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245" windowWidth="14805" windowHeight="3870" firstSheet="36" activeTab="38"/>
  </bookViews>
  <sheets>
    <sheet name="Лист1" sheetId="4" r:id="rId1"/>
    <sheet name="январь-сентябрь" sheetId="6" r:id="rId2"/>
    <sheet name="9-10 мес." sheetId="7" r:id="rId3"/>
    <sheet name="январь-октябрь" sheetId="8" r:id="rId4"/>
    <sheet name="январь-ноябрь" sheetId="10" r:id="rId5"/>
    <sheet name="январь-февраль 2018" sheetId="11" r:id="rId6"/>
    <sheet name="январь-март 2018 " sheetId="12" r:id="rId7"/>
    <sheet name="январь-апрель 2018" sheetId="13" r:id="rId8"/>
    <sheet name="январь-май 2018 " sheetId="14" r:id="rId9"/>
    <sheet name="январь-июнь 2018" sheetId="15" r:id="rId10"/>
    <sheet name="январь-июль 2018 " sheetId="16" r:id="rId11"/>
    <sheet name="январь-август 2018 " sheetId="17" r:id="rId12"/>
    <sheet name="январь-сентябрь 2018" sheetId="18" r:id="rId13"/>
    <sheet name="январь-октябрь 2018 " sheetId="19" r:id="rId14"/>
    <sheet name="январь-ноябрь 2018  " sheetId="20" r:id="rId15"/>
    <sheet name="январь-декабрь 2018  " sheetId="21" r:id="rId16"/>
    <sheet name="январь 2019" sheetId="22" r:id="rId17"/>
    <sheet name="январь 2019 (2)" sheetId="23" r:id="rId18"/>
    <sheet name="январь-февраль 2019" sheetId="24" r:id="rId19"/>
    <sheet name="янв.-фев.2019 с учетом обл." sheetId="25" r:id="rId20"/>
    <sheet name="Главе янв.-фев.2019 с уч обл." sheetId="26" r:id="rId21"/>
    <sheet name="янв.-март 2019" sheetId="27" r:id="rId22"/>
    <sheet name="янв.-апрель 2019" sheetId="28" r:id="rId23"/>
    <sheet name="январь-май 2019" sheetId="29" r:id="rId24"/>
    <sheet name="январь-июнь 2019 " sheetId="30" r:id="rId25"/>
    <sheet name="январь-июль 2019  " sheetId="31" r:id="rId26"/>
    <sheet name="Главе январь-июль промышл." sheetId="32" r:id="rId27"/>
    <sheet name="январь-август 2019" sheetId="34" r:id="rId28"/>
    <sheet name="Январь-август промышл." sheetId="35" r:id="rId29"/>
    <sheet name="С оценкой 9 мес. промышл " sheetId="36" r:id="rId30"/>
    <sheet name="9 мес. промышл." sheetId="37" r:id="rId31"/>
    <sheet name="10 мес. промышл." sheetId="38" r:id="rId32"/>
    <sheet name="11 мес. промышл. " sheetId="39" r:id="rId33"/>
    <sheet name="2019 год  промышл. по крупным  " sheetId="40" r:id="rId34"/>
    <sheet name="2019 год  по полному кругу" sheetId="44" r:id="rId35"/>
    <sheet name="2020 год  по полному кругу" sheetId="45" r:id="rId36"/>
    <sheet name="2021 год  по полному кругу" sheetId="46" r:id="rId37"/>
    <sheet name="2023 год ОЦЕНКА по полн кругу" sheetId="47" r:id="rId38"/>
    <sheet name="2024 год ОЦЕНКА по полн кругу " sheetId="49" r:id="rId39"/>
  </sheets>
  <definedNames>
    <definedName name="_xlnm._FilterDatabase" localSheetId="34" hidden="1">'2019 год  по полному кругу'!$B$8:$U$9</definedName>
    <definedName name="_xlnm._FilterDatabase" localSheetId="35" hidden="1">'2020 год  по полному кругу'!$B$8:$AD$9</definedName>
    <definedName name="_xlnm._FilterDatabase" localSheetId="36" hidden="1">'2021 год  по полному кругу'!$B$8:$AG$9</definedName>
    <definedName name="_xlnm._FilterDatabase" localSheetId="37" hidden="1">'2023 год ОЦЕНКА по полн кругу'!$B$8:$X$9</definedName>
    <definedName name="_xlnm._FilterDatabase" localSheetId="38" hidden="1">'2024 год ОЦЕНКА по полн кругу '!$B$8:$X$9</definedName>
    <definedName name="_xlnm.Print_Area" localSheetId="31">'10 мес. промышл.'!$A$1:$G$50</definedName>
    <definedName name="_xlnm.Print_Area" localSheetId="32">'11 мес. промышл. '!$A$1:$G$49</definedName>
    <definedName name="_xlnm.Print_Area" localSheetId="34">'2019 год  по полному кругу'!$B$1:$K$162</definedName>
    <definedName name="_xlnm.Print_Area" localSheetId="33">'2019 год  промышл. по крупным  '!$A$1:$G$49</definedName>
    <definedName name="_xlnm.Print_Area" localSheetId="35">'2020 год  по полному кругу'!$B$1:$K$171</definedName>
    <definedName name="_xlnm.Print_Area" localSheetId="36">'2021 год  по полному кругу'!$B$1:$AB$179</definedName>
    <definedName name="_xlnm.Print_Area" localSheetId="37">'2023 год ОЦЕНКА по полн кругу'!$B$1:$AB$170</definedName>
    <definedName name="_xlnm.Print_Area" localSheetId="38">'2024 год ОЦЕНКА по полн кругу '!$B$1:$AB$141</definedName>
    <definedName name="_xlnm.Print_Area" localSheetId="30">'9 мес. промышл.'!$A$1:$G$52</definedName>
    <definedName name="_xlnm.Print_Area" localSheetId="2">'9-10 мес.'!$A$1:$G$33</definedName>
    <definedName name="_xlnm.Print_Area" localSheetId="20">'Главе янв.-фев.2019 с уч обл.'!$A$1:$W$42</definedName>
    <definedName name="_xlnm.Print_Area" localSheetId="26">'Главе январь-июль промышл.'!$A$1:$V$47</definedName>
    <definedName name="_xlnm.Print_Area" localSheetId="0">Лист1!$A$1:$G$29</definedName>
    <definedName name="_xlnm.Print_Area" localSheetId="29">'С оценкой 9 мес. промышл '!$A$1:$G$51</definedName>
    <definedName name="_xlnm.Print_Area" localSheetId="22">'янв.-апрель 2019'!$A$1:$W$42</definedName>
    <definedName name="_xlnm.Print_Area" localSheetId="21">'янв.-март 2019'!$A$1:$W$42</definedName>
    <definedName name="_xlnm.Print_Area" localSheetId="19">'янв.-фев.2019 с учетом обл.'!$A$1:$W$43</definedName>
    <definedName name="_xlnm.Print_Area" localSheetId="16">'январь 2019'!$A$1:$W$46</definedName>
    <definedName name="_xlnm.Print_Area" localSheetId="17">'январь 2019 (2)'!$A$1:$W$46</definedName>
    <definedName name="_xlnm.Print_Area" localSheetId="11">'январь-август 2018 '!$A$1:$V$37</definedName>
    <definedName name="_xlnm.Print_Area" localSheetId="27">'январь-август 2019'!$A$1:$W$46</definedName>
    <definedName name="_xlnm.Print_Area" localSheetId="28">'Январь-август промышл.'!$A$1:$G$49</definedName>
    <definedName name="_xlnm.Print_Area" localSheetId="7">'январь-апрель 2018'!$A$1:$V$35</definedName>
    <definedName name="_xlnm.Print_Area" localSheetId="15">'январь-декабрь 2018  '!$A$1:$V$50</definedName>
    <definedName name="_xlnm.Print_Area" localSheetId="10">'январь-июль 2018 '!$A$1:$V$38</definedName>
    <definedName name="_xlnm.Print_Area" localSheetId="25">'январь-июль 2019  '!$A$1:$W$46</definedName>
    <definedName name="_xlnm.Print_Area" localSheetId="9">'январь-июнь 2018'!$A$1:$V$39</definedName>
    <definedName name="_xlnm.Print_Area" localSheetId="24">'январь-июнь 2019 '!$A$1:$W$44</definedName>
    <definedName name="_xlnm.Print_Area" localSheetId="8">'январь-май 2018 '!$A$1:$V$35</definedName>
    <definedName name="_xlnm.Print_Area" localSheetId="23">'январь-май 2019'!$A$1:$W$46</definedName>
    <definedName name="_xlnm.Print_Area" localSheetId="6">'январь-март 2018 '!$A$1:$V$35</definedName>
    <definedName name="_xlnm.Print_Area" localSheetId="4">'январь-ноябрь'!$A$1:$V$34</definedName>
    <definedName name="_xlnm.Print_Area" localSheetId="14">'январь-ноябрь 2018  '!$A$1:$V$42</definedName>
    <definedName name="_xlnm.Print_Area" localSheetId="3">'январь-октябрь'!$A$1:$G$33</definedName>
    <definedName name="_xlnm.Print_Area" localSheetId="13">'январь-октябрь 2018 '!$A$1:$V$42</definedName>
    <definedName name="_xlnm.Print_Area" localSheetId="1">'январь-сентябрь'!$A$1:$G$33</definedName>
    <definedName name="_xlnm.Print_Area" localSheetId="12">'январь-сентябрь 2018'!$A$1:$V$42</definedName>
    <definedName name="_xlnm.Print_Area" localSheetId="5">'январь-февраль 2018'!$A$1:$V$34</definedName>
    <definedName name="_xlnm.Print_Area" localSheetId="18">'январь-февраль 2019'!$A$1:$W$44</definedName>
  </definedNames>
  <calcPr calcId="145621"/>
</workbook>
</file>

<file path=xl/calcChain.xml><?xml version="1.0" encoding="utf-8"?>
<calcChain xmlns="http://schemas.openxmlformats.org/spreadsheetml/2006/main">
  <c r="I55" i="49" l="1"/>
  <c r="F107" i="49"/>
  <c r="I73" i="49" l="1"/>
  <c r="L139" i="49" l="1"/>
  <c r="M139" i="49"/>
  <c r="N139" i="49"/>
  <c r="O139" i="49"/>
  <c r="Q139" i="49"/>
  <c r="Q133" i="49" s="1"/>
  <c r="Y139" i="49"/>
  <c r="Z139" i="49"/>
  <c r="Z133" i="49" s="1"/>
  <c r="AA139" i="49"/>
  <c r="AB139" i="49"/>
  <c r="L133" i="49"/>
  <c r="M133" i="49"/>
  <c r="N133" i="49"/>
  <c r="O133" i="49"/>
  <c r="Y133" i="49"/>
  <c r="AA133" i="49"/>
  <c r="I65" i="49"/>
  <c r="I19" i="49" l="1"/>
  <c r="J104" i="49"/>
  <c r="K104" i="49"/>
  <c r="I104" i="49"/>
  <c r="J55" i="49"/>
  <c r="L55" i="49"/>
  <c r="M55" i="49"/>
  <c r="Q55" i="49"/>
  <c r="R55" i="49"/>
  <c r="S55" i="49"/>
  <c r="T55" i="49"/>
  <c r="V55" i="49"/>
  <c r="W55" i="49"/>
  <c r="X55" i="49"/>
  <c r="Y55" i="49"/>
  <c r="Z55" i="49"/>
  <c r="AA55" i="49"/>
  <c r="AB55" i="49"/>
  <c r="I118" i="49"/>
  <c r="P147" i="49"/>
  <c r="X146" i="49"/>
  <c r="W146" i="49"/>
  <c r="V146" i="49"/>
  <c r="U146" i="49"/>
  <c r="P146" i="49"/>
  <c r="P145" i="49"/>
  <c r="X144" i="49"/>
  <c r="W144" i="49"/>
  <c r="V144" i="49"/>
  <c r="U144" i="49"/>
  <c r="P144" i="49"/>
  <c r="K140" i="49"/>
  <c r="K139" i="49" s="1"/>
  <c r="P142" i="49"/>
  <c r="T140" i="49"/>
  <c r="T139" i="49" s="1"/>
  <c r="T133" i="49" s="1"/>
  <c r="S140" i="49"/>
  <c r="S139" i="49" s="1"/>
  <c r="S133" i="49" s="1"/>
  <c r="R140" i="49"/>
  <c r="R139" i="49" s="1"/>
  <c r="R133" i="49" s="1"/>
  <c r="J140" i="49"/>
  <c r="J139" i="49" s="1"/>
  <c r="I140" i="49"/>
  <c r="H140" i="49"/>
  <c r="H139" i="49" s="1"/>
  <c r="G140" i="49"/>
  <c r="G139" i="49" s="1"/>
  <c r="F140" i="49"/>
  <c r="F139" i="49" s="1"/>
  <c r="I139" i="49"/>
  <c r="F136" i="49"/>
  <c r="F135" i="49" s="1"/>
  <c r="AB135" i="49"/>
  <c r="AB133" i="49" s="1"/>
  <c r="X135" i="49"/>
  <c r="W135" i="49"/>
  <c r="V135" i="49"/>
  <c r="U135" i="49"/>
  <c r="J135" i="49"/>
  <c r="I135" i="49"/>
  <c r="H135" i="49"/>
  <c r="H133" i="49" s="1"/>
  <c r="G135" i="49"/>
  <c r="P134" i="49"/>
  <c r="O134" i="49"/>
  <c r="N134" i="49"/>
  <c r="K130" i="49"/>
  <c r="K128" i="49" s="1"/>
  <c r="U130" i="49"/>
  <c r="T130" i="49"/>
  <c r="S130" i="49"/>
  <c r="S128" i="49" s="1"/>
  <c r="R130" i="49"/>
  <c r="J130" i="49"/>
  <c r="J127" i="49" s="1"/>
  <c r="I130" i="49"/>
  <c r="P130" i="49" s="1"/>
  <c r="H130" i="49"/>
  <c r="H128" i="49" s="1"/>
  <c r="F130" i="49"/>
  <c r="G128" i="49"/>
  <c r="P129" i="49"/>
  <c r="Y127" i="49"/>
  <c r="U125" i="49"/>
  <c r="K125" i="49"/>
  <c r="F126" i="49"/>
  <c r="F125" i="49" s="1"/>
  <c r="AB125" i="49"/>
  <c r="T125" i="49"/>
  <c r="T124" i="49" s="1"/>
  <c r="S125" i="49"/>
  <c r="S124" i="49" s="1"/>
  <c r="S9" i="49" s="1"/>
  <c r="R125" i="49"/>
  <c r="R124" i="49" s="1"/>
  <c r="R9" i="49" s="1"/>
  <c r="J125" i="49"/>
  <c r="I125" i="49"/>
  <c r="H125" i="49"/>
  <c r="G125" i="49"/>
  <c r="M124" i="49"/>
  <c r="P123" i="49"/>
  <c r="O123" i="49"/>
  <c r="N123" i="49"/>
  <c r="P122" i="49"/>
  <c r="O122" i="49"/>
  <c r="N122" i="49"/>
  <c r="U121" i="49"/>
  <c r="U120" i="49" s="1"/>
  <c r="P121" i="49"/>
  <c r="X120" i="49"/>
  <c r="W120" i="49"/>
  <c r="V120" i="49"/>
  <c r="T120" i="49"/>
  <c r="S120" i="49"/>
  <c r="R120" i="49"/>
  <c r="I120" i="49"/>
  <c r="H120" i="49"/>
  <c r="G120" i="49"/>
  <c r="F120" i="49"/>
  <c r="P119" i="49"/>
  <c r="X118" i="49"/>
  <c r="W118" i="49"/>
  <c r="V118" i="49"/>
  <c r="U118" i="49"/>
  <c r="T118" i="49"/>
  <c r="S118" i="49"/>
  <c r="R118" i="49"/>
  <c r="K118" i="49"/>
  <c r="O118" i="49" s="1"/>
  <c r="J118" i="49"/>
  <c r="H118" i="49"/>
  <c r="G118" i="49"/>
  <c r="F118" i="49"/>
  <c r="AB117" i="49"/>
  <c r="P117" i="49"/>
  <c r="P116" i="49"/>
  <c r="U115" i="49"/>
  <c r="P115" i="49"/>
  <c r="P114" i="49"/>
  <c r="O114" i="49"/>
  <c r="N114" i="49"/>
  <c r="U113" i="49"/>
  <c r="P113" i="49"/>
  <c r="O113" i="49"/>
  <c r="N113" i="49"/>
  <c r="P112" i="49"/>
  <c r="O112" i="49"/>
  <c r="N112" i="49"/>
  <c r="U111" i="49"/>
  <c r="P111" i="49"/>
  <c r="O111" i="49"/>
  <c r="N111" i="49"/>
  <c r="P110" i="49"/>
  <c r="O110" i="49"/>
  <c r="N110" i="49"/>
  <c r="X109" i="49"/>
  <c r="W109" i="49"/>
  <c r="V109" i="49"/>
  <c r="T109" i="49"/>
  <c r="S109" i="49"/>
  <c r="R109" i="49"/>
  <c r="J109" i="49"/>
  <c r="I109" i="49"/>
  <c r="H109" i="49"/>
  <c r="G109" i="49"/>
  <c r="F109" i="49"/>
  <c r="F58" i="49"/>
  <c r="F104" i="49" s="1"/>
  <c r="U108" i="49"/>
  <c r="W108" i="49" s="1"/>
  <c r="P108" i="49"/>
  <c r="P106" i="49"/>
  <c r="P105" i="49"/>
  <c r="U104" i="49"/>
  <c r="T104" i="49"/>
  <c r="S104" i="49"/>
  <c r="R104" i="49"/>
  <c r="H104" i="49"/>
  <c r="G104" i="49"/>
  <c r="U103" i="49"/>
  <c r="X103" i="49" s="1"/>
  <c r="X101" i="49" s="1"/>
  <c r="P103" i="49"/>
  <c r="K101" i="49"/>
  <c r="P102" i="49"/>
  <c r="P101" i="49"/>
  <c r="J101" i="49"/>
  <c r="P100" i="49"/>
  <c r="U99" i="49"/>
  <c r="X99" i="49" s="1"/>
  <c r="P99" i="49"/>
  <c r="U98" i="49"/>
  <c r="W98" i="49" s="1"/>
  <c r="P98" i="49"/>
  <c r="P97" i="49"/>
  <c r="T96" i="49"/>
  <c r="S96" i="49"/>
  <c r="R96" i="49"/>
  <c r="J96" i="49"/>
  <c r="I96" i="49"/>
  <c r="H96" i="49"/>
  <c r="G96" i="49"/>
  <c r="F96" i="49"/>
  <c r="P95" i="49"/>
  <c r="T94" i="49"/>
  <c r="S94" i="49"/>
  <c r="R94" i="49"/>
  <c r="J94" i="49"/>
  <c r="I94" i="49"/>
  <c r="H94" i="49"/>
  <c r="G94" i="49"/>
  <c r="F94" i="49"/>
  <c r="P93" i="49"/>
  <c r="K92" i="49"/>
  <c r="O92" i="49" s="1"/>
  <c r="F93" i="49"/>
  <c r="F92" i="49" s="1"/>
  <c r="T92" i="49"/>
  <c r="S92" i="49"/>
  <c r="R92" i="49"/>
  <c r="J92" i="49"/>
  <c r="I92" i="49"/>
  <c r="H92" i="49"/>
  <c r="G92" i="49"/>
  <c r="P91" i="49"/>
  <c r="X89" i="49"/>
  <c r="W89" i="49"/>
  <c r="V89" i="49"/>
  <c r="U89" i="49"/>
  <c r="P89" i="49"/>
  <c r="P88" i="49"/>
  <c r="U87" i="49"/>
  <c r="P87" i="49"/>
  <c r="P86" i="49"/>
  <c r="P85" i="49"/>
  <c r="P84" i="49"/>
  <c r="P83" i="49"/>
  <c r="U82" i="49"/>
  <c r="P82" i="49"/>
  <c r="P81" i="49"/>
  <c r="U80" i="49"/>
  <c r="P80" i="49"/>
  <c r="P79" i="49"/>
  <c r="P78" i="49"/>
  <c r="F78" i="49"/>
  <c r="F73" i="49" s="1"/>
  <c r="P77" i="49"/>
  <c r="O77" i="49"/>
  <c r="N77" i="49"/>
  <c r="P76" i="49"/>
  <c r="O76" i="49"/>
  <c r="N76" i="49"/>
  <c r="P75" i="49"/>
  <c r="O75" i="49"/>
  <c r="N75" i="49"/>
  <c r="P74" i="49"/>
  <c r="O74" i="49"/>
  <c r="N74" i="49"/>
  <c r="T73" i="49"/>
  <c r="S73" i="49"/>
  <c r="R73" i="49"/>
  <c r="J73" i="49"/>
  <c r="H73" i="49"/>
  <c r="G73" i="49"/>
  <c r="P72" i="49"/>
  <c r="O72" i="49"/>
  <c r="N72" i="49"/>
  <c r="P71" i="49"/>
  <c r="O71" i="49"/>
  <c r="N71" i="49"/>
  <c r="P69" i="49"/>
  <c r="O69" i="49"/>
  <c r="U67" i="49"/>
  <c r="P67" i="49"/>
  <c r="K67" i="49"/>
  <c r="F68" i="49"/>
  <c r="AB67" i="49"/>
  <c r="AA67" i="49"/>
  <c r="Z67" i="49"/>
  <c r="Y67" i="49"/>
  <c r="X67" i="49"/>
  <c r="W67" i="49"/>
  <c r="V67" i="49"/>
  <c r="T67" i="49"/>
  <c r="S67" i="49"/>
  <c r="R67" i="49"/>
  <c r="Q67" i="49"/>
  <c r="O67" i="49"/>
  <c r="N67" i="49"/>
  <c r="M67" i="49"/>
  <c r="L67" i="49"/>
  <c r="J67" i="49"/>
  <c r="I67" i="49"/>
  <c r="H67" i="49"/>
  <c r="G67" i="49"/>
  <c r="F67" i="49"/>
  <c r="K65" i="49"/>
  <c r="AB65" i="49"/>
  <c r="AA65" i="49"/>
  <c r="Z65" i="49"/>
  <c r="Y65" i="49"/>
  <c r="X65" i="49"/>
  <c r="W65" i="49"/>
  <c r="V65" i="49"/>
  <c r="U65" i="49"/>
  <c r="T65" i="49"/>
  <c r="S65" i="49"/>
  <c r="R65" i="49"/>
  <c r="Q65" i="49"/>
  <c r="P65" i="49"/>
  <c r="O65" i="49"/>
  <c r="N65" i="49"/>
  <c r="M65" i="49"/>
  <c r="L65" i="49"/>
  <c r="J65" i="49"/>
  <c r="U62" i="49"/>
  <c r="K62" i="49"/>
  <c r="H64" i="49"/>
  <c r="H62" i="49" s="1"/>
  <c r="G64" i="49"/>
  <c r="P62" i="49" s="1"/>
  <c r="F64" i="49"/>
  <c r="F62" i="49" s="1"/>
  <c r="P63" i="49"/>
  <c r="O63" i="49"/>
  <c r="N63" i="49"/>
  <c r="AB62" i="49"/>
  <c r="AA62" i="49"/>
  <c r="Z62" i="49"/>
  <c r="Y62" i="49"/>
  <c r="X62" i="49"/>
  <c r="W62" i="49"/>
  <c r="V62" i="49"/>
  <c r="T62" i="49"/>
  <c r="S62" i="49"/>
  <c r="R62" i="49"/>
  <c r="Q62" i="49"/>
  <c r="O62" i="49"/>
  <c r="N62" i="49"/>
  <c r="M62" i="49"/>
  <c r="L62" i="49"/>
  <c r="J62" i="49"/>
  <c r="I62" i="49"/>
  <c r="U59" i="49"/>
  <c r="P60" i="49"/>
  <c r="O60" i="49"/>
  <c r="O59" i="49" s="1"/>
  <c r="N60" i="49"/>
  <c r="AB59" i="49"/>
  <c r="AA59" i="49"/>
  <c r="Z59" i="49"/>
  <c r="Z44" i="49" s="1"/>
  <c r="Y59" i="49"/>
  <c r="X59" i="49"/>
  <c r="W59" i="49"/>
  <c r="V59" i="49"/>
  <c r="T59" i="49"/>
  <c r="S59" i="49"/>
  <c r="R59" i="49"/>
  <c r="Q59" i="49"/>
  <c r="N59" i="49"/>
  <c r="M59" i="49"/>
  <c r="L59" i="49"/>
  <c r="K59" i="49"/>
  <c r="J59" i="49"/>
  <c r="I59" i="49"/>
  <c r="H59" i="49"/>
  <c r="G59" i="49"/>
  <c r="F59" i="49"/>
  <c r="U58" i="49"/>
  <c r="U55" i="49" s="1"/>
  <c r="P58" i="49"/>
  <c r="P55" i="49" s="1"/>
  <c r="O58" i="49"/>
  <c r="N58" i="49"/>
  <c r="N55" i="49" s="1"/>
  <c r="F55" i="49"/>
  <c r="H55" i="49"/>
  <c r="G55" i="49"/>
  <c r="U54" i="49"/>
  <c r="U53" i="49" s="1"/>
  <c r="P54" i="49"/>
  <c r="O54" i="49"/>
  <c r="X53" i="49"/>
  <c r="W53" i="49"/>
  <c r="V53" i="49"/>
  <c r="K53" i="49"/>
  <c r="J53" i="49"/>
  <c r="I53" i="49"/>
  <c r="H53" i="49"/>
  <c r="G53" i="49"/>
  <c r="F53" i="49"/>
  <c r="P52" i="49"/>
  <c r="O52" i="49"/>
  <c r="P51" i="49"/>
  <c r="O51" i="49"/>
  <c r="F50" i="49"/>
  <c r="P49" i="49"/>
  <c r="O49" i="49"/>
  <c r="F49" i="49"/>
  <c r="AB48" i="49"/>
  <c r="X48" i="49"/>
  <c r="W48" i="49"/>
  <c r="V48" i="49"/>
  <c r="U48" i="49"/>
  <c r="M48" i="49"/>
  <c r="J48" i="49"/>
  <c r="I48" i="49"/>
  <c r="H48" i="49"/>
  <c r="G48" i="49"/>
  <c r="P47" i="49"/>
  <c r="O47" i="49"/>
  <c r="P46" i="49"/>
  <c r="O46" i="49"/>
  <c r="P45" i="49"/>
  <c r="O45" i="49"/>
  <c r="P43" i="49"/>
  <c r="O43" i="49"/>
  <c r="P41" i="49"/>
  <c r="P39" i="49"/>
  <c r="P38" i="49"/>
  <c r="P37" i="49"/>
  <c r="P36" i="49"/>
  <c r="P35" i="49"/>
  <c r="P34" i="49"/>
  <c r="P33" i="49"/>
  <c r="P32" i="49"/>
  <c r="K27" i="49"/>
  <c r="P31" i="49"/>
  <c r="U30" i="49"/>
  <c r="U27" i="49" s="1"/>
  <c r="P30" i="49"/>
  <c r="F30" i="49"/>
  <c r="F31" i="49" s="1"/>
  <c r="P29" i="49"/>
  <c r="AA28" i="49"/>
  <c r="U28" i="49"/>
  <c r="T28" i="49"/>
  <c r="S28" i="49"/>
  <c r="R28" i="49"/>
  <c r="P28" i="49"/>
  <c r="X27" i="49"/>
  <c r="W27" i="49"/>
  <c r="V27" i="49"/>
  <c r="O27" i="49"/>
  <c r="J27" i="49"/>
  <c r="I27" i="49"/>
  <c r="P26" i="49"/>
  <c r="P25" i="49"/>
  <c r="Y24" i="49"/>
  <c r="Z24" i="49" s="1"/>
  <c r="U24" i="49"/>
  <c r="U23" i="49" s="1"/>
  <c r="P24" i="49"/>
  <c r="O24" i="49"/>
  <c r="X23" i="49"/>
  <c r="W23" i="49"/>
  <c r="V23" i="49"/>
  <c r="T23" i="49"/>
  <c r="S23" i="49"/>
  <c r="R23" i="49"/>
  <c r="K23" i="49"/>
  <c r="J23" i="49"/>
  <c r="I23" i="49"/>
  <c r="H23" i="49"/>
  <c r="H21" i="49" s="1"/>
  <c r="G23" i="49"/>
  <c r="G27" i="49" s="1"/>
  <c r="G21" i="49" s="1"/>
  <c r="F23" i="49"/>
  <c r="F22" i="49" s="1"/>
  <c r="P22" i="49"/>
  <c r="U20" i="49"/>
  <c r="U19" i="49" s="1"/>
  <c r="P20" i="49"/>
  <c r="K19" i="49"/>
  <c r="X19" i="49"/>
  <c r="W19" i="49"/>
  <c r="V19" i="49"/>
  <c r="T19" i="49"/>
  <c r="S19" i="49"/>
  <c r="R19" i="49"/>
  <c r="J19" i="49"/>
  <c r="H19" i="49"/>
  <c r="G19" i="49"/>
  <c r="F19" i="49"/>
  <c r="P17" i="49"/>
  <c r="P15" i="49"/>
  <c r="P14" i="49"/>
  <c r="U13" i="49"/>
  <c r="P11" i="49"/>
  <c r="P10" i="49"/>
  <c r="AB9" i="49"/>
  <c r="AA9" i="49"/>
  <c r="Z9" i="49"/>
  <c r="Y9" i="49"/>
  <c r="T9" i="49"/>
  <c r="Q9" i="49"/>
  <c r="M9" i="49"/>
  <c r="L9" i="49"/>
  <c r="I133" i="49" l="1"/>
  <c r="Y44" i="49"/>
  <c r="AB44" i="49"/>
  <c r="AB70" i="49" s="1"/>
  <c r="J70" i="49"/>
  <c r="J21" i="49"/>
  <c r="J18" i="49" s="1"/>
  <c r="H70" i="49"/>
  <c r="J128" i="49"/>
  <c r="I128" i="49"/>
  <c r="I127" i="49"/>
  <c r="K127" i="49"/>
  <c r="J124" i="49"/>
  <c r="L44" i="49"/>
  <c r="G133" i="49"/>
  <c r="O55" i="49"/>
  <c r="K55" i="49"/>
  <c r="H127" i="49"/>
  <c r="H124" i="49" s="1"/>
  <c r="T44" i="49"/>
  <c r="K109" i="49"/>
  <c r="N109" i="49" s="1"/>
  <c r="V99" i="49"/>
  <c r="X44" i="49"/>
  <c r="X43" i="49" s="1"/>
  <c r="R44" i="49"/>
  <c r="AA44" i="49"/>
  <c r="U109" i="49"/>
  <c r="T128" i="49"/>
  <c r="U44" i="49"/>
  <c r="U43" i="49" s="1"/>
  <c r="P104" i="49"/>
  <c r="K135" i="49"/>
  <c r="K133" i="49" s="1"/>
  <c r="W21" i="49"/>
  <c r="K21" i="49"/>
  <c r="K18" i="49" s="1"/>
  <c r="H44" i="49"/>
  <c r="H42" i="49" s="1"/>
  <c r="K96" i="49"/>
  <c r="O96" i="49" s="1"/>
  <c r="H18" i="49"/>
  <c r="P73" i="49"/>
  <c r="K73" i="49"/>
  <c r="Q44" i="49"/>
  <c r="G127" i="49"/>
  <c r="F127" i="49"/>
  <c r="F124" i="49" s="1"/>
  <c r="R128" i="49"/>
  <c r="P125" i="49"/>
  <c r="P120" i="49"/>
  <c r="J44" i="49"/>
  <c r="J13" i="49" s="1"/>
  <c r="V21" i="49"/>
  <c r="I70" i="49"/>
  <c r="X21" i="49"/>
  <c r="X18" i="49" s="1"/>
  <c r="P94" i="49"/>
  <c r="U96" i="49"/>
  <c r="P140" i="49"/>
  <c r="P139" i="49" s="1"/>
  <c r="H13" i="49"/>
  <c r="O127" i="49"/>
  <c r="F21" i="49"/>
  <c r="V44" i="49"/>
  <c r="V43" i="49" s="1"/>
  <c r="F48" i="49"/>
  <c r="F44" i="49" s="1"/>
  <c r="S44" i="49"/>
  <c r="P59" i="49"/>
  <c r="W99" i="49"/>
  <c r="W96" i="49" s="1"/>
  <c r="V103" i="49"/>
  <c r="V101" i="49" s="1"/>
  <c r="P109" i="49"/>
  <c r="F128" i="49"/>
  <c r="P135" i="49"/>
  <c r="P133" i="49" s="1"/>
  <c r="W18" i="49"/>
  <c r="P27" i="49"/>
  <c r="M44" i="49"/>
  <c r="P96" i="49"/>
  <c r="W103" i="49"/>
  <c r="W101" i="49" s="1"/>
  <c r="F70" i="49"/>
  <c r="P118" i="49"/>
  <c r="I124" i="49"/>
  <c r="G124" i="49"/>
  <c r="G70" i="49"/>
  <c r="G16" i="49" s="1"/>
  <c r="U101" i="49"/>
  <c r="F133" i="49"/>
  <c r="J133" i="49"/>
  <c r="F71" i="49"/>
  <c r="P128" i="49"/>
  <c r="H16" i="49"/>
  <c r="U21" i="49"/>
  <c r="U18" i="49" s="1"/>
  <c r="P23" i="49"/>
  <c r="I21" i="49"/>
  <c r="I18" i="49" s="1"/>
  <c r="P48" i="49"/>
  <c r="I44" i="49"/>
  <c r="O53" i="49"/>
  <c r="N53" i="49"/>
  <c r="O73" i="49"/>
  <c r="N73" i="49"/>
  <c r="F47" i="49"/>
  <c r="K48" i="49"/>
  <c r="N96" i="49"/>
  <c r="X108" i="49"/>
  <c r="X104" i="49" s="1"/>
  <c r="W104" i="49"/>
  <c r="U127" i="49"/>
  <c r="U124" i="49" s="1"/>
  <c r="U128" i="49"/>
  <c r="P19" i="49"/>
  <c r="O19" i="49"/>
  <c r="V28" i="49"/>
  <c r="V18" i="49"/>
  <c r="G18" i="49"/>
  <c r="W44" i="49"/>
  <c r="W43" i="49" s="1"/>
  <c r="P53" i="49"/>
  <c r="X130" i="49"/>
  <c r="X127" i="49" s="1"/>
  <c r="X124" i="49" s="1"/>
  <c r="W130" i="49"/>
  <c r="F28" i="49"/>
  <c r="P92" i="49"/>
  <c r="X98" i="49"/>
  <c r="X96" i="49" s="1"/>
  <c r="O109" i="49"/>
  <c r="AB127" i="49"/>
  <c r="V108" i="49"/>
  <c r="V104" i="49" s="1"/>
  <c r="G62" i="49"/>
  <c r="G44" i="49" s="1"/>
  <c r="N92" i="49"/>
  <c r="V98" i="49"/>
  <c r="V96" i="49" s="1"/>
  <c r="V130" i="49"/>
  <c r="V127" i="49" s="1"/>
  <c r="L9" i="47"/>
  <c r="Q9" i="47"/>
  <c r="Z9" i="47"/>
  <c r="AA9" i="47"/>
  <c r="AB9" i="47"/>
  <c r="P127" i="49" l="1"/>
  <c r="J16" i="49"/>
  <c r="K70" i="49"/>
  <c r="H12" i="49"/>
  <c r="P70" i="49"/>
  <c r="J42" i="49"/>
  <c r="J12" i="49" s="1"/>
  <c r="I42" i="49"/>
  <c r="F16" i="49"/>
  <c r="K124" i="49"/>
  <c r="F18" i="49"/>
  <c r="P124" i="49"/>
  <c r="H9" i="49"/>
  <c r="G42" i="49"/>
  <c r="G12" i="49" s="1"/>
  <c r="G13" i="49"/>
  <c r="V124" i="49"/>
  <c r="I16" i="49"/>
  <c r="P16" i="49" s="1"/>
  <c r="P21" i="49"/>
  <c r="W128" i="49"/>
  <c r="W127" i="49"/>
  <c r="V128" i="49"/>
  <c r="K44" i="49"/>
  <c r="O48" i="49"/>
  <c r="O44" i="49" s="1"/>
  <c r="N48" i="49"/>
  <c r="N44" i="49" s="1"/>
  <c r="O18" i="49"/>
  <c r="N18" i="49"/>
  <c r="F43" i="49"/>
  <c r="F13" i="49"/>
  <c r="F42" i="49"/>
  <c r="P44" i="49"/>
  <c r="I13" i="49"/>
  <c r="X128" i="49"/>
  <c r="AC20" i="47"/>
  <c r="AC24" i="47"/>
  <c r="AB48" i="47"/>
  <c r="AB139" i="47"/>
  <c r="AC139" i="47" s="1"/>
  <c r="AB137" i="47"/>
  <c r="AC137" i="47" s="1"/>
  <c r="AB166" i="47"/>
  <c r="AB150" i="47"/>
  <c r="L67" i="47"/>
  <c r="M67" i="47"/>
  <c r="N67" i="47"/>
  <c r="O67" i="47"/>
  <c r="Q67" i="47"/>
  <c r="R67" i="47"/>
  <c r="S67" i="47"/>
  <c r="T67" i="47"/>
  <c r="V67" i="47"/>
  <c r="W67" i="47"/>
  <c r="X67" i="47"/>
  <c r="Y67" i="47"/>
  <c r="Z67" i="47"/>
  <c r="AA67" i="47"/>
  <c r="AB67" i="47"/>
  <c r="L55" i="47"/>
  <c r="M55" i="47"/>
  <c r="Q55" i="47"/>
  <c r="R55" i="47"/>
  <c r="S55" i="47"/>
  <c r="S44" i="47" s="1"/>
  <c r="T55" i="47"/>
  <c r="V55" i="47"/>
  <c r="W55" i="47"/>
  <c r="X55" i="47"/>
  <c r="Y55" i="47"/>
  <c r="Z55" i="47"/>
  <c r="AA55" i="47"/>
  <c r="AA44" i="47" s="1"/>
  <c r="AB55" i="47"/>
  <c r="L59" i="47"/>
  <c r="L44" i="47" s="1"/>
  <c r="M59" i="47"/>
  <c r="Q59" i="47"/>
  <c r="R59" i="47"/>
  <c r="S59" i="47"/>
  <c r="T59" i="47"/>
  <c r="V59" i="47"/>
  <c r="W59" i="47"/>
  <c r="X59" i="47"/>
  <c r="Y59" i="47"/>
  <c r="Z59" i="47"/>
  <c r="AA59" i="47"/>
  <c r="AB59" i="47"/>
  <c r="AB44" i="47" s="1"/>
  <c r="L62" i="47"/>
  <c r="M62" i="47"/>
  <c r="N62" i="47"/>
  <c r="O62" i="47"/>
  <c r="Q62" i="47"/>
  <c r="R62" i="47"/>
  <c r="S62" i="47"/>
  <c r="T62" i="47"/>
  <c r="V62" i="47"/>
  <c r="W62" i="47"/>
  <c r="X62" i="47"/>
  <c r="Y62" i="47"/>
  <c r="Z62" i="47"/>
  <c r="AA62" i="47"/>
  <c r="AB62" i="47"/>
  <c r="L65" i="47"/>
  <c r="M65" i="47"/>
  <c r="N65" i="47"/>
  <c r="O65" i="47"/>
  <c r="P65" i="47"/>
  <c r="Q65" i="47"/>
  <c r="R65" i="47"/>
  <c r="S65" i="47"/>
  <c r="T65" i="47"/>
  <c r="U65" i="47"/>
  <c r="V65" i="47"/>
  <c r="W65" i="47"/>
  <c r="X65" i="47"/>
  <c r="Y65" i="47"/>
  <c r="Z65" i="47"/>
  <c r="AA65" i="47"/>
  <c r="AB65" i="47"/>
  <c r="R44" i="47"/>
  <c r="T44" i="47"/>
  <c r="Z44" i="47"/>
  <c r="AB70" i="47" l="1"/>
  <c r="AC70" i="47" s="1"/>
  <c r="AC44" i="47"/>
  <c r="AC136" i="47"/>
  <c r="G9" i="49"/>
  <c r="P13" i="49"/>
  <c r="P42" i="49"/>
  <c r="K42" i="49"/>
  <c r="K16" i="49"/>
  <c r="J9" i="49"/>
  <c r="O124" i="49"/>
  <c r="N124" i="49"/>
  <c r="F9" i="49"/>
  <c r="F12" i="49"/>
  <c r="W124" i="49"/>
  <c r="K13" i="49"/>
  <c r="I12" i="49"/>
  <c r="P12" i="49" s="1"/>
  <c r="P18" i="49"/>
  <c r="I9" i="49"/>
  <c r="Y44" i="47"/>
  <c r="Q44" i="47"/>
  <c r="O153" i="47"/>
  <c r="O154" i="47"/>
  <c r="O155" i="47"/>
  <c r="O156" i="47"/>
  <c r="O157" i="47"/>
  <c r="O158" i="47"/>
  <c r="O159" i="47"/>
  <c r="O160" i="47"/>
  <c r="O161" i="47"/>
  <c r="O162" i="47"/>
  <c r="O163" i="47"/>
  <c r="O164" i="47"/>
  <c r="O165" i="47"/>
  <c r="O60" i="47"/>
  <c r="O59" i="47" s="1"/>
  <c r="O58" i="47"/>
  <c r="O51" i="47"/>
  <c r="O52" i="47"/>
  <c r="O49" i="47"/>
  <c r="O54" i="47"/>
  <c r="N58" i="47"/>
  <c r="N55" i="47" s="1"/>
  <c r="N60" i="47"/>
  <c r="N59" i="47" s="1"/>
  <c r="N63" i="47"/>
  <c r="N71" i="47"/>
  <c r="N72" i="47"/>
  <c r="N74" i="47"/>
  <c r="N75" i="47"/>
  <c r="N76" i="47"/>
  <c r="N77" i="47"/>
  <c r="N111" i="47"/>
  <c r="N112" i="47"/>
  <c r="N113" i="47"/>
  <c r="N114" i="47"/>
  <c r="N115" i="47"/>
  <c r="N119" i="47"/>
  <c r="N120" i="47"/>
  <c r="N134" i="47"/>
  <c r="N135" i="47"/>
  <c r="N149" i="47"/>
  <c r="M148" i="47"/>
  <c r="M136" i="47"/>
  <c r="M9" i="47" s="1"/>
  <c r="M48" i="47"/>
  <c r="M44" i="47" s="1"/>
  <c r="AC42" i="47" l="1"/>
  <c r="P9" i="49"/>
  <c r="N42" i="49"/>
  <c r="N9" i="49" s="1"/>
  <c r="O42" i="49"/>
  <c r="O9" i="49" s="1"/>
  <c r="K12" i="49"/>
  <c r="K9" i="49"/>
  <c r="O43" i="47"/>
  <c r="O45" i="47"/>
  <c r="O46" i="47"/>
  <c r="O47" i="47"/>
  <c r="O63" i="47"/>
  <c r="O69" i="47"/>
  <c r="O71" i="47"/>
  <c r="O72" i="47"/>
  <c r="O74" i="47"/>
  <c r="O75" i="47"/>
  <c r="O76" i="47"/>
  <c r="O77" i="47"/>
  <c r="O111" i="47"/>
  <c r="O112" i="47"/>
  <c r="O113" i="47"/>
  <c r="O114" i="47"/>
  <c r="O115" i="47"/>
  <c r="O119" i="47"/>
  <c r="O120" i="47"/>
  <c r="O134" i="47"/>
  <c r="O135" i="47"/>
  <c r="O149" i="47"/>
  <c r="K53" i="47"/>
  <c r="K170" i="47"/>
  <c r="K167" i="47" s="1"/>
  <c r="K166" i="47" s="1"/>
  <c r="O166" i="47" s="1"/>
  <c r="K152" i="47"/>
  <c r="O152" i="47" s="1"/>
  <c r="K151" i="47"/>
  <c r="O151" i="47" s="1"/>
  <c r="K147" i="47"/>
  <c r="K145" i="47"/>
  <c r="K140" i="47" s="1"/>
  <c r="K138" i="47"/>
  <c r="O138" i="47" s="1"/>
  <c r="K122" i="47"/>
  <c r="K121" i="47" s="1"/>
  <c r="J121" i="47"/>
  <c r="K117" i="47"/>
  <c r="K118" i="47"/>
  <c r="K116" i="47"/>
  <c r="K109" i="47"/>
  <c r="K104" i="47" s="1"/>
  <c r="K103" i="47"/>
  <c r="K101" i="47" s="1"/>
  <c r="K98" i="47"/>
  <c r="K99" i="47"/>
  <c r="K100" i="47"/>
  <c r="K97" i="47"/>
  <c r="K93" i="47"/>
  <c r="K92" i="47" s="1"/>
  <c r="K79" i="47"/>
  <c r="K80" i="47"/>
  <c r="K81" i="47"/>
  <c r="K82" i="47"/>
  <c r="K83" i="47"/>
  <c r="K84" i="47"/>
  <c r="K85" i="47"/>
  <c r="K86" i="47"/>
  <c r="K87" i="47"/>
  <c r="K88" i="47"/>
  <c r="K90" i="47"/>
  <c r="K91" i="47"/>
  <c r="K78" i="47"/>
  <c r="K68" i="47"/>
  <c r="K67" i="47" s="1"/>
  <c r="K66" i="47"/>
  <c r="K65" i="47" s="1"/>
  <c r="K64" i="47"/>
  <c r="K62" i="47" s="1"/>
  <c r="K61" i="47"/>
  <c r="K59" i="47" s="1"/>
  <c r="K57" i="47"/>
  <c r="O57" i="47" s="1"/>
  <c r="K56" i="47"/>
  <c r="O56" i="47" s="1"/>
  <c r="K50" i="47"/>
  <c r="K32" i="47"/>
  <c r="K27" i="47" s="1"/>
  <c r="K20" i="47"/>
  <c r="K19" i="47" s="1"/>
  <c r="O19" i="47" s="1"/>
  <c r="J65" i="47"/>
  <c r="O55" i="47" l="1"/>
  <c r="K137" i="47"/>
  <c r="K48" i="47"/>
  <c r="O50" i="47"/>
  <c r="K110" i="47"/>
  <c r="N92" i="47"/>
  <c r="O92" i="47"/>
  <c r="O121" i="47"/>
  <c r="K150" i="47"/>
  <c r="K55" i="47"/>
  <c r="K23" i="47"/>
  <c r="K21" i="47" s="1"/>
  <c r="K18" i="47" s="1"/>
  <c r="O24" i="47"/>
  <c r="O53" i="47"/>
  <c r="N53" i="47"/>
  <c r="K148" i="47"/>
  <c r="K139" i="47"/>
  <c r="O139" i="47" s="1"/>
  <c r="K44" i="47"/>
  <c r="K13" i="47" s="1"/>
  <c r="K96" i="47"/>
  <c r="K73" i="47"/>
  <c r="J101" i="47"/>
  <c r="J110" i="47"/>
  <c r="J55" i="47"/>
  <c r="J27" i="47"/>
  <c r="J19" i="47"/>
  <c r="O73" i="47" l="1"/>
  <c r="N73" i="47"/>
  <c r="O148" i="47"/>
  <c r="N148" i="47"/>
  <c r="O48" i="47"/>
  <c r="O44" i="47" s="1"/>
  <c r="N48" i="47"/>
  <c r="N44" i="47" s="1"/>
  <c r="O96" i="47"/>
  <c r="N96" i="47"/>
  <c r="O110" i="47"/>
  <c r="N110" i="47"/>
  <c r="N18" i="47"/>
  <c r="O18" i="47"/>
  <c r="K70" i="47"/>
  <c r="K42" i="47" s="1"/>
  <c r="K136" i="47"/>
  <c r="I19" i="47"/>
  <c r="H19" i="47"/>
  <c r="G19" i="47"/>
  <c r="J53" i="47"/>
  <c r="O27" i="47"/>
  <c r="J48" i="47"/>
  <c r="P170" i="47"/>
  <c r="J167" i="47"/>
  <c r="J166" i="47" s="1"/>
  <c r="J150" i="47"/>
  <c r="J145" i="47"/>
  <c r="J140" i="47" s="1"/>
  <c r="J137" i="47"/>
  <c r="AB118" i="47"/>
  <c r="J104" i="47"/>
  <c r="J94" i="47"/>
  <c r="J96" i="47"/>
  <c r="J92" i="47"/>
  <c r="J73" i="47"/>
  <c r="K12" i="47" l="1"/>
  <c r="O42" i="47"/>
  <c r="N42" i="47"/>
  <c r="O136" i="47"/>
  <c r="O9" i="47" s="1"/>
  <c r="N136" i="47"/>
  <c r="N9" i="47" s="1"/>
  <c r="K16" i="47"/>
  <c r="K9" i="47"/>
  <c r="J148" i="47"/>
  <c r="J139" i="47"/>
  <c r="J136" i="47" s="1"/>
  <c r="J70" i="47"/>
  <c r="J59" i="47" l="1"/>
  <c r="J67" i="47"/>
  <c r="J62" i="47"/>
  <c r="J44" i="47" l="1"/>
  <c r="J42" i="47" s="1"/>
  <c r="P117" i="47"/>
  <c r="J23" i="47"/>
  <c r="P174" i="47"/>
  <c r="X173" i="47"/>
  <c r="W173" i="47"/>
  <c r="V173" i="47"/>
  <c r="U173" i="47"/>
  <c r="P173" i="47"/>
  <c r="P172" i="47"/>
  <c r="X171" i="47"/>
  <c r="W171" i="47"/>
  <c r="V171" i="47"/>
  <c r="U171" i="47"/>
  <c r="P171" i="47"/>
  <c r="U170" i="47"/>
  <c r="P169" i="47"/>
  <c r="P168" i="47"/>
  <c r="T167" i="47"/>
  <c r="T166" i="47" s="1"/>
  <c r="S167" i="47"/>
  <c r="S166" i="47" s="1"/>
  <c r="R167" i="47"/>
  <c r="R166" i="47" s="1"/>
  <c r="I167" i="47"/>
  <c r="H167" i="47"/>
  <c r="H166" i="47" s="1"/>
  <c r="G167" i="47"/>
  <c r="G166" i="47" s="1"/>
  <c r="F167" i="47"/>
  <c r="F166" i="47" s="1"/>
  <c r="P165" i="47"/>
  <c r="P164" i="47"/>
  <c r="P163" i="47"/>
  <c r="P162" i="47"/>
  <c r="P161" i="47"/>
  <c r="P160" i="47"/>
  <c r="P159" i="47"/>
  <c r="P158" i="47"/>
  <c r="P157" i="47"/>
  <c r="P156" i="47"/>
  <c r="P155" i="47"/>
  <c r="P154" i="47"/>
  <c r="P153" i="47"/>
  <c r="P152" i="47"/>
  <c r="P151" i="47"/>
  <c r="F151" i="47"/>
  <c r="F150" i="47" s="1"/>
  <c r="U151" i="47"/>
  <c r="U150" i="47" s="1"/>
  <c r="X150" i="47"/>
  <c r="W150" i="47"/>
  <c r="V150" i="47"/>
  <c r="I150" i="47"/>
  <c r="H150" i="47"/>
  <c r="G150" i="47"/>
  <c r="Y166" i="47"/>
  <c r="P149" i="47"/>
  <c r="Y148" i="47"/>
  <c r="Y9" i="47" s="1"/>
  <c r="U147" i="47"/>
  <c r="V147" i="47" s="1"/>
  <c r="P147" i="47"/>
  <c r="P146" i="47"/>
  <c r="T145" i="47"/>
  <c r="S145" i="47"/>
  <c r="R145" i="47"/>
  <c r="I145" i="47"/>
  <c r="P145" i="47" s="1"/>
  <c r="H145" i="47"/>
  <c r="F145" i="47"/>
  <c r="U144" i="47"/>
  <c r="P144" i="47"/>
  <c r="U143" i="47"/>
  <c r="P143" i="47"/>
  <c r="X142" i="47"/>
  <c r="W142" i="47"/>
  <c r="V142" i="47"/>
  <c r="T142" i="47"/>
  <c r="S142" i="47"/>
  <c r="R142" i="47"/>
  <c r="I142" i="47"/>
  <c r="H142" i="47"/>
  <c r="G142" i="47"/>
  <c r="G140" i="47" s="1"/>
  <c r="F142" i="47"/>
  <c r="F140" i="47" s="1"/>
  <c r="P141" i="47"/>
  <c r="U138" i="47"/>
  <c r="U137" i="47" s="1"/>
  <c r="P138" i="47"/>
  <c r="F138" i="47"/>
  <c r="F137" i="47" s="1"/>
  <c r="T137" i="47"/>
  <c r="T136" i="47" s="1"/>
  <c r="T9" i="47" s="1"/>
  <c r="S137" i="47"/>
  <c r="S136" i="47" s="1"/>
  <c r="S9" i="47" s="1"/>
  <c r="R137" i="47"/>
  <c r="R136" i="47" s="1"/>
  <c r="R9" i="47" s="1"/>
  <c r="I137" i="47"/>
  <c r="H137" i="47"/>
  <c r="G137" i="47"/>
  <c r="P135" i="47"/>
  <c r="P134" i="47"/>
  <c r="U133" i="47"/>
  <c r="U131" i="47" s="1"/>
  <c r="P133" i="47"/>
  <c r="P132" i="47"/>
  <c r="X131" i="47"/>
  <c r="W131" i="47"/>
  <c r="V131" i="47"/>
  <c r="T131" i="47"/>
  <c r="S131" i="47"/>
  <c r="R131" i="47"/>
  <c r="I131" i="47"/>
  <c r="H131" i="47"/>
  <c r="G131" i="47"/>
  <c r="F131" i="47"/>
  <c r="P130" i="47"/>
  <c r="P129" i="47"/>
  <c r="P128" i="47"/>
  <c r="P127" i="47"/>
  <c r="P126" i="47"/>
  <c r="P125" i="47"/>
  <c r="X124" i="47"/>
  <c r="W124" i="47"/>
  <c r="V124" i="47"/>
  <c r="U124" i="47"/>
  <c r="P124" i="47"/>
  <c r="P123" i="47"/>
  <c r="P122" i="47"/>
  <c r="X121" i="47"/>
  <c r="W121" i="47"/>
  <c r="V121" i="47"/>
  <c r="U121" i="47"/>
  <c r="T121" i="47"/>
  <c r="S121" i="47"/>
  <c r="R121" i="47"/>
  <c r="I121" i="47"/>
  <c r="H121" i="47"/>
  <c r="G121" i="47"/>
  <c r="F121" i="47"/>
  <c r="U120" i="47"/>
  <c r="P120" i="47"/>
  <c r="P119" i="47"/>
  <c r="P118" i="47"/>
  <c r="U116" i="47"/>
  <c r="P116" i="47"/>
  <c r="P115" i="47"/>
  <c r="U114" i="47"/>
  <c r="P114" i="47"/>
  <c r="P113" i="47"/>
  <c r="U112" i="47"/>
  <c r="P112" i="47"/>
  <c r="P111" i="47"/>
  <c r="X110" i="47"/>
  <c r="W110" i="47"/>
  <c r="V110" i="47"/>
  <c r="T110" i="47"/>
  <c r="S110" i="47"/>
  <c r="R110" i="47"/>
  <c r="I110" i="47"/>
  <c r="H110" i="47"/>
  <c r="G110" i="47"/>
  <c r="F110" i="47"/>
  <c r="U109" i="47"/>
  <c r="P109" i="47"/>
  <c r="F109" i="47"/>
  <c r="F104" i="47" s="1"/>
  <c r="P108" i="47"/>
  <c r="U107" i="47"/>
  <c r="V107" i="47" s="1"/>
  <c r="V104" i="47" s="1"/>
  <c r="P107" i="47"/>
  <c r="P106" i="47"/>
  <c r="P105" i="47"/>
  <c r="T104" i="47"/>
  <c r="S104" i="47"/>
  <c r="R104" i="47"/>
  <c r="I104" i="47"/>
  <c r="H104" i="47"/>
  <c r="G104" i="47"/>
  <c r="U103" i="47"/>
  <c r="X103" i="47" s="1"/>
  <c r="X101" i="47" s="1"/>
  <c r="P103" i="47"/>
  <c r="P102" i="47"/>
  <c r="P101" i="47"/>
  <c r="P100" i="47"/>
  <c r="U99" i="47"/>
  <c r="W99" i="47" s="1"/>
  <c r="P99" i="47"/>
  <c r="U98" i="47"/>
  <c r="X98" i="47" s="1"/>
  <c r="P98" i="47"/>
  <c r="P97" i="47"/>
  <c r="T96" i="47"/>
  <c r="S96" i="47"/>
  <c r="R96" i="47"/>
  <c r="I96" i="47"/>
  <c r="H96" i="47"/>
  <c r="G96" i="47"/>
  <c r="F96" i="47"/>
  <c r="P95" i="47"/>
  <c r="T94" i="47"/>
  <c r="S94" i="47"/>
  <c r="R94" i="47"/>
  <c r="I94" i="47"/>
  <c r="H94" i="47"/>
  <c r="G94" i="47"/>
  <c r="F94" i="47"/>
  <c r="P93" i="47"/>
  <c r="F93" i="47"/>
  <c r="F92" i="47" s="1"/>
  <c r="T92" i="47"/>
  <c r="S92" i="47"/>
  <c r="R92" i="47"/>
  <c r="I92" i="47"/>
  <c r="H92" i="47"/>
  <c r="G92" i="47"/>
  <c r="P91" i="47"/>
  <c r="P89" i="47"/>
  <c r="W89" i="47"/>
  <c r="P88" i="47"/>
  <c r="U87" i="47"/>
  <c r="P87" i="47"/>
  <c r="P86" i="47"/>
  <c r="P85" i="47"/>
  <c r="P84" i="47"/>
  <c r="P83" i="47"/>
  <c r="U82" i="47"/>
  <c r="P82" i="47"/>
  <c r="P81" i="47"/>
  <c r="U80" i="47"/>
  <c r="P80" i="47"/>
  <c r="P79" i="47"/>
  <c r="P78" i="47"/>
  <c r="F78" i="47"/>
  <c r="F73" i="47" s="1"/>
  <c r="P77" i="47"/>
  <c r="P76" i="47"/>
  <c r="P75" i="47"/>
  <c r="P74" i="47"/>
  <c r="T73" i="47"/>
  <c r="S73" i="47"/>
  <c r="R73" i="47"/>
  <c r="I73" i="47"/>
  <c r="H73" i="47"/>
  <c r="G73" i="47"/>
  <c r="P72" i="47"/>
  <c r="P71" i="47"/>
  <c r="P69" i="47"/>
  <c r="U68" i="47"/>
  <c r="U67" i="47" s="1"/>
  <c r="P68" i="47"/>
  <c r="P67" i="47" s="1"/>
  <c r="F68" i="47"/>
  <c r="F67" i="47" s="1"/>
  <c r="I67" i="47"/>
  <c r="H67" i="47"/>
  <c r="G67" i="47"/>
  <c r="U64" i="47"/>
  <c r="U62" i="47" s="1"/>
  <c r="H64" i="47"/>
  <c r="H62" i="47" s="1"/>
  <c r="G64" i="47"/>
  <c r="P64" i="47" s="1"/>
  <c r="P62" i="47" s="1"/>
  <c r="F64" i="47"/>
  <c r="F62" i="47" s="1"/>
  <c r="P63" i="47"/>
  <c r="I62" i="47"/>
  <c r="U61" i="47"/>
  <c r="U59" i="47" s="1"/>
  <c r="P61" i="47"/>
  <c r="P60" i="47"/>
  <c r="I59" i="47"/>
  <c r="H59" i="47"/>
  <c r="G59" i="47"/>
  <c r="F59" i="47"/>
  <c r="U58" i="47"/>
  <c r="U55" i="47" s="1"/>
  <c r="P58" i="47"/>
  <c r="F58" i="47"/>
  <c r="F55" i="47" s="1"/>
  <c r="P57" i="47"/>
  <c r="P56" i="47"/>
  <c r="P55" i="47" s="1"/>
  <c r="I55" i="47"/>
  <c r="H55" i="47"/>
  <c r="G55" i="47"/>
  <c r="U54" i="47"/>
  <c r="U53" i="47" s="1"/>
  <c r="P54" i="47"/>
  <c r="X53" i="47"/>
  <c r="W53" i="47"/>
  <c r="V53" i="47"/>
  <c r="I53" i="47"/>
  <c r="H53" i="47"/>
  <c r="G53" i="47"/>
  <c r="F53" i="47"/>
  <c r="P52" i="47"/>
  <c r="P51" i="47"/>
  <c r="P50" i="47"/>
  <c r="F50" i="47"/>
  <c r="P49" i="47"/>
  <c r="F49" i="47"/>
  <c r="X48" i="47"/>
  <c r="W48" i="47"/>
  <c r="W44" i="47" s="1"/>
  <c r="V48" i="47"/>
  <c r="U48" i="47"/>
  <c r="U44" i="47" s="1"/>
  <c r="I48" i="47"/>
  <c r="H48" i="47"/>
  <c r="G48" i="47"/>
  <c r="P47" i="47"/>
  <c r="P46" i="47"/>
  <c r="P45" i="47"/>
  <c r="W43" i="47"/>
  <c r="U43" i="47"/>
  <c r="P43" i="47"/>
  <c r="P41" i="47"/>
  <c r="P39" i="47"/>
  <c r="P38" i="47"/>
  <c r="P37" i="47"/>
  <c r="P36" i="47"/>
  <c r="P35" i="47"/>
  <c r="P34" i="47"/>
  <c r="P33" i="47"/>
  <c r="P32" i="47"/>
  <c r="P31" i="47"/>
  <c r="U30" i="47"/>
  <c r="U27" i="47" s="1"/>
  <c r="P30" i="47"/>
  <c r="F30" i="47"/>
  <c r="F31" i="47" s="1"/>
  <c r="F28" i="47" s="1"/>
  <c r="P29" i="47"/>
  <c r="AA28" i="47"/>
  <c r="U28" i="47"/>
  <c r="T28" i="47"/>
  <c r="S28" i="47"/>
  <c r="R28" i="47"/>
  <c r="P28" i="47"/>
  <c r="X27" i="47"/>
  <c r="W27" i="47"/>
  <c r="V27" i="47"/>
  <c r="I27" i="47"/>
  <c r="P26" i="47"/>
  <c r="P25" i="47"/>
  <c r="Y24" i="47"/>
  <c r="U24" i="47"/>
  <c r="U23" i="47" s="1"/>
  <c r="P24" i="47"/>
  <c r="X23" i="47"/>
  <c r="W23" i="47"/>
  <c r="V23" i="47"/>
  <c r="T23" i="47"/>
  <c r="S23" i="47"/>
  <c r="R23" i="47"/>
  <c r="I23" i="47"/>
  <c r="H23" i="47"/>
  <c r="H21" i="47" s="1"/>
  <c r="G23" i="47"/>
  <c r="G27" i="47" s="1"/>
  <c r="G21" i="47" s="1"/>
  <c r="F23" i="47"/>
  <c r="F22" i="47" s="1"/>
  <c r="P22" i="47"/>
  <c r="U20" i="47"/>
  <c r="U19" i="47" s="1"/>
  <c r="P20" i="47"/>
  <c r="X19" i="47"/>
  <c r="W19" i="47"/>
  <c r="V19" i="47"/>
  <c r="T19" i="47"/>
  <c r="S19" i="47"/>
  <c r="R19" i="47"/>
  <c r="F19" i="47"/>
  <c r="P17" i="47"/>
  <c r="P15" i="47"/>
  <c r="P14" i="47"/>
  <c r="U13" i="47"/>
  <c r="P11" i="47"/>
  <c r="P10" i="47"/>
  <c r="V44" i="47" l="1"/>
  <c r="V43" i="47" s="1"/>
  <c r="X44" i="47"/>
  <c r="X43" i="47" s="1"/>
  <c r="P59" i="47"/>
  <c r="G62" i="47"/>
  <c r="G139" i="47"/>
  <c r="H139" i="47"/>
  <c r="T140" i="47"/>
  <c r="U145" i="47"/>
  <c r="W107" i="47"/>
  <c r="W104" i="47" s="1"/>
  <c r="F148" i="47"/>
  <c r="U104" i="47"/>
  <c r="G148" i="47"/>
  <c r="H70" i="47"/>
  <c r="J13" i="47"/>
  <c r="P48" i="47"/>
  <c r="F48" i="47"/>
  <c r="F47" i="47" s="1"/>
  <c r="U101" i="47"/>
  <c r="X170" i="47"/>
  <c r="X166" i="47" s="1"/>
  <c r="X167" i="47" s="1"/>
  <c r="R140" i="47"/>
  <c r="S140" i="47"/>
  <c r="U166" i="47"/>
  <c r="U167" i="47" s="1"/>
  <c r="V21" i="47"/>
  <c r="V28" i="47" s="1"/>
  <c r="P73" i="47"/>
  <c r="P110" i="47"/>
  <c r="I21" i="47"/>
  <c r="I18" i="47" s="1"/>
  <c r="U96" i="47"/>
  <c r="H44" i="47"/>
  <c r="P167" i="47"/>
  <c r="J21" i="47"/>
  <c r="J18" i="47" s="1"/>
  <c r="U142" i="47"/>
  <c r="U140" i="47" s="1"/>
  <c r="X21" i="47"/>
  <c r="X18" i="47" s="1"/>
  <c r="I139" i="47"/>
  <c r="I136" i="47" s="1"/>
  <c r="I166" i="47"/>
  <c r="I148" i="47" s="1"/>
  <c r="P148" i="47" s="1"/>
  <c r="P142" i="47"/>
  <c r="H140" i="47"/>
  <c r="I44" i="47"/>
  <c r="I13" i="47" s="1"/>
  <c r="G136" i="47"/>
  <c r="I70" i="47"/>
  <c r="P96" i="47"/>
  <c r="U139" i="47"/>
  <c r="U136" i="47" s="1"/>
  <c r="H16" i="47"/>
  <c r="H18" i="47"/>
  <c r="G18" i="47"/>
  <c r="P92" i="47"/>
  <c r="P94" i="47"/>
  <c r="X99" i="47"/>
  <c r="X96" i="47" s="1"/>
  <c r="P121" i="47"/>
  <c r="P131" i="47"/>
  <c r="I140" i="47"/>
  <c r="P140" i="47" s="1"/>
  <c r="F139" i="47"/>
  <c r="F136" i="47" s="1"/>
  <c r="P150" i="47"/>
  <c r="W21" i="47"/>
  <c r="W18" i="47" s="1"/>
  <c r="G44" i="47"/>
  <c r="P104" i="47"/>
  <c r="P137" i="47"/>
  <c r="P139" i="47"/>
  <c r="V98" i="47"/>
  <c r="V99" i="47"/>
  <c r="V103" i="47"/>
  <c r="V101" i="47" s="1"/>
  <c r="U110" i="47"/>
  <c r="H136" i="47"/>
  <c r="H148" i="47"/>
  <c r="P23" i="47"/>
  <c r="U21" i="47"/>
  <c r="U16" i="47" s="1"/>
  <c r="P27" i="47"/>
  <c r="P53" i="47"/>
  <c r="F71" i="47"/>
  <c r="F70" i="47"/>
  <c r="Z24" i="47"/>
  <c r="Y139" i="47"/>
  <c r="P19" i="47"/>
  <c r="F21" i="47"/>
  <c r="F44" i="47"/>
  <c r="W147" i="47"/>
  <c r="V145" i="47"/>
  <c r="V139" i="47" s="1"/>
  <c r="X89" i="47"/>
  <c r="V170" i="47"/>
  <c r="V166" i="47" s="1"/>
  <c r="U89" i="47"/>
  <c r="W98" i="47"/>
  <c r="W96" i="47" s="1"/>
  <c r="W103" i="47"/>
  <c r="W101" i="47" s="1"/>
  <c r="W170" i="47"/>
  <c r="W166" i="47" s="1"/>
  <c r="G70" i="47"/>
  <c r="V89" i="47"/>
  <c r="X104" i="46"/>
  <c r="V104" i="46"/>
  <c r="X29" i="46"/>
  <c r="P44" i="47" l="1"/>
  <c r="X107" i="47"/>
  <c r="X104" i="47" s="1"/>
  <c r="P21" i="47"/>
  <c r="V18" i="47"/>
  <c r="H42" i="47"/>
  <c r="H12" i="47" s="1"/>
  <c r="X148" i="47"/>
  <c r="P166" i="47"/>
  <c r="H13" i="47"/>
  <c r="J16" i="47"/>
  <c r="V96" i="47"/>
  <c r="U148" i="47"/>
  <c r="P136" i="47"/>
  <c r="J9" i="47"/>
  <c r="J12" i="47"/>
  <c r="I16" i="47"/>
  <c r="P18" i="47"/>
  <c r="I42" i="47"/>
  <c r="G13" i="47"/>
  <c r="P13" i="47" s="1"/>
  <c r="U18" i="47"/>
  <c r="U9" i="47" s="1"/>
  <c r="H9" i="47"/>
  <c r="V136" i="47"/>
  <c r="V16" i="47"/>
  <c r="P70" i="47"/>
  <c r="V148" i="47"/>
  <c r="V167" i="47"/>
  <c r="X147" i="47"/>
  <c r="X145" i="47" s="1"/>
  <c r="W145" i="47"/>
  <c r="V140" i="47"/>
  <c r="W148" i="47"/>
  <c r="W167" i="47"/>
  <c r="F43" i="47"/>
  <c r="F42" i="47"/>
  <c r="F13" i="47"/>
  <c r="G16" i="47"/>
  <c r="P16" i="47" s="1"/>
  <c r="G42" i="47"/>
  <c r="F18" i="47"/>
  <c r="F16" i="47"/>
  <c r="Y20" i="46"/>
  <c r="Y21" i="46"/>
  <c r="Y22" i="46"/>
  <c r="Y24" i="46"/>
  <c r="Y26" i="46"/>
  <c r="Y27" i="46"/>
  <c r="Y28" i="46"/>
  <c r="Y30" i="46"/>
  <c r="Y31" i="46"/>
  <c r="Y32" i="46"/>
  <c r="Y33" i="46"/>
  <c r="Y35" i="46"/>
  <c r="Y36" i="46"/>
  <c r="Y37" i="46"/>
  <c r="Y38" i="46"/>
  <c r="Y39" i="46"/>
  <c r="Y40" i="46"/>
  <c r="Y41" i="46"/>
  <c r="Y42" i="46"/>
  <c r="Y44" i="46"/>
  <c r="Y46" i="46"/>
  <c r="Y47" i="46"/>
  <c r="Y48" i="46"/>
  <c r="Y50" i="46"/>
  <c r="Y51" i="46"/>
  <c r="Y52" i="46"/>
  <c r="Y53" i="46"/>
  <c r="Y55" i="46"/>
  <c r="Y57" i="46"/>
  <c r="Y58" i="46"/>
  <c r="Y59" i="46"/>
  <c r="Y60" i="46"/>
  <c r="Y62" i="46"/>
  <c r="Y63" i="46"/>
  <c r="Y65" i="46"/>
  <c r="Y68" i="46"/>
  <c r="Y69" i="46"/>
  <c r="Y71" i="46"/>
  <c r="Y72" i="46"/>
  <c r="Y74" i="46"/>
  <c r="Y75" i="46"/>
  <c r="Y76" i="46"/>
  <c r="Y77" i="46"/>
  <c r="Y78" i="46"/>
  <c r="Y79" i="46"/>
  <c r="Y80" i="46"/>
  <c r="Y81" i="46"/>
  <c r="Y82" i="46"/>
  <c r="Y83" i="46"/>
  <c r="Y84" i="46"/>
  <c r="Y85" i="46"/>
  <c r="Y86" i="46"/>
  <c r="Y87" i="46"/>
  <c r="Y88" i="46"/>
  <c r="Y89" i="46"/>
  <c r="Y90" i="46"/>
  <c r="Y91" i="46"/>
  <c r="Y93" i="46"/>
  <c r="Y95" i="46"/>
  <c r="Y97" i="46"/>
  <c r="Y98" i="46"/>
  <c r="Y99" i="46"/>
  <c r="Y100" i="46"/>
  <c r="Y101" i="46"/>
  <c r="Y102" i="46"/>
  <c r="Y103" i="46"/>
  <c r="Y104" i="46"/>
  <c r="Y105" i="46"/>
  <c r="Y106" i="46"/>
  <c r="Y107" i="46"/>
  <c r="Y108" i="46"/>
  <c r="Y109" i="46"/>
  <c r="Y111" i="46"/>
  <c r="Y112" i="46"/>
  <c r="Y113" i="46"/>
  <c r="Y114" i="46"/>
  <c r="Y115" i="46"/>
  <c r="Y116" i="46"/>
  <c r="Y117" i="46"/>
  <c r="Y118" i="46"/>
  <c r="Y119" i="46"/>
  <c r="Y120" i="46"/>
  <c r="Y121" i="46"/>
  <c r="Y122" i="46"/>
  <c r="Y124" i="46"/>
  <c r="Y125" i="46"/>
  <c r="Y126" i="46"/>
  <c r="Y127" i="46"/>
  <c r="Y128" i="46"/>
  <c r="Y129" i="46"/>
  <c r="Y130" i="46"/>
  <c r="Y131" i="46"/>
  <c r="Y132" i="46"/>
  <c r="Y133" i="46"/>
  <c r="Y135" i="46"/>
  <c r="Y136" i="46"/>
  <c r="Y137" i="46"/>
  <c r="Y138" i="46"/>
  <c r="Y141" i="46"/>
  <c r="Y144" i="46"/>
  <c r="Y146" i="46"/>
  <c r="Y147" i="46"/>
  <c r="Y149" i="46"/>
  <c r="Y150" i="46"/>
  <c r="Y152" i="46"/>
  <c r="Y154" i="46"/>
  <c r="Y155" i="46"/>
  <c r="Y156" i="46"/>
  <c r="Y157" i="46"/>
  <c r="Y158" i="46"/>
  <c r="Y159" i="46"/>
  <c r="Y160" i="46"/>
  <c r="Y161" i="46"/>
  <c r="Y162" i="46"/>
  <c r="Y163" i="46"/>
  <c r="Y164" i="46"/>
  <c r="Y165" i="46"/>
  <c r="Y166" i="46"/>
  <c r="Y167" i="46"/>
  <c r="Y168" i="46"/>
  <c r="Y171" i="46"/>
  <c r="Y172" i="46"/>
  <c r="Y173" i="46"/>
  <c r="Y174" i="46"/>
  <c r="Y175" i="46"/>
  <c r="Y176" i="46"/>
  <c r="Y177" i="46"/>
  <c r="Y178" i="46"/>
  <c r="Y179" i="46"/>
  <c r="Y10" i="46"/>
  <c r="Y11" i="46"/>
  <c r="Y14" i="46"/>
  <c r="Y15" i="46"/>
  <c r="Y17" i="46"/>
  <c r="AK125" i="46"/>
  <c r="W125" i="46"/>
  <c r="W123" i="46" s="1"/>
  <c r="X67" i="46"/>
  <c r="AK109" i="46"/>
  <c r="V73" i="46"/>
  <c r="V9" i="47" l="1"/>
  <c r="I9" i="47"/>
  <c r="I12" i="47"/>
  <c r="U12" i="47"/>
  <c r="F12" i="47"/>
  <c r="F9" i="47"/>
  <c r="W140" i="47"/>
  <c r="W139" i="47"/>
  <c r="X140" i="47"/>
  <c r="X139" i="47"/>
  <c r="V12" i="47"/>
  <c r="G12" i="47"/>
  <c r="G9" i="47"/>
  <c r="P42" i="47"/>
  <c r="P9" i="47" s="1"/>
  <c r="X56" i="46"/>
  <c r="P12" i="47" l="1"/>
  <c r="X136" i="47"/>
  <c r="X9" i="47" s="1"/>
  <c r="X16" i="47"/>
  <c r="W136" i="47"/>
  <c r="W9" i="47" s="1"/>
  <c r="W16" i="47"/>
  <c r="AK81" i="46"/>
  <c r="AK82" i="46"/>
  <c r="AK83" i="46"/>
  <c r="AK84" i="46"/>
  <c r="AK85" i="46"/>
  <c r="AK86" i="46"/>
  <c r="AK87" i="46"/>
  <c r="AK88" i="46"/>
  <c r="AK89" i="46"/>
  <c r="AK90" i="46"/>
  <c r="AK91" i="46"/>
  <c r="AK93" i="46"/>
  <c r="AK95" i="46"/>
  <c r="AK97" i="46"/>
  <c r="AK98" i="46"/>
  <c r="AK99" i="46"/>
  <c r="AK100" i="46"/>
  <c r="AK101" i="46"/>
  <c r="AK102" i="46"/>
  <c r="AK103" i="46"/>
  <c r="AK105" i="46"/>
  <c r="AK106" i="46"/>
  <c r="AK107" i="46"/>
  <c r="AK108" i="46"/>
  <c r="AK111" i="46"/>
  <c r="AK112" i="46"/>
  <c r="AK113" i="46"/>
  <c r="AK114" i="46"/>
  <c r="AK115" i="46"/>
  <c r="AK116" i="46"/>
  <c r="AK117" i="46"/>
  <c r="AK118" i="46"/>
  <c r="AK119" i="46"/>
  <c r="AK120" i="46"/>
  <c r="AK121" i="46"/>
  <c r="AK122" i="46"/>
  <c r="AK124" i="46"/>
  <c r="AK126" i="46"/>
  <c r="AK127" i="46"/>
  <c r="AK128" i="46"/>
  <c r="AK129" i="46"/>
  <c r="AK130" i="46"/>
  <c r="AK131" i="46"/>
  <c r="AK132" i="46"/>
  <c r="AK133" i="46"/>
  <c r="AK135" i="46"/>
  <c r="AK136" i="46"/>
  <c r="AK137" i="46"/>
  <c r="AK138" i="46"/>
  <c r="AK141" i="46"/>
  <c r="AK144" i="46"/>
  <c r="AK149" i="46"/>
  <c r="AK150" i="46"/>
  <c r="AK152" i="46"/>
  <c r="AK154" i="46"/>
  <c r="AK155" i="46"/>
  <c r="AK156" i="46"/>
  <c r="AK157" i="46"/>
  <c r="AK158" i="46"/>
  <c r="AK159" i="46"/>
  <c r="AK160" i="46"/>
  <c r="AK161" i="46"/>
  <c r="AK162" i="46"/>
  <c r="AK163" i="46"/>
  <c r="AK164" i="46"/>
  <c r="AK165" i="46"/>
  <c r="AK166" i="46"/>
  <c r="AK167" i="46"/>
  <c r="AK168" i="46"/>
  <c r="AK171" i="46"/>
  <c r="AK172" i="46"/>
  <c r="AK173" i="46"/>
  <c r="AK174" i="46"/>
  <c r="AK175" i="46"/>
  <c r="AK176" i="46"/>
  <c r="AK177" i="46"/>
  <c r="AK178" i="46"/>
  <c r="AK179" i="46"/>
  <c r="AK80" i="46"/>
  <c r="AK78" i="46"/>
  <c r="AL43" i="46"/>
  <c r="V170" i="46"/>
  <c r="X12" i="47" l="1"/>
  <c r="W12" i="47"/>
  <c r="V34" i="46"/>
  <c r="Y34" i="46" s="1"/>
  <c r="AN18" i="46"/>
  <c r="AN19" i="46" s="1"/>
  <c r="V123" i="46"/>
  <c r="V110" i="46"/>
  <c r="V96" i="46"/>
  <c r="V94" i="46"/>
  <c r="V92" i="46"/>
  <c r="V66" i="46" l="1"/>
  <c r="Y66" i="46" s="1"/>
  <c r="V169" i="46" l="1"/>
  <c r="W170" i="46"/>
  <c r="X170" i="46"/>
  <c r="V153" i="46"/>
  <c r="W153" i="46"/>
  <c r="AK153" i="46" s="1"/>
  <c r="X153" i="46"/>
  <c r="Y153" i="46" s="1"/>
  <c r="X148" i="46"/>
  <c r="Y148" i="46" s="1"/>
  <c r="W148" i="46"/>
  <c r="AK148" i="46" s="1"/>
  <c r="V145" i="46"/>
  <c r="V143" i="46" s="1"/>
  <c r="W145" i="46"/>
  <c r="X145" i="46"/>
  <c r="Y145" i="46" s="1"/>
  <c r="V140" i="46"/>
  <c r="W140" i="46"/>
  <c r="AK140" i="46" s="1"/>
  <c r="X140" i="46"/>
  <c r="Y140" i="46" s="1"/>
  <c r="V134" i="46"/>
  <c r="V70" i="46" s="1"/>
  <c r="W134" i="46"/>
  <c r="AK134" i="46" s="1"/>
  <c r="X134" i="46"/>
  <c r="Y134" i="46" s="1"/>
  <c r="AK123" i="46"/>
  <c r="X123" i="46"/>
  <c r="Y123" i="46" s="1"/>
  <c r="W110" i="46"/>
  <c r="AK110" i="46" s="1"/>
  <c r="X110" i="46"/>
  <c r="Y110" i="46" s="1"/>
  <c r="W104" i="46"/>
  <c r="AK104" i="46" s="1"/>
  <c r="W96" i="46"/>
  <c r="AK96" i="46" s="1"/>
  <c r="X96" i="46"/>
  <c r="Y96" i="46" s="1"/>
  <c r="W94" i="46"/>
  <c r="AK94" i="46" s="1"/>
  <c r="X94" i="46"/>
  <c r="Y94" i="46" s="1"/>
  <c r="W92" i="46"/>
  <c r="AK92" i="46" s="1"/>
  <c r="X92" i="46"/>
  <c r="Y92" i="46" s="1"/>
  <c r="W73" i="46"/>
  <c r="W70" i="46" s="1"/>
  <c r="X73" i="46"/>
  <c r="Y73" i="46" s="1"/>
  <c r="W66" i="46"/>
  <c r="W64" i="46" s="1"/>
  <c r="V67" i="46"/>
  <c r="Y67" i="46" s="1"/>
  <c r="W67" i="46"/>
  <c r="V64" i="46"/>
  <c r="X64" i="46"/>
  <c r="Y64" i="46" s="1"/>
  <c r="V61" i="46"/>
  <c r="W61" i="46"/>
  <c r="X61" i="46"/>
  <c r="Y61" i="46" s="1"/>
  <c r="V56" i="46"/>
  <c r="Y56" i="46" s="1"/>
  <c r="W56" i="46"/>
  <c r="V54" i="46"/>
  <c r="W54" i="46"/>
  <c r="X54" i="46"/>
  <c r="Y54" i="46" s="1"/>
  <c r="V49" i="46"/>
  <c r="W49" i="46"/>
  <c r="X49" i="46"/>
  <c r="Y49" i="46" s="1"/>
  <c r="V25" i="46"/>
  <c r="W25" i="46"/>
  <c r="W23" i="46" s="1"/>
  <c r="X25" i="46"/>
  <c r="V19" i="46"/>
  <c r="W19" i="46"/>
  <c r="X19" i="46"/>
  <c r="Y19" i="46" s="1"/>
  <c r="AG178" i="46"/>
  <c r="AF178" i="46"/>
  <c r="AE178" i="46"/>
  <c r="AD178" i="46"/>
  <c r="AG176" i="46"/>
  <c r="AF176" i="46"/>
  <c r="AE176" i="46"/>
  <c r="AD176" i="46"/>
  <c r="AG174" i="46"/>
  <c r="AF174" i="46"/>
  <c r="AE174" i="46"/>
  <c r="AD174" i="46"/>
  <c r="R173" i="46"/>
  <c r="G173" i="46"/>
  <c r="AE173" i="46" s="1"/>
  <c r="AC170" i="46"/>
  <c r="AC169" i="46" s="1"/>
  <c r="AB170" i="46"/>
  <c r="AB169" i="46" s="1"/>
  <c r="AA170" i="46"/>
  <c r="AA169" i="46" s="1"/>
  <c r="U170" i="46"/>
  <c r="T170" i="46"/>
  <c r="T169" i="46" s="1"/>
  <c r="Q170" i="46"/>
  <c r="P170" i="46"/>
  <c r="O170" i="46"/>
  <c r="N170" i="46"/>
  <c r="K170" i="46"/>
  <c r="J170" i="46"/>
  <c r="I170" i="46"/>
  <c r="H170" i="46"/>
  <c r="U169" i="46"/>
  <c r="M169" i="46"/>
  <c r="G169" i="46"/>
  <c r="F169" i="46"/>
  <c r="F168" i="46"/>
  <c r="L168" i="46" s="1"/>
  <c r="F167" i="46"/>
  <c r="L167" i="46" s="1"/>
  <c r="L166" i="46"/>
  <c r="K166" i="46"/>
  <c r="J166" i="46"/>
  <c r="H166" i="46"/>
  <c r="I166" i="46" s="1"/>
  <c r="L165" i="46"/>
  <c r="K165" i="46"/>
  <c r="J165" i="46"/>
  <c r="H165" i="46"/>
  <c r="I165" i="46" s="1"/>
  <c r="G164" i="46"/>
  <c r="F164" i="46"/>
  <c r="J164" i="46" s="1"/>
  <c r="G163" i="46"/>
  <c r="F163" i="46"/>
  <c r="K163" i="46" s="1"/>
  <c r="M161" i="46"/>
  <c r="L161" i="46"/>
  <c r="K161" i="46"/>
  <c r="J161" i="46"/>
  <c r="H161" i="46"/>
  <c r="L160" i="46"/>
  <c r="K160" i="46"/>
  <c r="J160" i="46"/>
  <c r="I160" i="46"/>
  <c r="M159" i="46"/>
  <c r="L159" i="46"/>
  <c r="K159" i="46"/>
  <c r="J159" i="46"/>
  <c r="H159" i="46"/>
  <c r="I159" i="46" s="1"/>
  <c r="M158" i="46"/>
  <c r="M156" i="46" s="1"/>
  <c r="L158" i="46"/>
  <c r="K158" i="46"/>
  <c r="J158" i="46"/>
  <c r="I158" i="46"/>
  <c r="L157" i="46"/>
  <c r="K157" i="46"/>
  <c r="J157" i="46"/>
  <c r="I157" i="46"/>
  <c r="I156" i="46"/>
  <c r="G156" i="46"/>
  <c r="G162" i="46" s="1"/>
  <c r="F156" i="46"/>
  <c r="K156" i="46" s="1"/>
  <c r="L155" i="46"/>
  <c r="K155" i="46"/>
  <c r="H155" i="46"/>
  <c r="U154" i="46"/>
  <c r="G154" i="46"/>
  <c r="AD154" i="46" s="1"/>
  <c r="F154" i="46"/>
  <c r="H154" i="46" s="1"/>
  <c r="AG153" i="46"/>
  <c r="AF153" i="46"/>
  <c r="AE153" i="46"/>
  <c r="AD153" i="46"/>
  <c r="T153" i="46"/>
  <c r="R153" i="46"/>
  <c r="N153" i="46"/>
  <c r="L153" i="46"/>
  <c r="K153" i="46"/>
  <c r="H153" i="46"/>
  <c r="G152" i="46"/>
  <c r="AH151" i="46"/>
  <c r="S151" i="46"/>
  <c r="L151" i="46"/>
  <c r="AD150" i="46"/>
  <c r="AE150" i="46" s="1"/>
  <c r="AE148" i="46" s="1"/>
  <c r="AC148" i="46"/>
  <c r="AB148" i="46"/>
  <c r="AA148" i="46"/>
  <c r="U148" i="46"/>
  <c r="T148" i="46"/>
  <c r="R148" i="46"/>
  <c r="M148" i="46"/>
  <c r="G148" i="46"/>
  <c r="L148" i="46" s="1"/>
  <c r="AD147" i="46"/>
  <c r="AD146" i="46"/>
  <c r="AG145" i="46"/>
  <c r="AF145" i="46"/>
  <c r="AE145" i="46"/>
  <c r="AC145" i="46"/>
  <c r="AB145" i="46"/>
  <c r="AA145" i="46"/>
  <c r="U145" i="46"/>
  <c r="T145" i="46"/>
  <c r="S145" i="46"/>
  <c r="R145" i="46"/>
  <c r="Q145" i="46"/>
  <c r="Q143" i="46" s="1"/>
  <c r="P145" i="46"/>
  <c r="P143" i="46" s="1"/>
  <c r="O145" i="46"/>
  <c r="O143" i="46" s="1"/>
  <c r="N145" i="46"/>
  <c r="N143" i="46" s="1"/>
  <c r="M145" i="46"/>
  <c r="M143" i="46" s="1"/>
  <c r="K143" i="46"/>
  <c r="J143" i="46"/>
  <c r="I143" i="46"/>
  <c r="H143" i="46"/>
  <c r="AD141" i="46"/>
  <c r="AD140" i="46" s="1"/>
  <c r="U141" i="46"/>
  <c r="M141" i="46"/>
  <c r="L141" i="46"/>
  <c r="K141" i="46"/>
  <c r="H141" i="46"/>
  <c r="AC140" i="46"/>
  <c r="AC139" i="46" s="1"/>
  <c r="AB140" i="46"/>
  <c r="AB139" i="46" s="1"/>
  <c r="AA140" i="46"/>
  <c r="AA139" i="46" s="1"/>
  <c r="T140" i="46"/>
  <c r="T139" i="46" s="1"/>
  <c r="R140" i="46"/>
  <c r="G140" i="46"/>
  <c r="F140" i="46"/>
  <c r="F142" i="46" s="1"/>
  <c r="S139" i="46"/>
  <c r="L139" i="46"/>
  <c r="AD136" i="46"/>
  <c r="AD134" i="46" s="1"/>
  <c r="AG134" i="46"/>
  <c r="AF134" i="46"/>
  <c r="AE134" i="46"/>
  <c r="AC134" i="46"/>
  <c r="AB134" i="46"/>
  <c r="AA134" i="46"/>
  <c r="U134" i="46"/>
  <c r="T134" i="46"/>
  <c r="S134" i="46"/>
  <c r="R134" i="46"/>
  <c r="Q134" i="46"/>
  <c r="P134" i="46"/>
  <c r="O134" i="46"/>
  <c r="N134" i="46"/>
  <c r="M134" i="46"/>
  <c r="F134" i="46"/>
  <c r="L134" i="46" s="1"/>
  <c r="L133" i="46"/>
  <c r="L132" i="46"/>
  <c r="AG127" i="46"/>
  <c r="AF127" i="46"/>
  <c r="AE127" i="46"/>
  <c r="AD127" i="46"/>
  <c r="M127" i="46"/>
  <c r="L127" i="46"/>
  <c r="L126" i="46"/>
  <c r="R125" i="46"/>
  <c r="G125" i="46"/>
  <c r="AE125" i="46" s="1"/>
  <c r="AG123" i="46"/>
  <c r="AF123" i="46"/>
  <c r="AE123" i="46"/>
  <c r="AD123" i="46"/>
  <c r="AC123" i="46"/>
  <c r="AB123" i="46"/>
  <c r="AA123" i="46"/>
  <c r="U123" i="46"/>
  <c r="T123" i="46"/>
  <c r="R123" i="46"/>
  <c r="M123" i="46"/>
  <c r="F123" i="46"/>
  <c r="AD122" i="46"/>
  <c r="F122" i="46"/>
  <c r="L121" i="46"/>
  <c r="AD116" i="46"/>
  <c r="AD114" i="46"/>
  <c r="AD112" i="46"/>
  <c r="AG110" i="46"/>
  <c r="AF110" i="46"/>
  <c r="AE110" i="46"/>
  <c r="AC110" i="46"/>
  <c r="AB110" i="46"/>
  <c r="AA110" i="46"/>
  <c r="U110" i="46"/>
  <c r="T110" i="46"/>
  <c r="R110" i="46"/>
  <c r="M110" i="46"/>
  <c r="G110" i="46"/>
  <c r="AD109" i="46"/>
  <c r="U109" i="46"/>
  <c r="AD107" i="46"/>
  <c r="AF107" i="46" s="1"/>
  <c r="AG107" i="46" s="1"/>
  <c r="AG104" i="46" s="1"/>
  <c r="AC104" i="46"/>
  <c r="AB104" i="46"/>
  <c r="AA104" i="46"/>
  <c r="U104" i="46"/>
  <c r="T104" i="46"/>
  <c r="R104" i="46"/>
  <c r="M104" i="46"/>
  <c r="G104" i="46"/>
  <c r="AD103" i="46"/>
  <c r="AF103" i="46" s="1"/>
  <c r="AF101" i="46" s="1"/>
  <c r="M101" i="46"/>
  <c r="G101" i="46"/>
  <c r="AD99" i="46"/>
  <c r="AF99" i="46" s="1"/>
  <c r="AD98" i="46"/>
  <c r="AE98" i="46" s="1"/>
  <c r="AC96" i="46"/>
  <c r="AB96" i="46"/>
  <c r="AA96" i="46"/>
  <c r="U96" i="46"/>
  <c r="T96" i="46"/>
  <c r="R96" i="46"/>
  <c r="M96" i="46"/>
  <c r="G96" i="46"/>
  <c r="F96" i="46"/>
  <c r="AC94" i="46"/>
  <c r="AB94" i="46"/>
  <c r="AA94" i="46"/>
  <c r="U94" i="46"/>
  <c r="T94" i="46"/>
  <c r="R94" i="46"/>
  <c r="M94" i="46"/>
  <c r="G94" i="46"/>
  <c r="U93" i="46"/>
  <c r="AC92" i="46"/>
  <c r="AB92" i="46"/>
  <c r="AA92" i="46"/>
  <c r="U92" i="46"/>
  <c r="T92" i="46"/>
  <c r="R92" i="46"/>
  <c r="M92" i="46"/>
  <c r="G92" i="46"/>
  <c r="G89" i="46"/>
  <c r="AD87" i="46"/>
  <c r="AD82" i="46"/>
  <c r="AD80" i="46"/>
  <c r="U78" i="46"/>
  <c r="AC73" i="46"/>
  <c r="AB73" i="46"/>
  <c r="AA73" i="46"/>
  <c r="U73" i="46"/>
  <c r="T73" i="46"/>
  <c r="R73" i="46"/>
  <c r="M73" i="46"/>
  <c r="F73" i="46"/>
  <c r="R70" i="46"/>
  <c r="R44" i="46" s="1"/>
  <c r="G70" i="46"/>
  <c r="G44" i="46" s="1"/>
  <c r="F70" i="46"/>
  <c r="L69" i="46"/>
  <c r="K69" i="46"/>
  <c r="J69" i="46"/>
  <c r="H69" i="46"/>
  <c r="AD68" i="46"/>
  <c r="U68" i="46"/>
  <c r="L68" i="46"/>
  <c r="K68" i="46"/>
  <c r="H68" i="46"/>
  <c r="AG67" i="46"/>
  <c r="AF67" i="46"/>
  <c r="AE67" i="46"/>
  <c r="AD67" i="46"/>
  <c r="T67" i="46"/>
  <c r="R67" i="46"/>
  <c r="M67" i="46"/>
  <c r="G67" i="46"/>
  <c r="F67" i="46"/>
  <c r="L67" i="46" s="1"/>
  <c r="AD66" i="46"/>
  <c r="U66" i="46"/>
  <c r="L66" i="46"/>
  <c r="K66" i="46"/>
  <c r="J66" i="46"/>
  <c r="I66" i="46"/>
  <c r="L65" i="46"/>
  <c r="AG64" i="46"/>
  <c r="AF64" i="46"/>
  <c r="AE64" i="46"/>
  <c r="AD64" i="46"/>
  <c r="T64" i="46"/>
  <c r="R64" i="46"/>
  <c r="M64" i="46"/>
  <c r="G64" i="46"/>
  <c r="F64" i="46"/>
  <c r="AD63" i="46"/>
  <c r="AD61" i="46" s="1"/>
  <c r="K63" i="46"/>
  <c r="J62" i="46"/>
  <c r="G62" i="46"/>
  <c r="K62" i="46" s="1"/>
  <c r="AG61" i="46"/>
  <c r="AF61" i="46"/>
  <c r="AE61" i="46"/>
  <c r="AC61" i="46"/>
  <c r="AB61" i="46"/>
  <c r="AA61" i="46"/>
  <c r="U61" i="46"/>
  <c r="T61" i="46"/>
  <c r="R61" i="46"/>
  <c r="M61" i="46"/>
  <c r="F61" i="46"/>
  <c r="AD60" i="46"/>
  <c r="L60" i="46"/>
  <c r="AD59" i="46"/>
  <c r="U59" i="46"/>
  <c r="L59" i="46"/>
  <c r="K59" i="46"/>
  <c r="J59" i="46"/>
  <c r="H59" i="46"/>
  <c r="L58" i="46"/>
  <c r="K58" i="46"/>
  <c r="J58" i="46"/>
  <c r="H58" i="46"/>
  <c r="I58" i="46" s="1"/>
  <c r="L57" i="46"/>
  <c r="K57" i="46"/>
  <c r="J57" i="46"/>
  <c r="H57" i="46"/>
  <c r="I57" i="46" s="1"/>
  <c r="AG56" i="46"/>
  <c r="AF56" i="46"/>
  <c r="AE56" i="46"/>
  <c r="AC56" i="46"/>
  <c r="AB56" i="46"/>
  <c r="AA56" i="46"/>
  <c r="U56" i="46"/>
  <c r="T56" i="46"/>
  <c r="R56" i="46"/>
  <c r="M56" i="46"/>
  <c r="G56" i="46"/>
  <c r="L56" i="46" s="1"/>
  <c r="F56" i="46"/>
  <c r="AD55" i="46"/>
  <c r="AD54" i="46" s="1"/>
  <c r="L55" i="46"/>
  <c r="AG54" i="46"/>
  <c r="AF54" i="46"/>
  <c r="AE54" i="46"/>
  <c r="U54" i="46"/>
  <c r="T54" i="46"/>
  <c r="R54" i="46"/>
  <c r="M54" i="46"/>
  <c r="M48" i="46" s="1"/>
  <c r="G54" i="46"/>
  <c r="L54" i="46" s="1"/>
  <c r="F54" i="46"/>
  <c r="L53" i="46"/>
  <c r="U51" i="46"/>
  <c r="R51" i="46"/>
  <c r="R49" i="46" s="1"/>
  <c r="U50" i="46"/>
  <c r="J50" i="46"/>
  <c r="I50" i="46"/>
  <c r="G50" i="46"/>
  <c r="L50" i="46" s="1"/>
  <c r="AG49" i="46"/>
  <c r="AF49" i="46"/>
  <c r="AE49" i="46"/>
  <c r="AD49" i="46"/>
  <c r="T49" i="46"/>
  <c r="M49" i="46"/>
  <c r="L45" i="46"/>
  <c r="K45" i="46"/>
  <c r="J45" i="46"/>
  <c r="H45" i="46"/>
  <c r="I45" i="46" s="1"/>
  <c r="AG44" i="46"/>
  <c r="AF44" i="46"/>
  <c r="AE44" i="46"/>
  <c r="AD44" i="46"/>
  <c r="M44" i="46"/>
  <c r="S43" i="46"/>
  <c r="L43" i="46"/>
  <c r="L42" i="46"/>
  <c r="AD32" i="46"/>
  <c r="AD29" i="46" s="1"/>
  <c r="U32" i="46"/>
  <c r="U33" i="46" s="1"/>
  <c r="L31" i="46"/>
  <c r="AJ30" i="46"/>
  <c r="AC30" i="46"/>
  <c r="AB30" i="46"/>
  <c r="AA30" i="46"/>
  <c r="T30" i="46"/>
  <c r="AD30" i="46" s="1"/>
  <c r="AG29" i="46"/>
  <c r="AF29" i="46"/>
  <c r="AE29" i="46"/>
  <c r="T29" i="46"/>
  <c r="M29" i="46"/>
  <c r="L28" i="46"/>
  <c r="L27" i="46"/>
  <c r="AH26" i="46"/>
  <c r="AD26" i="46"/>
  <c r="AD25" i="46" s="1"/>
  <c r="AG25" i="46"/>
  <c r="AF25" i="46"/>
  <c r="AE25" i="46"/>
  <c r="AC25" i="46"/>
  <c r="AB25" i="46"/>
  <c r="AA25" i="46"/>
  <c r="U25" i="46"/>
  <c r="U23" i="46" s="1"/>
  <c r="T25" i="46"/>
  <c r="R25" i="46"/>
  <c r="M25" i="46"/>
  <c r="G25" i="46"/>
  <c r="F25" i="46"/>
  <c r="AD22" i="46"/>
  <c r="L21" i="46"/>
  <c r="K21" i="46"/>
  <c r="H21" i="46"/>
  <c r="AD20" i="46"/>
  <c r="L20" i="46"/>
  <c r="K20" i="46"/>
  <c r="AG19" i="46"/>
  <c r="AF19" i="46"/>
  <c r="AE19" i="46"/>
  <c r="AC19" i="46"/>
  <c r="AB19" i="46"/>
  <c r="AA19" i="46"/>
  <c r="U19" i="46"/>
  <c r="T19" i="46"/>
  <c r="R19" i="46"/>
  <c r="R23" i="46" s="1"/>
  <c r="G19" i="46"/>
  <c r="G13" i="46" s="1"/>
  <c r="F19" i="46"/>
  <c r="F23" i="46" s="1"/>
  <c r="F29" i="46" s="1"/>
  <c r="F30" i="46" s="1"/>
  <c r="S18" i="46"/>
  <c r="L18" i="46"/>
  <c r="L15" i="46"/>
  <c r="M13" i="46"/>
  <c r="AD13" i="46" s="1"/>
  <c r="R12" i="46"/>
  <c r="G12" i="46"/>
  <c r="F12" i="46"/>
  <c r="L11" i="46"/>
  <c r="L10" i="46"/>
  <c r="R9" i="46"/>
  <c r="G9" i="46"/>
  <c r="L9" i="46" s="1"/>
  <c r="F9" i="46"/>
  <c r="K6" i="46"/>
  <c r="J6" i="46"/>
  <c r="I6" i="46"/>
  <c r="X23" i="46" l="1"/>
  <c r="Y25" i="46"/>
  <c r="X169" i="46"/>
  <c r="Y169" i="46" s="1"/>
  <c r="Y170" i="46"/>
  <c r="L64" i="46"/>
  <c r="S64" i="46"/>
  <c r="R71" i="46"/>
  <c r="R72" i="46" s="1"/>
  <c r="AF104" i="46"/>
  <c r="AA143" i="46"/>
  <c r="AC143" i="46"/>
  <c r="L163" i="46"/>
  <c r="L169" i="46"/>
  <c r="AE169" i="46"/>
  <c r="AE170" i="46" s="1"/>
  <c r="V29" i="46"/>
  <c r="AG99" i="46"/>
  <c r="T143" i="46"/>
  <c r="U143" i="46"/>
  <c r="AD145" i="46"/>
  <c r="AD148" i="46"/>
  <c r="AD142" i="46" s="1"/>
  <c r="AD139" i="46" s="1"/>
  <c r="H163" i="46"/>
  <c r="R170" i="46"/>
  <c r="W169" i="46"/>
  <c r="AK169" i="46" s="1"/>
  <c r="AK170" i="46"/>
  <c r="M23" i="46"/>
  <c r="G49" i="46"/>
  <c r="S49" i="46" s="1"/>
  <c r="S54" i="46"/>
  <c r="S67" i="46"/>
  <c r="V45" i="46"/>
  <c r="V43" i="46" s="1"/>
  <c r="V142" i="46"/>
  <c r="X142" i="46"/>
  <c r="AD23" i="46"/>
  <c r="M30" i="46"/>
  <c r="M18" i="46"/>
  <c r="S9" i="46"/>
  <c r="AG23" i="46"/>
  <c r="AG18" i="46" s="1"/>
  <c r="AG103" i="46"/>
  <c r="AG101" i="46" s="1"/>
  <c r="AD110" i="46"/>
  <c r="M142" i="46"/>
  <c r="M139" i="46" s="1"/>
  <c r="F13" i="46"/>
  <c r="F14" i="46" s="1"/>
  <c r="AE99" i="46"/>
  <c r="AE96" i="46" s="1"/>
  <c r="L12" i="46"/>
  <c r="AF23" i="46"/>
  <c r="AE23" i="46"/>
  <c r="AE18" i="46" s="1"/>
  <c r="U30" i="46"/>
  <c r="K50" i="46"/>
  <c r="S56" i="46"/>
  <c r="AD56" i="46"/>
  <c r="F47" i="46"/>
  <c r="U64" i="46"/>
  <c r="L96" i="46"/>
  <c r="AD96" i="46"/>
  <c r="AF98" i="46"/>
  <c r="AF96" i="46" s="1"/>
  <c r="AB143" i="46"/>
  <c r="T151" i="46"/>
  <c r="AD104" i="46"/>
  <c r="T70" i="46"/>
  <c r="F16" i="46"/>
  <c r="L164" i="46"/>
  <c r="AE103" i="46"/>
  <c r="AE101" i="46" s="1"/>
  <c r="AE107" i="46"/>
  <c r="AE104" i="46" s="1"/>
  <c r="L140" i="46"/>
  <c r="G142" i="46"/>
  <c r="U153" i="46"/>
  <c r="K164" i="46"/>
  <c r="X143" i="46"/>
  <c r="Y143" i="46" s="1"/>
  <c r="X18" i="46"/>
  <c r="V151" i="46"/>
  <c r="AK70" i="46"/>
  <c r="AK73" i="46" s="1"/>
  <c r="W151" i="46"/>
  <c r="AK151" i="46" s="1"/>
  <c r="W143" i="46"/>
  <c r="AK143" i="46" s="1"/>
  <c r="W142" i="46"/>
  <c r="X70" i="46"/>
  <c r="Y70" i="46" s="1"/>
  <c r="X45" i="46"/>
  <c r="W45" i="46"/>
  <c r="W13" i="46" s="1"/>
  <c r="W18" i="46"/>
  <c r="T45" i="46"/>
  <c r="T13" i="46" s="1"/>
  <c r="U24" i="46"/>
  <c r="T48" i="46"/>
  <c r="U142" i="46"/>
  <c r="AF18" i="46"/>
  <c r="G23" i="46"/>
  <c r="K19" i="46"/>
  <c r="T23" i="46"/>
  <c r="T24" i="46"/>
  <c r="S19" i="46"/>
  <c r="AD19" i="46"/>
  <c r="AD18" i="46" s="1"/>
  <c r="L62" i="46"/>
  <c r="H62" i="46"/>
  <c r="I62" i="46" s="1"/>
  <c r="G61" i="46"/>
  <c r="S61" i="46" s="1"/>
  <c r="U67" i="46"/>
  <c r="R142" i="46"/>
  <c r="R13" i="46"/>
  <c r="M151" i="46"/>
  <c r="M170" i="46"/>
  <c r="L19" i="46"/>
  <c r="U71" i="46"/>
  <c r="U70" i="46"/>
  <c r="AD125" i="46"/>
  <c r="AG125" i="46"/>
  <c r="AF125" i="46"/>
  <c r="G123" i="46"/>
  <c r="L123" i="46" s="1"/>
  <c r="AE142" i="46"/>
  <c r="AE139" i="46" s="1"/>
  <c r="AE143" i="46"/>
  <c r="R169" i="46"/>
  <c r="J156" i="46"/>
  <c r="F162" i="46"/>
  <c r="AE151" i="46"/>
  <c r="G14" i="46"/>
  <c r="R48" i="46"/>
  <c r="AE89" i="46"/>
  <c r="G73" i="46"/>
  <c r="AD89" i="46"/>
  <c r="AG89" i="46"/>
  <c r="U140" i="46"/>
  <c r="K13" i="46"/>
  <c r="U18" i="46"/>
  <c r="L13" i="46"/>
  <c r="S23" i="46"/>
  <c r="R30" i="46"/>
  <c r="AI26" i="46"/>
  <c r="H47" i="46"/>
  <c r="L47" i="46"/>
  <c r="F44" i="46"/>
  <c r="L44" i="46" s="1"/>
  <c r="L70" i="46"/>
  <c r="AF89" i="46"/>
  <c r="T71" i="46"/>
  <c r="G145" i="46"/>
  <c r="L142" i="46"/>
  <c r="AF150" i="46"/>
  <c r="L154" i="46"/>
  <c r="AD173" i="46"/>
  <c r="AD169" i="46" s="1"/>
  <c r="AD151" i="46" s="1"/>
  <c r="AG173" i="46"/>
  <c r="AG169" i="46" s="1"/>
  <c r="AF173" i="46"/>
  <c r="AF169" i="46" s="1"/>
  <c r="G170" i="46"/>
  <c r="AG98" i="46"/>
  <c r="AG96" i="46" s="1"/>
  <c r="J140" i="46"/>
  <c r="R143" i="46"/>
  <c r="L156" i="46"/>
  <c r="H164" i="46"/>
  <c r="I164" i="46" s="1"/>
  <c r="K140" i="46"/>
  <c r="U49" i="46"/>
  <c r="AD101" i="46"/>
  <c r="H140" i="46"/>
  <c r="I140" i="46" s="1"/>
  <c r="K154" i="46"/>
  <c r="R173" i="45"/>
  <c r="Y18" i="46" l="1"/>
  <c r="AE30" i="46"/>
  <c r="H13" i="46"/>
  <c r="M12" i="46"/>
  <c r="T44" i="46"/>
  <c r="X151" i="46"/>
  <c r="Y151" i="46" s="1"/>
  <c r="X139" i="46"/>
  <c r="Y142" i="46"/>
  <c r="V23" i="46"/>
  <c r="Y23" i="46" s="1"/>
  <c r="Y29" i="46"/>
  <c r="X13" i="46"/>
  <c r="Y45" i="46"/>
  <c r="X16" i="46"/>
  <c r="T43" i="46"/>
  <c r="W139" i="46"/>
  <c r="AK139" i="46" s="1"/>
  <c r="AK142" i="46"/>
  <c r="AD143" i="46"/>
  <c r="V139" i="46"/>
  <c r="V18" i="46"/>
  <c r="W16" i="46"/>
  <c r="V13" i="46"/>
  <c r="F46" i="46"/>
  <c r="K47" i="46"/>
  <c r="M16" i="46"/>
  <c r="AE12" i="46"/>
  <c r="U151" i="46"/>
  <c r="X43" i="46"/>
  <c r="W43" i="46"/>
  <c r="AE16" i="46"/>
  <c r="H162" i="46"/>
  <c r="I162" i="46" s="1"/>
  <c r="K162" i="46"/>
  <c r="J162" i="46"/>
  <c r="L162" i="46"/>
  <c r="AH45" i="46"/>
  <c r="AH142" i="46"/>
  <c r="R144" i="46"/>
  <c r="L23" i="46"/>
  <c r="G30" i="46"/>
  <c r="G16" i="46"/>
  <c r="L16" i="46" s="1"/>
  <c r="K14" i="46"/>
  <c r="L14" i="46"/>
  <c r="H14" i="46"/>
  <c r="G143" i="46"/>
  <c r="G144" i="46" s="1"/>
  <c r="L145" i="46"/>
  <c r="U45" i="46"/>
  <c r="U48" i="46"/>
  <c r="AH169" i="46"/>
  <c r="U16" i="46"/>
  <c r="R16" i="46"/>
  <c r="AD170" i="46"/>
  <c r="AD16" i="46"/>
  <c r="U139" i="46"/>
  <c r="G48" i="46"/>
  <c r="S48" i="46" s="1"/>
  <c r="L61" i="46"/>
  <c r="G46" i="46"/>
  <c r="AF151" i="46"/>
  <c r="AF170" i="46"/>
  <c r="AG151" i="46"/>
  <c r="AG170" i="46"/>
  <c r="AF148" i="46"/>
  <c r="AG150" i="46"/>
  <c r="AG148" i="46" s="1"/>
  <c r="R33" i="46"/>
  <c r="G71" i="46"/>
  <c r="G72" i="46" s="1"/>
  <c r="L73" i="46"/>
  <c r="R152" i="46"/>
  <c r="AD9" i="46"/>
  <c r="AD12" i="46"/>
  <c r="T16" i="46"/>
  <c r="T18" i="46"/>
  <c r="AE9" i="46"/>
  <c r="M9" i="46"/>
  <c r="U109" i="45"/>
  <c r="U32" i="45"/>
  <c r="U33" i="45" s="1"/>
  <c r="V20" i="45"/>
  <c r="X9" i="46" l="1"/>
  <c r="Y13" i="46"/>
  <c r="Y139" i="46"/>
  <c r="Y43" i="46"/>
  <c r="AM139" i="46"/>
  <c r="X12" i="46"/>
  <c r="W12" i="46"/>
  <c r="W9" i="46"/>
  <c r="K46" i="46"/>
  <c r="H46" i="46"/>
  <c r="L46" i="46"/>
  <c r="AF142" i="46"/>
  <c r="AF143" i="46"/>
  <c r="L30" i="46"/>
  <c r="G33" i="46"/>
  <c r="G29" i="46" s="1"/>
  <c r="R29" i="46"/>
  <c r="T12" i="46"/>
  <c r="T9" i="46"/>
  <c r="AG142" i="46"/>
  <c r="AG143" i="46"/>
  <c r="U44" i="46"/>
  <c r="U43" i="46"/>
  <c r="U13" i="46"/>
  <c r="V174" i="45"/>
  <c r="V175" i="45"/>
  <c r="V176" i="45"/>
  <c r="V177" i="45"/>
  <c r="V178" i="45"/>
  <c r="V10" i="45"/>
  <c r="V11" i="45"/>
  <c r="V14" i="45"/>
  <c r="V15" i="45"/>
  <c r="V17" i="45"/>
  <c r="V21" i="45"/>
  <c r="V22" i="45"/>
  <c r="V26" i="45"/>
  <c r="V27" i="45"/>
  <c r="V28" i="45"/>
  <c r="V31" i="45"/>
  <c r="V32" i="45"/>
  <c r="V34" i="45"/>
  <c r="V35" i="45"/>
  <c r="V36" i="45"/>
  <c r="V37" i="45"/>
  <c r="V38" i="45"/>
  <c r="V39" i="45"/>
  <c r="V40" i="45"/>
  <c r="V41" i="45"/>
  <c r="V42" i="45"/>
  <c r="V46" i="45"/>
  <c r="V47" i="45"/>
  <c r="V52" i="45"/>
  <c r="V53" i="45"/>
  <c r="V55" i="45"/>
  <c r="V57" i="45"/>
  <c r="V58" i="45"/>
  <c r="V60" i="45"/>
  <c r="V62" i="45"/>
  <c r="V63" i="45"/>
  <c r="V65" i="45"/>
  <c r="V69" i="45"/>
  <c r="V74" i="45"/>
  <c r="V75" i="45"/>
  <c r="V76" i="45"/>
  <c r="V77" i="45"/>
  <c r="V79" i="45"/>
  <c r="V80" i="45"/>
  <c r="V81" i="45"/>
  <c r="V82" i="45"/>
  <c r="V83" i="45"/>
  <c r="V84" i="45"/>
  <c r="V85" i="45"/>
  <c r="V86" i="45"/>
  <c r="V87" i="45"/>
  <c r="V88" i="45"/>
  <c r="V89" i="45"/>
  <c r="V90" i="45"/>
  <c r="V91" i="45"/>
  <c r="V95" i="45"/>
  <c r="V97" i="45"/>
  <c r="V98" i="45"/>
  <c r="V99" i="45"/>
  <c r="V100" i="45"/>
  <c r="V101" i="45"/>
  <c r="V102" i="45"/>
  <c r="V103" i="45"/>
  <c r="V105" i="45"/>
  <c r="V106" i="45"/>
  <c r="V107" i="45"/>
  <c r="V108" i="45"/>
  <c r="V109" i="45"/>
  <c r="V111" i="45"/>
  <c r="V112" i="45"/>
  <c r="V113" i="45"/>
  <c r="V114" i="45"/>
  <c r="V115" i="45"/>
  <c r="V116" i="45"/>
  <c r="V117" i="45"/>
  <c r="V118" i="45"/>
  <c r="V119" i="45"/>
  <c r="V120" i="45"/>
  <c r="V121" i="45"/>
  <c r="V122" i="45"/>
  <c r="V124" i="45"/>
  <c r="V126" i="45"/>
  <c r="V127" i="45"/>
  <c r="V128" i="45"/>
  <c r="V129" i="45"/>
  <c r="V130" i="45"/>
  <c r="V131" i="45"/>
  <c r="V132" i="45"/>
  <c r="V133" i="45"/>
  <c r="V135" i="45"/>
  <c r="V136" i="45"/>
  <c r="V137" i="45"/>
  <c r="V138" i="45"/>
  <c r="V146" i="45"/>
  <c r="V147" i="45"/>
  <c r="V149" i="45"/>
  <c r="V150" i="45"/>
  <c r="V155" i="45"/>
  <c r="V156" i="45"/>
  <c r="V157" i="45"/>
  <c r="V158" i="45"/>
  <c r="V159" i="45"/>
  <c r="V160" i="45"/>
  <c r="V161" i="45"/>
  <c r="V162" i="45"/>
  <c r="V163" i="45"/>
  <c r="V164" i="45"/>
  <c r="V165" i="45"/>
  <c r="V166" i="45"/>
  <c r="V167" i="45"/>
  <c r="V168" i="45"/>
  <c r="V171" i="45"/>
  <c r="V172" i="45"/>
  <c r="V173" i="45"/>
  <c r="G24" i="46" l="1"/>
  <c r="L24" i="46" s="1"/>
  <c r="L29" i="46"/>
  <c r="U12" i="46"/>
  <c r="U9" i="46"/>
  <c r="AG139" i="46"/>
  <c r="AG16" i="46"/>
  <c r="R24" i="46"/>
  <c r="AF139" i="46"/>
  <c r="AF16" i="46"/>
  <c r="U141" i="45"/>
  <c r="V141" i="45" s="1"/>
  <c r="U59" i="45"/>
  <c r="V59" i="45" s="1"/>
  <c r="U78" i="45"/>
  <c r="V78" i="45" s="1"/>
  <c r="U66" i="45"/>
  <c r="V66" i="45" s="1"/>
  <c r="T29" i="45"/>
  <c r="T19" i="45"/>
  <c r="U51" i="45"/>
  <c r="U73" i="45" l="1"/>
  <c r="U64" i="45"/>
  <c r="AF9" i="46"/>
  <c r="AF12" i="46"/>
  <c r="AG9" i="46"/>
  <c r="AG12" i="46"/>
  <c r="M94" i="45"/>
  <c r="M92" i="45"/>
  <c r="M73" i="45"/>
  <c r="U49" i="45"/>
  <c r="U54" i="45"/>
  <c r="Z56" i="45"/>
  <c r="Y56" i="45"/>
  <c r="X56" i="45"/>
  <c r="U56" i="45"/>
  <c r="T56" i="45"/>
  <c r="Z61" i="45"/>
  <c r="Y61" i="45"/>
  <c r="X61" i="45"/>
  <c r="U61" i="45"/>
  <c r="U68" i="45"/>
  <c r="V68" i="45" s="1"/>
  <c r="T73" i="45"/>
  <c r="U104" i="45"/>
  <c r="X104" i="45"/>
  <c r="Y104" i="45"/>
  <c r="Z104" i="45"/>
  <c r="U110" i="45"/>
  <c r="X110" i="45"/>
  <c r="Y110" i="45"/>
  <c r="Z110" i="45"/>
  <c r="S134" i="45"/>
  <c r="T134" i="45"/>
  <c r="U134" i="45"/>
  <c r="X134" i="45"/>
  <c r="Y134" i="45"/>
  <c r="Z134" i="45"/>
  <c r="X123" i="45"/>
  <c r="Y123" i="45"/>
  <c r="Z123" i="45"/>
  <c r="U123" i="45"/>
  <c r="X139" i="45"/>
  <c r="Z139" i="45"/>
  <c r="X140" i="45"/>
  <c r="Y140" i="45"/>
  <c r="Y139" i="45" s="1"/>
  <c r="Z140" i="45"/>
  <c r="U140" i="45"/>
  <c r="S145" i="45"/>
  <c r="T145" i="45"/>
  <c r="U145" i="45"/>
  <c r="X145" i="45"/>
  <c r="Y145" i="45"/>
  <c r="Y143" i="45" s="1"/>
  <c r="Z145" i="45"/>
  <c r="X148" i="45"/>
  <c r="Y148" i="45"/>
  <c r="Z148" i="45"/>
  <c r="U148" i="45"/>
  <c r="T148" i="45"/>
  <c r="U154" i="45"/>
  <c r="V154" i="45" s="1"/>
  <c r="Z170" i="45"/>
  <c r="Z169" i="45" s="1"/>
  <c r="Y170" i="45"/>
  <c r="Y169" i="45" s="1"/>
  <c r="X170" i="45"/>
  <c r="X169" i="45" s="1"/>
  <c r="U170" i="45"/>
  <c r="Z73" i="45"/>
  <c r="Y73" i="45"/>
  <c r="X73" i="45"/>
  <c r="U94" i="45"/>
  <c r="X94" i="45"/>
  <c r="Y94" i="45"/>
  <c r="Z94" i="45"/>
  <c r="T94" i="45"/>
  <c r="X92" i="45"/>
  <c r="Y92" i="45"/>
  <c r="Z92" i="45"/>
  <c r="U92" i="45"/>
  <c r="U93" i="45"/>
  <c r="V93" i="45" s="1"/>
  <c r="Z96" i="45"/>
  <c r="Y96" i="45"/>
  <c r="X96" i="45"/>
  <c r="U96" i="45"/>
  <c r="U19" i="45"/>
  <c r="U50" i="45"/>
  <c r="V50" i="45" s="1"/>
  <c r="Z30" i="45"/>
  <c r="Y30" i="45"/>
  <c r="X30" i="45"/>
  <c r="T30" i="45"/>
  <c r="AA30" i="45" s="1"/>
  <c r="AG30" i="45"/>
  <c r="X19" i="45"/>
  <c r="Y19" i="45"/>
  <c r="Z19" i="45"/>
  <c r="U153" i="45" l="1"/>
  <c r="Z143" i="45"/>
  <c r="X143" i="45"/>
  <c r="U67" i="45"/>
  <c r="T143" i="45"/>
  <c r="U169" i="45"/>
  <c r="U71" i="45"/>
  <c r="U70" i="45"/>
  <c r="U142" i="45"/>
  <c r="U143" i="45"/>
  <c r="U45" i="45"/>
  <c r="U48" i="45"/>
  <c r="G50" i="45"/>
  <c r="G56" i="45"/>
  <c r="U13" i="45" l="1"/>
  <c r="V45" i="45"/>
  <c r="U139" i="45"/>
  <c r="V139" i="45" s="1"/>
  <c r="U151" i="45"/>
  <c r="V151" i="45" s="1"/>
  <c r="U44" i="45"/>
  <c r="U43" i="45"/>
  <c r="V43" i="45" s="1"/>
  <c r="G173" i="45"/>
  <c r="R145" i="45"/>
  <c r="R125" i="45"/>
  <c r="V125" i="45" s="1"/>
  <c r="G125" i="45"/>
  <c r="R73" i="45"/>
  <c r="R70" i="45"/>
  <c r="V70" i="45" s="1"/>
  <c r="G70" i="45"/>
  <c r="V145" i="45" l="1"/>
  <c r="V73" i="45"/>
  <c r="G123" i="45"/>
  <c r="G94" i="45"/>
  <c r="G92" i="45"/>
  <c r="S151" i="45"/>
  <c r="S139" i="45"/>
  <c r="G62" i="45"/>
  <c r="G61" i="45" s="1"/>
  <c r="S43" i="45"/>
  <c r="S18" i="45"/>
  <c r="G19" i="45"/>
  <c r="G30" i="45" l="1"/>
  <c r="G33" i="45" s="1"/>
  <c r="G29" i="45" s="1"/>
  <c r="G23" i="45"/>
  <c r="R51" i="45"/>
  <c r="V51" i="45" s="1"/>
  <c r="R19" i="45" l="1"/>
  <c r="V19" i="45" l="1"/>
  <c r="R23" i="45"/>
  <c r="S19" i="45"/>
  <c r="Z25" i="45"/>
  <c r="Y25" i="45"/>
  <c r="X25" i="45"/>
  <c r="U25" i="45"/>
  <c r="T25" i="45"/>
  <c r="U24" i="45" l="1"/>
  <c r="U23" i="45"/>
  <c r="V23" i="45" s="1"/>
  <c r="T24" i="45"/>
  <c r="T23" i="45"/>
  <c r="T18" i="45" s="1"/>
  <c r="S23" i="45"/>
  <c r="R30" i="45"/>
  <c r="T123" i="45"/>
  <c r="T110" i="45"/>
  <c r="T104" i="45"/>
  <c r="T96" i="45"/>
  <c r="T92" i="45"/>
  <c r="R33" i="45"/>
  <c r="R29" i="45"/>
  <c r="V29" i="45" s="1"/>
  <c r="T70" i="45" l="1"/>
  <c r="T71" i="45"/>
  <c r="U18" i="45"/>
  <c r="V18" i="45" s="1"/>
  <c r="U16" i="45"/>
  <c r="T67" i="45"/>
  <c r="T64" i="45"/>
  <c r="T61" i="45"/>
  <c r="T54" i="45"/>
  <c r="U9" i="45" l="1"/>
  <c r="U12" i="45"/>
  <c r="T49" i="45"/>
  <c r="T45" i="45" s="1"/>
  <c r="R49" i="45"/>
  <c r="V49" i="45" l="1"/>
  <c r="T44" i="45"/>
  <c r="T43" i="45"/>
  <c r="T48" i="45"/>
  <c r="AA20" i="45"/>
  <c r="T140" i="45" l="1"/>
  <c r="T170" i="45"/>
  <c r="T169" i="45" s="1"/>
  <c r="T153" i="45"/>
  <c r="T151" i="45" l="1"/>
  <c r="T16" i="45"/>
  <c r="T13" i="45"/>
  <c r="R44" i="45" l="1"/>
  <c r="V44" i="45" s="1"/>
  <c r="R9" i="45"/>
  <c r="R12" i="45"/>
  <c r="V12" i="45" s="1"/>
  <c r="AE151" i="45"/>
  <c r="V9" i="45" l="1"/>
  <c r="R56" i="45"/>
  <c r="AE26" i="45"/>
  <c r="V56" i="45" l="1"/>
  <c r="S56" i="45"/>
  <c r="R54" i="45"/>
  <c r="R61" i="45"/>
  <c r="V61" i="45" s="1"/>
  <c r="R64" i="45"/>
  <c r="R67" i="45"/>
  <c r="R96" i="45"/>
  <c r="R104" i="45"/>
  <c r="V104" i="45" s="1"/>
  <c r="R110" i="45"/>
  <c r="V110" i="45" s="1"/>
  <c r="R123" i="45"/>
  <c r="V123" i="45" s="1"/>
  <c r="R134" i="45"/>
  <c r="V134" i="45" s="1"/>
  <c r="R140" i="45"/>
  <c r="R153" i="45"/>
  <c r="V153" i="45" l="1"/>
  <c r="V96" i="45"/>
  <c r="V64" i="45"/>
  <c r="V54" i="45"/>
  <c r="R48" i="45"/>
  <c r="R142" i="45"/>
  <c r="V140" i="45"/>
  <c r="V67" i="45"/>
  <c r="AE45" i="45"/>
  <c r="R13" i="45"/>
  <c r="V13" i="45" s="1"/>
  <c r="R94" i="45"/>
  <c r="V94" i="45" s="1"/>
  <c r="R92" i="45"/>
  <c r="V92" i="45" s="1"/>
  <c r="R25" i="45"/>
  <c r="R148" i="45"/>
  <c r="R169" i="45"/>
  <c r="V169" i="45" s="1"/>
  <c r="G169" i="45"/>
  <c r="G152" i="45" s="1"/>
  <c r="R170" i="45"/>
  <c r="G170" i="45"/>
  <c r="R24" i="45" l="1"/>
  <c r="V24" i="45" s="1"/>
  <c r="V25" i="45"/>
  <c r="V48" i="45"/>
  <c r="V148" i="45"/>
  <c r="R143" i="45"/>
  <c r="V142" i="45"/>
  <c r="R16" i="45"/>
  <c r="V16" i="45" s="1"/>
  <c r="AE142" i="45"/>
  <c r="R71" i="45"/>
  <c r="R152" i="45"/>
  <c r="V152" i="45" s="1"/>
  <c r="AE169" i="45"/>
  <c r="V170" i="45"/>
  <c r="AF26" i="45"/>
  <c r="AD178" i="45"/>
  <c r="AC178" i="45"/>
  <c r="AB178" i="45"/>
  <c r="AA178" i="45"/>
  <c r="AD176" i="45"/>
  <c r="AC176" i="45"/>
  <c r="AB176" i="45"/>
  <c r="AA176" i="45"/>
  <c r="AD174" i="45"/>
  <c r="AC174" i="45"/>
  <c r="AB174" i="45"/>
  <c r="AA174" i="45"/>
  <c r="AD173" i="45"/>
  <c r="AD169" i="45" s="1"/>
  <c r="AC173" i="45"/>
  <c r="AC169" i="45" s="1"/>
  <c r="AC170" i="45" s="1"/>
  <c r="AB173" i="45"/>
  <c r="AB169" i="45" s="1"/>
  <c r="AA173" i="45"/>
  <c r="AA169" i="45" s="1"/>
  <c r="AA170" i="45" s="1"/>
  <c r="Q170" i="45"/>
  <c r="P170" i="45"/>
  <c r="O170" i="45"/>
  <c r="N170" i="45"/>
  <c r="K170" i="45"/>
  <c r="J170" i="45"/>
  <c r="I170" i="45"/>
  <c r="H170" i="45"/>
  <c r="M169" i="45"/>
  <c r="M170" i="45" s="1"/>
  <c r="F169" i="45"/>
  <c r="L169" i="45" s="1"/>
  <c r="F168" i="45"/>
  <c r="L168" i="45" s="1"/>
  <c r="L167" i="45"/>
  <c r="F167" i="45"/>
  <c r="L166" i="45"/>
  <c r="K166" i="45"/>
  <c r="J166" i="45"/>
  <c r="H166" i="45"/>
  <c r="I166" i="45" s="1"/>
  <c r="L165" i="45"/>
  <c r="K165" i="45"/>
  <c r="J165" i="45"/>
  <c r="H165" i="45"/>
  <c r="I165" i="45" s="1"/>
  <c r="G164" i="45"/>
  <c r="F164" i="45"/>
  <c r="J164" i="45" s="1"/>
  <c r="G163" i="45"/>
  <c r="F163" i="45"/>
  <c r="H163" i="45" s="1"/>
  <c r="M161" i="45"/>
  <c r="L161" i="45"/>
  <c r="K161" i="45"/>
  <c r="J161" i="45"/>
  <c r="H161" i="45"/>
  <c r="L160" i="45"/>
  <c r="K160" i="45"/>
  <c r="J160" i="45"/>
  <c r="I160" i="45"/>
  <c r="M159" i="45"/>
  <c r="L159" i="45"/>
  <c r="K159" i="45"/>
  <c r="J159" i="45"/>
  <c r="H159" i="45"/>
  <c r="I159" i="45" s="1"/>
  <c r="M158" i="45"/>
  <c r="L158" i="45"/>
  <c r="K158" i="45"/>
  <c r="J158" i="45"/>
  <c r="I158" i="45"/>
  <c r="L157" i="45"/>
  <c r="K157" i="45"/>
  <c r="J157" i="45"/>
  <c r="I157" i="45"/>
  <c r="M156" i="45"/>
  <c r="I156" i="45"/>
  <c r="G156" i="45"/>
  <c r="F156" i="45"/>
  <c r="K156" i="45" s="1"/>
  <c r="L155" i="45"/>
  <c r="K155" i="45"/>
  <c r="H155" i="45"/>
  <c r="G154" i="45"/>
  <c r="AA154" i="45" s="1"/>
  <c r="AA153" i="45" s="1"/>
  <c r="F154" i="45"/>
  <c r="AD153" i="45"/>
  <c r="AC153" i="45"/>
  <c r="AB153" i="45"/>
  <c r="N153" i="45"/>
  <c r="L153" i="45"/>
  <c r="K153" i="45"/>
  <c r="H153" i="45"/>
  <c r="L151" i="45"/>
  <c r="AA150" i="45"/>
  <c r="AB150" i="45" s="1"/>
  <c r="M148" i="45"/>
  <c r="G148" i="45"/>
  <c r="L148" i="45" s="1"/>
  <c r="AA147" i="45"/>
  <c r="AA146" i="45"/>
  <c r="AD145" i="45"/>
  <c r="AC145" i="45"/>
  <c r="AB145" i="45"/>
  <c r="Q145" i="45"/>
  <c r="Q143" i="45" s="1"/>
  <c r="P145" i="45"/>
  <c r="P143" i="45" s="1"/>
  <c r="O145" i="45"/>
  <c r="O143" i="45" s="1"/>
  <c r="N145" i="45"/>
  <c r="N143" i="45" s="1"/>
  <c r="M145" i="45"/>
  <c r="K143" i="45"/>
  <c r="J143" i="45"/>
  <c r="I143" i="45"/>
  <c r="H143" i="45"/>
  <c r="AA141" i="45"/>
  <c r="AA140" i="45" s="1"/>
  <c r="M141" i="45"/>
  <c r="L141" i="45"/>
  <c r="K141" i="45"/>
  <c r="H141" i="45"/>
  <c r="G140" i="45"/>
  <c r="G142" i="45" s="1"/>
  <c r="F140" i="45"/>
  <c r="J140" i="45" s="1"/>
  <c r="L139" i="45"/>
  <c r="AA136" i="45"/>
  <c r="AD134" i="45"/>
  <c r="AC134" i="45"/>
  <c r="AB134" i="45"/>
  <c r="AA134" i="45"/>
  <c r="Q134" i="45"/>
  <c r="P134" i="45"/>
  <c r="O134" i="45"/>
  <c r="N134" i="45"/>
  <c r="M134" i="45"/>
  <c r="F134" i="45"/>
  <c r="L134" i="45" s="1"/>
  <c r="L133" i="45"/>
  <c r="L132" i="45"/>
  <c r="AD127" i="45"/>
  <c r="AC127" i="45"/>
  <c r="AB127" i="45"/>
  <c r="AA127" i="45"/>
  <c r="M127" i="45"/>
  <c r="L127" i="45"/>
  <c r="L126" i="45"/>
  <c r="AD123" i="45"/>
  <c r="AC123" i="45"/>
  <c r="AB123" i="45"/>
  <c r="AA123" i="45"/>
  <c r="M123" i="45"/>
  <c r="F123" i="45"/>
  <c r="L123" i="45" s="1"/>
  <c r="AA122" i="45"/>
  <c r="F122" i="45"/>
  <c r="L121" i="45"/>
  <c r="AA116" i="45"/>
  <c r="AA114" i="45"/>
  <c r="AA112" i="45"/>
  <c r="AD110" i="45"/>
  <c r="AC110" i="45"/>
  <c r="AB110" i="45"/>
  <c r="M110" i="45"/>
  <c r="G110" i="45"/>
  <c r="AA109" i="45"/>
  <c r="AA107" i="45"/>
  <c r="AC107" i="45" s="1"/>
  <c r="M104" i="45"/>
  <c r="G104" i="45"/>
  <c r="AA103" i="45"/>
  <c r="AC103" i="45" s="1"/>
  <c r="AC101" i="45" s="1"/>
  <c r="AA101" i="45"/>
  <c r="M101" i="45"/>
  <c r="G101" i="45"/>
  <c r="AC99" i="45"/>
  <c r="AA99" i="45"/>
  <c r="AB99" i="45" s="1"/>
  <c r="AA98" i="45"/>
  <c r="AB98" i="45" s="1"/>
  <c r="AB96" i="45" s="1"/>
  <c r="M96" i="45"/>
  <c r="G96" i="45"/>
  <c r="F96" i="45"/>
  <c r="G89" i="45"/>
  <c r="AA89" i="45" s="1"/>
  <c r="AA87" i="45"/>
  <c r="AA82" i="45"/>
  <c r="AA80" i="45"/>
  <c r="G73" i="45"/>
  <c r="F73" i="45"/>
  <c r="F70" i="45"/>
  <c r="L69" i="45"/>
  <c r="K69" i="45"/>
  <c r="J69" i="45"/>
  <c r="H69" i="45"/>
  <c r="AA68" i="45"/>
  <c r="AA67" i="45" s="1"/>
  <c r="L68" i="45"/>
  <c r="K68" i="45"/>
  <c r="H68" i="45"/>
  <c r="AD67" i="45"/>
  <c r="AC67" i="45"/>
  <c r="AB67" i="45"/>
  <c r="M67" i="45"/>
  <c r="G67" i="45"/>
  <c r="F67" i="45"/>
  <c r="AA66" i="45"/>
  <c r="L66" i="45"/>
  <c r="K66" i="45"/>
  <c r="J66" i="45"/>
  <c r="I66" i="45"/>
  <c r="L65" i="45"/>
  <c r="AD64" i="45"/>
  <c r="AC64" i="45"/>
  <c r="AB64" i="45"/>
  <c r="AA64" i="45"/>
  <c r="M64" i="45"/>
  <c r="G64" i="45"/>
  <c r="S64" i="45" s="1"/>
  <c r="F64" i="45"/>
  <c r="AA63" i="45"/>
  <c r="AA61" i="45" s="1"/>
  <c r="K63" i="45"/>
  <c r="J62" i="45"/>
  <c r="K62" i="45"/>
  <c r="AD61" i="45"/>
  <c r="AC61" i="45"/>
  <c r="AB61" i="45"/>
  <c r="M61" i="45"/>
  <c r="F61" i="45"/>
  <c r="AA60" i="45"/>
  <c r="L60" i="45"/>
  <c r="AA59" i="45"/>
  <c r="L59" i="45"/>
  <c r="K59" i="45"/>
  <c r="J59" i="45"/>
  <c r="H59" i="45"/>
  <c r="L58" i="45"/>
  <c r="K58" i="45"/>
  <c r="J58" i="45"/>
  <c r="H58" i="45"/>
  <c r="I58" i="45" s="1"/>
  <c r="L57" i="45"/>
  <c r="K57" i="45"/>
  <c r="J57" i="45"/>
  <c r="H57" i="45"/>
  <c r="I57" i="45" s="1"/>
  <c r="AD56" i="45"/>
  <c r="AC56" i="45"/>
  <c r="AB56" i="45"/>
  <c r="AA56" i="45"/>
  <c r="M56" i="45"/>
  <c r="F56" i="45"/>
  <c r="AA55" i="45"/>
  <c r="AA54" i="45" s="1"/>
  <c r="L55" i="45"/>
  <c r="AD54" i="45"/>
  <c r="AC54" i="45"/>
  <c r="AB54" i="45"/>
  <c r="M54" i="45"/>
  <c r="M48" i="45" s="1"/>
  <c r="G54" i="45"/>
  <c r="F54" i="45"/>
  <c r="L53" i="45"/>
  <c r="L50" i="45"/>
  <c r="J50" i="45"/>
  <c r="I50" i="45"/>
  <c r="AD49" i="45"/>
  <c r="AC49" i="45"/>
  <c r="AB49" i="45"/>
  <c r="AA49" i="45"/>
  <c r="M49" i="45"/>
  <c r="G49" i="45"/>
  <c r="S49" i="45" s="1"/>
  <c r="L45" i="45"/>
  <c r="K45" i="45"/>
  <c r="J45" i="45"/>
  <c r="H45" i="45"/>
  <c r="I45" i="45" s="1"/>
  <c r="AD44" i="45"/>
  <c r="AC44" i="45"/>
  <c r="AB44" i="45"/>
  <c r="AA44" i="45"/>
  <c r="M44" i="45"/>
  <c r="G44" i="45"/>
  <c r="F44" i="45"/>
  <c r="L43" i="45"/>
  <c r="L42" i="45"/>
  <c r="AA32" i="45"/>
  <c r="AA29" i="45" s="1"/>
  <c r="L31" i="45"/>
  <c r="AD29" i="45"/>
  <c r="AC29" i="45"/>
  <c r="AB29" i="45"/>
  <c r="M29" i="45"/>
  <c r="L28" i="45"/>
  <c r="L27" i="45"/>
  <c r="AA26" i="45"/>
  <c r="AD25" i="45"/>
  <c r="AC25" i="45"/>
  <c r="AB25" i="45"/>
  <c r="AB23" i="45" s="1"/>
  <c r="AB30" i="45" s="1"/>
  <c r="AA25" i="45"/>
  <c r="M25" i="45"/>
  <c r="G25" i="45"/>
  <c r="G24" i="45" s="1"/>
  <c r="F25" i="45"/>
  <c r="L24" i="45"/>
  <c r="AA22" i="45"/>
  <c r="L21" i="45"/>
  <c r="K21" i="45"/>
  <c r="H21" i="45"/>
  <c r="AA19" i="45"/>
  <c r="L20" i="45"/>
  <c r="K20" i="45"/>
  <c r="AD19" i="45"/>
  <c r="AC19" i="45"/>
  <c r="AB19" i="45"/>
  <c r="F19" i="45"/>
  <c r="F23" i="45" s="1"/>
  <c r="L18" i="45"/>
  <c r="L15" i="45"/>
  <c r="M13" i="45"/>
  <c r="AA13" i="45" s="1"/>
  <c r="G12" i="45"/>
  <c r="F12" i="45"/>
  <c r="L11" i="45"/>
  <c r="L10" i="45"/>
  <c r="G9" i="45"/>
  <c r="S9" i="45" s="1"/>
  <c r="F9" i="45"/>
  <c r="K6" i="45"/>
  <c r="J6" i="45"/>
  <c r="I6" i="45"/>
  <c r="F47" i="45" l="1"/>
  <c r="F46" i="45" s="1"/>
  <c r="AC23" i="45"/>
  <c r="AC18" i="45" s="1"/>
  <c r="AA23" i="45"/>
  <c r="AA18" i="45" s="1"/>
  <c r="L54" i="45"/>
  <c r="G46" i="45"/>
  <c r="G48" i="45"/>
  <c r="S48" i="45" s="1"/>
  <c r="S54" i="45"/>
  <c r="L67" i="45"/>
  <c r="S67" i="45"/>
  <c r="AD99" i="45"/>
  <c r="M142" i="45"/>
  <c r="M139" i="45" s="1"/>
  <c r="AA148" i="45"/>
  <c r="L154" i="45"/>
  <c r="K154" i="45"/>
  <c r="K163" i="45"/>
  <c r="V71" i="45"/>
  <c r="R72" i="45"/>
  <c r="R144" i="45"/>
  <c r="V144" i="45" s="1"/>
  <c r="V143" i="45"/>
  <c r="M151" i="45"/>
  <c r="AC151" i="45"/>
  <c r="AA151" i="45"/>
  <c r="AD98" i="45"/>
  <c r="AD96" i="45" s="1"/>
  <c r="G71" i="45"/>
  <c r="G72" i="45" s="1"/>
  <c r="AA96" i="45"/>
  <c r="AC98" i="45"/>
  <c r="AC96" i="45" s="1"/>
  <c r="L96" i="45"/>
  <c r="AD107" i="45"/>
  <c r="AD104" i="45" s="1"/>
  <c r="AC104" i="45"/>
  <c r="AA110" i="45"/>
  <c r="H154" i="45"/>
  <c r="J156" i="45"/>
  <c r="K164" i="45"/>
  <c r="L164" i="45"/>
  <c r="AB151" i="45"/>
  <c r="L44" i="45"/>
  <c r="M23" i="45"/>
  <c r="AD23" i="45"/>
  <c r="AD18" i="45" s="1"/>
  <c r="AB89" i="45"/>
  <c r="AA104" i="45"/>
  <c r="AB107" i="45"/>
  <c r="AB104" i="45" s="1"/>
  <c r="M143" i="45"/>
  <c r="L156" i="45"/>
  <c r="L9" i="45"/>
  <c r="AC89" i="45"/>
  <c r="AD103" i="45"/>
  <c r="AD101" i="45" s="1"/>
  <c r="AA145" i="45"/>
  <c r="AA143" i="45" s="1"/>
  <c r="H164" i="45"/>
  <c r="I164" i="45" s="1"/>
  <c r="AB18" i="45"/>
  <c r="L70" i="45"/>
  <c r="AC125" i="45"/>
  <c r="AB125" i="45"/>
  <c r="AA125" i="45"/>
  <c r="G145" i="45"/>
  <c r="L64" i="45"/>
  <c r="AD125" i="45"/>
  <c r="AC150" i="45"/>
  <c r="AB148" i="45"/>
  <c r="AB142" i="45" s="1"/>
  <c r="F29" i="45"/>
  <c r="F30" i="45" s="1"/>
  <c r="L12" i="45"/>
  <c r="F13" i="45"/>
  <c r="F14" i="45" s="1"/>
  <c r="L19" i="45"/>
  <c r="K19" i="45"/>
  <c r="G13" i="45"/>
  <c r="K50" i="45"/>
  <c r="L56" i="45"/>
  <c r="L62" i="45"/>
  <c r="H62" i="45"/>
  <c r="I62" i="45" s="1"/>
  <c r="AD170" i="45"/>
  <c r="AD151" i="45"/>
  <c r="K140" i="45"/>
  <c r="AB143" i="45"/>
  <c r="L163" i="45"/>
  <c r="L73" i="45"/>
  <c r="AD89" i="45"/>
  <c r="L140" i="45"/>
  <c r="F142" i="45"/>
  <c r="F16" i="45" s="1"/>
  <c r="F162" i="45"/>
  <c r="AB170" i="45"/>
  <c r="AB103" i="45"/>
  <c r="AB101" i="45" s="1"/>
  <c r="H140" i="45"/>
  <c r="I140" i="45" s="1"/>
  <c r="G162" i="45"/>
  <c r="L162" i="45" s="1"/>
  <c r="G50" i="44"/>
  <c r="L61" i="45" l="1"/>
  <c r="S61" i="45"/>
  <c r="AA142" i="45"/>
  <c r="M18" i="45"/>
  <c r="M30" i="45"/>
  <c r="M16" i="45"/>
  <c r="L47" i="45"/>
  <c r="AB139" i="45"/>
  <c r="AB12" i="45" s="1"/>
  <c r="AB16" i="45"/>
  <c r="L142" i="45"/>
  <c r="G16" i="45"/>
  <c r="L16" i="45" s="1"/>
  <c r="L23" i="45"/>
  <c r="AD150" i="45"/>
  <c r="AD148" i="45" s="1"/>
  <c r="AC148" i="45"/>
  <c r="G143" i="45"/>
  <c r="G144" i="45" s="1"/>
  <c r="L145" i="45"/>
  <c r="H13" i="45"/>
  <c r="G14" i="45"/>
  <c r="K13" i="45"/>
  <c r="L13" i="45"/>
  <c r="H162" i="45"/>
  <c r="I162" i="45" s="1"/>
  <c r="K162" i="45"/>
  <c r="J162" i="45"/>
  <c r="R115" i="44"/>
  <c r="U96" i="44"/>
  <c r="S96" i="44"/>
  <c r="R96" i="44"/>
  <c r="T96" i="44" s="1"/>
  <c r="U92" i="44"/>
  <c r="S92" i="44"/>
  <c r="R92" i="44"/>
  <c r="T92" i="44" s="1"/>
  <c r="U91" i="44"/>
  <c r="S91" i="44"/>
  <c r="R91" i="44"/>
  <c r="T91" i="44" s="1"/>
  <c r="H47" i="45" l="1"/>
  <c r="K47" i="45"/>
  <c r="AB9" i="45"/>
  <c r="AA139" i="45"/>
  <c r="AA16" i="45"/>
  <c r="H46" i="45"/>
  <c r="M9" i="45"/>
  <c r="M12" i="45"/>
  <c r="K14" i="45"/>
  <c r="H14" i="45"/>
  <c r="L14" i="45"/>
  <c r="AC142" i="45"/>
  <c r="AC143" i="45"/>
  <c r="L29" i="45"/>
  <c r="L30" i="45"/>
  <c r="AD142" i="45"/>
  <c r="AD143" i="45"/>
  <c r="G118" i="44"/>
  <c r="F116" i="44"/>
  <c r="L10" i="44"/>
  <c r="L11" i="44"/>
  <c r="L15" i="44"/>
  <c r="L18" i="44"/>
  <c r="L20" i="44"/>
  <c r="L21" i="44"/>
  <c r="L24" i="44"/>
  <c r="L27" i="44"/>
  <c r="L28" i="44"/>
  <c r="L31" i="44"/>
  <c r="L42" i="44"/>
  <c r="L43" i="44"/>
  <c r="L45" i="44"/>
  <c r="L50" i="44"/>
  <c r="L52" i="44"/>
  <c r="L54" i="44"/>
  <c r="L56" i="44"/>
  <c r="L57" i="44"/>
  <c r="L58" i="44"/>
  <c r="L59" i="44"/>
  <c r="L64" i="44"/>
  <c r="L65" i="44"/>
  <c r="L67" i="44"/>
  <c r="L68" i="44"/>
  <c r="L114" i="44"/>
  <c r="L116" i="44"/>
  <c r="L119" i="44"/>
  <c r="L120" i="44"/>
  <c r="L125" i="44"/>
  <c r="L126" i="44"/>
  <c r="L132" i="44"/>
  <c r="L134" i="44"/>
  <c r="L143" i="44"/>
  <c r="L144" i="44"/>
  <c r="L146" i="44"/>
  <c r="L148" i="44"/>
  <c r="L149" i="44"/>
  <c r="L150" i="44"/>
  <c r="L151" i="44"/>
  <c r="L152" i="44"/>
  <c r="L156" i="44"/>
  <c r="L157" i="44"/>
  <c r="T118" i="44" l="1"/>
  <c r="R118" i="44"/>
  <c r="U118" i="44"/>
  <c r="S118" i="44"/>
  <c r="L46" i="45"/>
  <c r="K46" i="45"/>
  <c r="AA12" i="45"/>
  <c r="AA9" i="45"/>
  <c r="AC139" i="45"/>
  <c r="AC16" i="45"/>
  <c r="AD139" i="45"/>
  <c r="AD16" i="45"/>
  <c r="R160" i="44"/>
  <c r="R161" i="44" s="1"/>
  <c r="U169" i="44"/>
  <c r="T169" i="44"/>
  <c r="S169" i="44"/>
  <c r="R169" i="44"/>
  <c r="U167" i="44"/>
  <c r="T167" i="44"/>
  <c r="S167" i="44"/>
  <c r="R167" i="44"/>
  <c r="U165" i="44"/>
  <c r="U160" i="44" s="1"/>
  <c r="T165" i="44"/>
  <c r="S165" i="44"/>
  <c r="U164" i="44"/>
  <c r="T164" i="44"/>
  <c r="T160" i="44" s="1"/>
  <c r="R165" i="44"/>
  <c r="S164" i="44"/>
  <c r="R164" i="44"/>
  <c r="S160" i="44"/>
  <c r="S142" i="44"/>
  <c r="T142" i="44" s="1"/>
  <c r="U142" i="44" s="1"/>
  <c r="R142" i="44"/>
  <c r="R139" i="44"/>
  <c r="R138" i="44"/>
  <c r="AD12" i="45" l="1"/>
  <c r="AD9" i="45"/>
  <c r="AC9" i="45"/>
  <c r="AC12" i="45"/>
  <c r="W134" i="44"/>
  <c r="G161" i="44" l="1"/>
  <c r="G88" i="44"/>
  <c r="T88" i="44" l="1"/>
  <c r="R88" i="44"/>
  <c r="U88" i="44"/>
  <c r="S88" i="44"/>
  <c r="G72" i="44"/>
  <c r="R134" i="44"/>
  <c r="G97" i="44"/>
  <c r="G103" i="44"/>
  <c r="G89" i="44"/>
  <c r="G160" i="44"/>
  <c r="G69" i="44" l="1"/>
  <c r="U44" i="44"/>
  <c r="T44" i="44"/>
  <c r="S44" i="44"/>
  <c r="R44" i="44"/>
  <c r="M44" i="44"/>
  <c r="R32" i="44"/>
  <c r="R26" i="44"/>
  <c r="U66" i="44" l="1"/>
  <c r="T66" i="44"/>
  <c r="S66" i="44"/>
  <c r="U63" i="44"/>
  <c r="T63" i="44"/>
  <c r="S63" i="44"/>
  <c r="U53" i="44"/>
  <c r="T53" i="44"/>
  <c r="S53" i="44"/>
  <c r="U55" i="44"/>
  <c r="T55" i="44"/>
  <c r="S55" i="44"/>
  <c r="U60" i="44"/>
  <c r="T60" i="44"/>
  <c r="S60" i="44"/>
  <c r="M13" i="44" l="1"/>
  <c r="R102" i="44"/>
  <c r="R100" i="44"/>
  <c r="R109" i="44"/>
  <c r="R107" i="44"/>
  <c r="R105" i="44"/>
  <c r="R129" i="44"/>
  <c r="R86" i="44"/>
  <c r="R81" i="44"/>
  <c r="R79" i="44"/>
  <c r="H161" i="44"/>
  <c r="I161" i="44"/>
  <c r="J161" i="44"/>
  <c r="K161" i="44"/>
  <c r="N161" i="44"/>
  <c r="O161" i="44"/>
  <c r="P161" i="44"/>
  <c r="Q161" i="44"/>
  <c r="H136" i="44"/>
  <c r="I136" i="44"/>
  <c r="J136" i="44"/>
  <c r="K136" i="44"/>
  <c r="S140" i="44"/>
  <c r="T140" i="44"/>
  <c r="U140" i="44"/>
  <c r="N137" i="44"/>
  <c r="N136" i="44" s="1"/>
  <c r="O137" i="44"/>
  <c r="O136" i="44" s="1"/>
  <c r="P137" i="44"/>
  <c r="P136" i="44" s="1"/>
  <c r="Q137" i="44"/>
  <c r="Q136" i="44" s="1"/>
  <c r="R137" i="44"/>
  <c r="S137" i="44"/>
  <c r="S135" i="44" s="1"/>
  <c r="T137" i="44"/>
  <c r="U137" i="44"/>
  <c r="M137" i="44"/>
  <c r="N127" i="44"/>
  <c r="O127" i="44"/>
  <c r="P127" i="44"/>
  <c r="Q127" i="44"/>
  <c r="R127" i="44"/>
  <c r="S127" i="44"/>
  <c r="T127" i="44"/>
  <c r="U127" i="44"/>
  <c r="M127" i="44"/>
  <c r="U120" i="44"/>
  <c r="T120" i="44"/>
  <c r="S120" i="44"/>
  <c r="R120" i="44"/>
  <c r="M120" i="44"/>
  <c r="U116" i="44"/>
  <c r="T116" i="44"/>
  <c r="S116" i="44"/>
  <c r="R116" i="44"/>
  <c r="M116" i="44"/>
  <c r="U103" i="44"/>
  <c r="T103" i="44"/>
  <c r="S103" i="44"/>
  <c r="M103" i="44"/>
  <c r="M97" i="44"/>
  <c r="U94" i="44"/>
  <c r="T94" i="44"/>
  <c r="S94" i="44"/>
  <c r="R94" i="44"/>
  <c r="M94" i="44"/>
  <c r="U89" i="44"/>
  <c r="T89" i="44"/>
  <c r="S89" i="44"/>
  <c r="R89" i="44"/>
  <c r="U49" i="44"/>
  <c r="T49" i="44"/>
  <c r="S49" i="44"/>
  <c r="R49" i="44"/>
  <c r="M49" i="44"/>
  <c r="U29" i="44"/>
  <c r="T29" i="44"/>
  <c r="S29" i="44"/>
  <c r="R29" i="44"/>
  <c r="M29" i="44"/>
  <c r="U25" i="44"/>
  <c r="T25" i="44"/>
  <c r="S25" i="44"/>
  <c r="R25" i="44"/>
  <c r="M25" i="44"/>
  <c r="G25" i="44"/>
  <c r="F25" i="44"/>
  <c r="U19" i="44"/>
  <c r="T19" i="44"/>
  <c r="S19" i="44"/>
  <c r="G12" i="44"/>
  <c r="L12" i="44" s="1"/>
  <c r="F12" i="44"/>
  <c r="S100" i="44" l="1"/>
  <c r="S97" i="44" s="1"/>
  <c r="T100" i="44"/>
  <c r="U136" i="44"/>
  <c r="T135" i="44"/>
  <c r="R23" i="44"/>
  <c r="R30" i="44" s="1"/>
  <c r="S23" i="44"/>
  <c r="S30" i="44" s="1"/>
  <c r="M23" i="44"/>
  <c r="M30" i="44" s="1"/>
  <c r="U23" i="44"/>
  <c r="U30" i="44" s="1"/>
  <c r="T23" i="44"/>
  <c r="T30" i="44" s="1"/>
  <c r="U135" i="44"/>
  <c r="U132" i="44" s="1"/>
  <c r="R103" i="44"/>
  <c r="T136" i="44"/>
  <c r="S136" i="44"/>
  <c r="R97" i="44"/>
  <c r="F115" i="44"/>
  <c r="L115" i="44" s="1"/>
  <c r="R13" i="44"/>
  <c r="T132" i="44"/>
  <c r="S132" i="44"/>
  <c r="M140" i="44"/>
  <c r="M136" i="44" s="1"/>
  <c r="U161" i="44"/>
  <c r="T161" i="44"/>
  <c r="S161" i="44"/>
  <c r="M160" i="44"/>
  <c r="U144" i="44"/>
  <c r="T144" i="44"/>
  <c r="S144" i="44"/>
  <c r="M89" i="44"/>
  <c r="G49" i="44"/>
  <c r="G94" i="44"/>
  <c r="G70" i="44" s="1"/>
  <c r="G140" i="44"/>
  <c r="L140" i="44" s="1"/>
  <c r="U100" i="44" l="1"/>
  <c r="U97" i="44" s="1"/>
  <c r="T97" i="44"/>
  <c r="G71" i="44"/>
  <c r="S18" i="44"/>
  <c r="R140" i="44"/>
  <c r="R135" i="44" s="1"/>
  <c r="R16" i="44" s="1"/>
  <c r="T18" i="44"/>
  <c r="T16" i="44"/>
  <c r="S16" i="44"/>
  <c r="U18" i="44"/>
  <c r="U16" i="44"/>
  <c r="M18" i="44"/>
  <c r="U143" i="44"/>
  <c r="M135" i="44"/>
  <c r="M132" i="44" s="1"/>
  <c r="M143" i="44"/>
  <c r="M161" i="44"/>
  <c r="T143" i="44"/>
  <c r="S143" i="44"/>
  <c r="S9" i="44" s="1"/>
  <c r="R67" i="44"/>
  <c r="R66" i="44" s="1"/>
  <c r="R65" i="44"/>
  <c r="R63" i="44" s="1"/>
  <c r="R22" i="44"/>
  <c r="R20" i="44"/>
  <c r="R136" i="44" l="1"/>
  <c r="T12" i="44"/>
  <c r="U12" i="44"/>
  <c r="M16" i="44"/>
  <c r="R19" i="44"/>
  <c r="R18" i="44" s="1"/>
  <c r="M9" i="44"/>
  <c r="M12" i="44"/>
  <c r="T9" i="44"/>
  <c r="S12" i="44"/>
  <c r="U9" i="44"/>
  <c r="M66" i="44"/>
  <c r="M63" i="44"/>
  <c r="R62" i="44"/>
  <c r="M60" i="44"/>
  <c r="R59" i="44"/>
  <c r="R58" i="44"/>
  <c r="M55" i="44"/>
  <c r="R54" i="44"/>
  <c r="R53" i="44" s="1"/>
  <c r="M53" i="44"/>
  <c r="M134" i="44"/>
  <c r="R133" i="44" s="1"/>
  <c r="R132" i="44" s="1"/>
  <c r="G9" i="44"/>
  <c r="G44" i="44"/>
  <c r="G61" i="44"/>
  <c r="G63" i="44"/>
  <c r="G55" i="44"/>
  <c r="G66" i="44"/>
  <c r="G60" i="44" l="1"/>
  <c r="L60" i="44" s="1"/>
  <c r="L61" i="44"/>
  <c r="R60" i="44"/>
  <c r="M48" i="44"/>
  <c r="V45" i="44" s="1"/>
  <c r="R55" i="44"/>
  <c r="F127" i="44"/>
  <c r="L127" i="44" s="1"/>
  <c r="F66" i="44"/>
  <c r="L66" i="44" s="1"/>
  <c r="F63" i="44"/>
  <c r="L63" i="44" s="1"/>
  <c r="F60" i="44"/>
  <c r="F55" i="44"/>
  <c r="L55" i="44" s="1"/>
  <c r="G53" i="44"/>
  <c r="F53" i="44"/>
  <c r="F89" i="44"/>
  <c r="L89" i="44" s="1"/>
  <c r="F72" i="44"/>
  <c r="L72" i="44" s="1"/>
  <c r="F69" i="44"/>
  <c r="L69" i="44" s="1"/>
  <c r="F9" i="44"/>
  <c r="L9" i="44" s="1"/>
  <c r="F133" i="44"/>
  <c r="F135" i="44" s="1"/>
  <c r="F160" i="44"/>
  <c r="L160" i="44" s="1"/>
  <c r="F19" i="44"/>
  <c r="V49" i="44" l="1"/>
  <c r="G48" i="44"/>
  <c r="L53" i="44"/>
  <c r="F23" i="44"/>
  <c r="F16" i="44" s="1"/>
  <c r="F44" i="44"/>
  <c r="L44" i="44" s="1"/>
  <c r="F159" i="44"/>
  <c r="L159" i="44" s="1"/>
  <c r="F158" i="44"/>
  <c r="L158" i="44" s="1"/>
  <c r="K157" i="44"/>
  <c r="J157" i="44"/>
  <c r="H157" i="44"/>
  <c r="I157" i="44" s="1"/>
  <c r="K156" i="44"/>
  <c r="J156" i="44"/>
  <c r="H156" i="44"/>
  <c r="I156" i="44" s="1"/>
  <c r="G155" i="44"/>
  <c r="L155" i="44" s="1"/>
  <c r="F155" i="44"/>
  <c r="H155" i="44" s="1"/>
  <c r="I155" i="44" s="1"/>
  <c r="G154" i="44"/>
  <c r="L154" i="44" s="1"/>
  <c r="F154" i="44"/>
  <c r="K154" i="44" s="1"/>
  <c r="M152" i="44"/>
  <c r="K152" i="44"/>
  <c r="J152" i="44"/>
  <c r="H152" i="44"/>
  <c r="K151" i="44"/>
  <c r="J151" i="44"/>
  <c r="I151" i="44"/>
  <c r="M150" i="44"/>
  <c r="K150" i="44"/>
  <c r="J150" i="44"/>
  <c r="H150" i="44"/>
  <c r="I150" i="44" s="1"/>
  <c r="M149" i="44"/>
  <c r="M147" i="44" s="1"/>
  <c r="K149" i="44"/>
  <c r="J149" i="44"/>
  <c r="I149" i="44"/>
  <c r="K148" i="44"/>
  <c r="J148" i="44"/>
  <c r="I148" i="44"/>
  <c r="I147" i="44"/>
  <c r="G147" i="44"/>
  <c r="F147" i="44"/>
  <c r="K147" i="44" s="1"/>
  <c r="K146" i="44"/>
  <c r="H146" i="44"/>
  <c r="G145" i="44"/>
  <c r="N144" i="44"/>
  <c r="K144" i="44"/>
  <c r="K134" i="44"/>
  <c r="H134" i="44"/>
  <c r="G133" i="44"/>
  <c r="K68" i="44"/>
  <c r="J68" i="44"/>
  <c r="H68" i="44"/>
  <c r="K58" i="44"/>
  <c r="J58" i="44"/>
  <c r="H58" i="44"/>
  <c r="K57" i="44"/>
  <c r="J57" i="44"/>
  <c r="H57" i="44"/>
  <c r="I57" i="44" s="1"/>
  <c r="K62" i="44"/>
  <c r="J61" i="44"/>
  <c r="K65" i="44"/>
  <c r="J65" i="44"/>
  <c r="I65" i="44"/>
  <c r="K56" i="44"/>
  <c r="J56" i="44"/>
  <c r="H56" i="44"/>
  <c r="I56" i="44" s="1"/>
  <c r="K67" i="44"/>
  <c r="H67" i="44"/>
  <c r="K50" i="44"/>
  <c r="J50" i="44"/>
  <c r="I50" i="44"/>
  <c r="F47" i="44"/>
  <c r="F46" i="44" s="1"/>
  <c r="K45" i="44"/>
  <c r="J45" i="44"/>
  <c r="H45" i="44"/>
  <c r="I45" i="44" s="1"/>
  <c r="K21" i="44"/>
  <c r="H21" i="44"/>
  <c r="K20" i="44"/>
  <c r="G19" i="44"/>
  <c r="K6" i="44"/>
  <c r="J6" i="44"/>
  <c r="I6" i="44"/>
  <c r="L19" i="44" l="1"/>
  <c r="G23" i="44"/>
  <c r="G135" i="44"/>
  <c r="L133" i="44"/>
  <c r="R145" i="44"/>
  <c r="R144" i="44" s="1"/>
  <c r="R143" i="44" s="1"/>
  <c r="G153" i="44"/>
  <c r="L147" i="44"/>
  <c r="G16" i="44"/>
  <c r="L16" i="44" s="1"/>
  <c r="F29" i="44"/>
  <c r="F30" i="44" s="1"/>
  <c r="G13" i="44"/>
  <c r="H133" i="44"/>
  <c r="I133" i="44" s="1"/>
  <c r="F13" i="44"/>
  <c r="F14" i="44" s="1"/>
  <c r="J147" i="44"/>
  <c r="F153" i="44"/>
  <c r="K19" i="44"/>
  <c r="K133" i="44"/>
  <c r="H144" i="44"/>
  <c r="J155" i="44"/>
  <c r="J133" i="44"/>
  <c r="F145" i="44"/>
  <c r="K145" i="44" s="1"/>
  <c r="K155" i="44"/>
  <c r="J153" i="44"/>
  <c r="H154" i="44"/>
  <c r="B31" i="40"/>
  <c r="D31" i="40" s="1"/>
  <c r="C32" i="40"/>
  <c r="L13" i="44" l="1"/>
  <c r="L153" i="44"/>
  <c r="L145" i="44"/>
  <c r="G137" i="44"/>
  <c r="L135" i="44"/>
  <c r="R9" i="44"/>
  <c r="R12" i="44"/>
  <c r="L23" i="44"/>
  <c r="G30" i="44"/>
  <c r="G14" i="44"/>
  <c r="H14" i="44"/>
  <c r="H13" i="44"/>
  <c r="K13" i="44"/>
  <c r="K153" i="44"/>
  <c r="H153" i="44"/>
  <c r="I153" i="44" s="1"/>
  <c r="H145" i="44"/>
  <c r="B32" i="40"/>
  <c r="D30" i="40"/>
  <c r="B46" i="40"/>
  <c r="B45" i="40"/>
  <c r="G44" i="40"/>
  <c r="F44" i="40"/>
  <c r="D44" i="40"/>
  <c r="E44" i="40" s="1"/>
  <c r="G43" i="40"/>
  <c r="F43" i="40"/>
  <c r="D43" i="40"/>
  <c r="E43" i="40" s="1"/>
  <c r="C42" i="40"/>
  <c r="B42" i="40"/>
  <c r="F42" i="40" s="1"/>
  <c r="C41" i="40"/>
  <c r="B41" i="40"/>
  <c r="G41" i="40" s="1"/>
  <c r="H39" i="40"/>
  <c r="G39" i="40"/>
  <c r="F39" i="40"/>
  <c r="D39" i="40"/>
  <c r="G38" i="40"/>
  <c r="F38" i="40"/>
  <c r="E38" i="40"/>
  <c r="H37" i="40"/>
  <c r="G37" i="40"/>
  <c r="F37" i="40"/>
  <c r="D37" i="40"/>
  <c r="E37" i="40" s="1"/>
  <c r="H36" i="40"/>
  <c r="H34" i="40" s="1"/>
  <c r="G36" i="40"/>
  <c r="F36" i="40"/>
  <c r="E36" i="40"/>
  <c r="G35" i="40"/>
  <c r="F35" i="40"/>
  <c r="E35" i="40"/>
  <c r="E34" i="40"/>
  <c r="C34" i="40"/>
  <c r="C40" i="40" s="1"/>
  <c r="B34" i="40"/>
  <c r="B40" i="40" s="1"/>
  <c r="G33" i="40"/>
  <c r="D33" i="40"/>
  <c r="I31" i="40"/>
  <c r="G30" i="40"/>
  <c r="C29" i="40"/>
  <c r="B29" i="40"/>
  <c r="F29" i="40" s="1"/>
  <c r="F28" i="40"/>
  <c r="D28" i="40"/>
  <c r="G27" i="40"/>
  <c r="F27" i="40"/>
  <c r="D27" i="40"/>
  <c r="E27" i="40" s="1"/>
  <c r="G26" i="40"/>
  <c r="F26" i="40"/>
  <c r="D26" i="40"/>
  <c r="G25" i="40"/>
  <c r="F25" i="40"/>
  <c r="D25" i="40"/>
  <c r="E25" i="40" s="1"/>
  <c r="G24" i="40"/>
  <c r="G23" i="40"/>
  <c r="F23" i="40"/>
  <c r="D23" i="40"/>
  <c r="E23" i="40" s="1"/>
  <c r="G22" i="40"/>
  <c r="F22" i="40"/>
  <c r="E22" i="40"/>
  <c r="G21" i="40"/>
  <c r="F21" i="40"/>
  <c r="D21" i="40"/>
  <c r="E21" i="40" s="1"/>
  <c r="G20" i="40"/>
  <c r="D20" i="40"/>
  <c r="G19" i="40"/>
  <c r="F19" i="40"/>
  <c r="E19" i="40"/>
  <c r="C18" i="40"/>
  <c r="B18" i="40"/>
  <c r="B17" i="40" s="1"/>
  <c r="C16" i="40"/>
  <c r="B16" i="40"/>
  <c r="G15" i="40"/>
  <c r="F15" i="40"/>
  <c r="D15" i="40"/>
  <c r="E15" i="40" s="1"/>
  <c r="G14" i="40"/>
  <c r="D14" i="40"/>
  <c r="G13" i="40"/>
  <c r="C12" i="40"/>
  <c r="B12" i="40"/>
  <c r="G7" i="40"/>
  <c r="F7" i="40"/>
  <c r="E7" i="40"/>
  <c r="D42" i="40" l="1"/>
  <c r="E42" i="40" s="1"/>
  <c r="L30" i="44"/>
  <c r="G33" i="44"/>
  <c r="G29" i="44" s="1"/>
  <c r="L29" i="44" s="1"/>
  <c r="G136" i="44"/>
  <c r="L137" i="44"/>
  <c r="K14" i="44"/>
  <c r="L14" i="44"/>
  <c r="D41" i="40"/>
  <c r="G29" i="40"/>
  <c r="G42" i="40"/>
  <c r="D16" i="40"/>
  <c r="E16" i="40" s="1"/>
  <c r="G28" i="40"/>
  <c r="D18" i="40"/>
  <c r="D29" i="40"/>
  <c r="E29" i="40" s="1"/>
  <c r="C9" i="40"/>
  <c r="C10" i="40" s="1"/>
  <c r="G12" i="40"/>
  <c r="G16" i="40"/>
  <c r="G40" i="40"/>
  <c r="F40" i="40"/>
  <c r="D40" i="40"/>
  <c r="E40" i="40" s="1"/>
  <c r="F16" i="40"/>
  <c r="G18" i="40"/>
  <c r="F34" i="40"/>
  <c r="C17" i="40"/>
  <c r="G34" i="40"/>
  <c r="B31" i="39"/>
  <c r="D17" i="40" l="1"/>
  <c r="G17" i="40"/>
  <c r="B46" i="39"/>
  <c r="B45" i="39"/>
  <c r="G44" i="39"/>
  <c r="F44" i="39"/>
  <c r="D44" i="39"/>
  <c r="E44" i="39" s="1"/>
  <c r="G43" i="39"/>
  <c r="F43" i="39"/>
  <c r="D43" i="39"/>
  <c r="E43" i="39" s="1"/>
  <c r="C42" i="39"/>
  <c r="B42" i="39"/>
  <c r="D42" i="39" s="1"/>
  <c r="E42" i="39" s="1"/>
  <c r="C41" i="39"/>
  <c r="B41" i="39"/>
  <c r="G41" i="39" s="1"/>
  <c r="H39" i="39"/>
  <c r="G39" i="39"/>
  <c r="F39" i="39"/>
  <c r="D39" i="39"/>
  <c r="G38" i="39"/>
  <c r="F38" i="39"/>
  <c r="E38" i="39"/>
  <c r="H37" i="39"/>
  <c r="G37" i="39"/>
  <c r="F37" i="39"/>
  <c r="D37" i="39"/>
  <c r="E37" i="39" s="1"/>
  <c r="H36" i="39"/>
  <c r="G36" i="39"/>
  <c r="F36" i="39"/>
  <c r="E36" i="39"/>
  <c r="G35" i="39"/>
  <c r="F35" i="39"/>
  <c r="E35" i="39"/>
  <c r="H34" i="39"/>
  <c r="E34" i="39"/>
  <c r="C34" i="39"/>
  <c r="C40" i="39" s="1"/>
  <c r="B34" i="39"/>
  <c r="B40" i="39" s="1"/>
  <c r="G33" i="39"/>
  <c r="D33" i="39"/>
  <c r="G32" i="39"/>
  <c r="D32" i="39"/>
  <c r="I31" i="39"/>
  <c r="C31" i="39"/>
  <c r="G31" i="39" s="1"/>
  <c r="G30" i="39"/>
  <c r="C29" i="39"/>
  <c r="B29" i="39"/>
  <c r="F29" i="39" s="1"/>
  <c r="F28" i="39"/>
  <c r="C28" i="39"/>
  <c r="G28" i="39" s="1"/>
  <c r="G27" i="39"/>
  <c r="F27" i="39"/>
  <c r="D27" i="39"/>
  <c r="E27" i="39" s="1"/>
  <c r="G26" i="39"/>
  <c r="F26" i="39"/>
  <c r="D26" i="39"/>
  <c r="G25" i="39"/>
  <c r="F25" i="39"/>
  <c r="D25" i="39"/>
  <c r="E25" i="39" s="1"/>
  <c r="G24" i="39"/>
  <c r="G23" i="39"/>
  <c r="F23" i="39"/>
  <c r="D23" i="39"/>
  <c r="E23" i="39" s="1"/>
  <c r="G22" i="39"/>
  <c r="F22" i="39"/>
  <c r="D22" i="39"/>
  <c r="E22" i="39" s="1"/>
  <c r="G21" i="39"/>
  <c r="F21" i="39"/>
  <c r="D21" i="39"/>
  <c r="E21" i="39" s="1"/>
  <c r="G20" i="39"/>
  <c r="D20" i="39"/>
  <c r="G19" i="39"/>
  <c r="F19" i="39"/>
  <c r="D19" i="39"/>
  <c r="E19" i="39" s="1"/>
  <c r="C18" i="39"/>
  <c r="B18" i="39"/>
  <c r="B17" i="39" s="1"/>
  <c r="C16" i="39"/>
  <c r="B16" i="39"/>
  <c r="F16" i="39" s="1"/>
  <c r="G15" i="39"/>
  <c r="F15" i="39"/>
  <c r="D15" i="39"/>
  <c r="E15" i="39" s="1"/>
  <c r="G14" i="39"/>
  <c r="D14" i="39"/>
  <c r="G13" i="39"/>
  <c r="C12" i="39"/>
  <c r="B12" i="39"/>
  <c r="B9" i="39" s="1"/>
  <c r="B10" i="39" s="1"/>
  <c r="G7" i="39"/>
  <c r="F7" i="39"/>
  <c r="E7" i="39"/>
  <c r="C19" i="38"/>
  <c r="B19" i="38"/>
  <c r="B33" i="38"/>
  <c r="G29" i="39" l="1"/>
  <c r="D28" i="39"/>
  <c r="G12" i="39"/>
  <c r="E29" i="39"/>
  <c r="C9" i="39"/>
  <c r="C10" i="39" s="1"/>
  <c r="D10" i="39" s="1"/>
  <c r="D12" i="39"/>
  <c r="G18" i="39"/>
  <c r="G16" i="39"/>
  <c r="D16" i="39"/>
  <c r="E16" i="39" s="1"/>
  <c r="G40" i="39"/>
  <c r="F40" i="39"/>
  <c r="D40" i="39"/>
  <c r="E40" i="39" s="1"/>
  <c r="C17" i="39"/>
  <c r="G9" i="39"/>
  <c r="D18" i="39"/>
  <c r="F34" i="39"/>
  <c r="F42" i="39"/>
  <c r="G34" i="39"/>
  <c r="G42" i="39"/>
  <c r="D41" i="39"/>
  <c r="D9" i="39" l="1"/>
  <c r="G10" i="39"/>
  <c r="G17" i="39"/>
  <c r="D17" i="39"/>
  <c r="B19" i="37" l="1"/>
  <c r="D27" i="37"/>
  <c r="E27" i="37" s="1"/>
  <c r="G27" i="37"/>
  <c r="B47" i="38"/>
  <c r="B46" i="38"/>
  <c r="G45" i="38"/>
  <c r="F45" i="38"/>
  <c r="D45" i="38"/>
  <c r="E45" i="38" s="1"/>
  <c r="G44" i="38"/>
  <c r="F44" i="38"/>
  <c r="D44" i="38"/>
  <c r="E44" i="38" s="1"/>
  <c r="C43" i="38"/>
  <c r="B43" i="38"/>
  <c r="G43" i="38" s="1"/>
  <c r="C42" i="38"/>
  <c r="B42" i="38"/>
  <c r="G42" i="38" s="1"/>
  <c r="H40" i="38"/>
  <c r="G40" i="38"/>
  <c r="F40" i="38"/>
  <c r="D40" i="38"/>
  <c r="G39" i="38"/>
  <c r="F39" i="38"/>
  <c r="E39" i="38"/>
  <c r="H38" i="38"/>
  <c r="G38" i="38"/>
  <c r="F38" i="38"/>
  <c r="D38" i="38"/>
  <c r="E38" i="38" s="1"/>
  <c r="H37" i="38"/>
  <c r="H35" i="38" s="1"/>
  <c r="G37" i="38"/>
  <c r="F37" i="38"/>
  <c r="E37" i="38"/>
  <c r="G36" i="38"/>
  <c r="F36" i="38"/>
  <c r="E36" i="38"/>
  <c r="E35" i="38"/>
  <c r="C35" i="38"/>
  <c r="C41" i="38" s="1"/>
  <c r="B35" i="38"/>
  <c r="G35" i="38" s="1"/>
  <c r="G34" i="38"/>
  <c r="D34" i="38"/>
  <c r="G33" i="38"/>
  <c r="D33" i="38"/>
  <c r="I32" i="38"/>
  <c r="C32" i="38"/>
  <c r="G31" i="38"/>
  <c r="D31" i="38"/>
  <c r="C30" i="38"/>
  <c r="B30" i="38"/>
  <c r="F30" i="38" s="1"/>
  <c r="F29" i="38"/>
  <c r="C29" i="38"/>
  <c r="D29" i="38" s="1"/>
  <c r="G28" i="38"/>
  <c r="F28" i="38"/>
  <c r="D28" i="38"/>
  <c r="E28" i="38" s="1"/>
  <c r="G27" i="38"/>
  <c r="F27" i="38"/>
  <c r="D27" i="38"/>
  <c r="G26" i="38"/>
  <c r="F26" i="38"/>
  <c r="D26" i="38"/>
  <c r="E26" i="38" s="1"/>
  <c r="G25" i="38"/>
  <c r="G24" i="38"/>
  <c r="F24" i="38"/>
  <c r="D24" i="38"/>
  <c r="E24" i="38" s="1"/>
  <c r="G23" i="38"/>
  <c r="F23" i="38"/>
  <c r="D23" i="38"/>
  <c r="E23" i="38" s="1"/>
  <c r="G22" i="38"/>
  <c r="F22" i="38"/>
  <c r="D22" i="38"/>
  <c r="E22" i="38" s="1"/>
  <c r="G21" i="38"/>
  <c r="D21" i="38"/>
  <c r="G20" i="38"/>
  <c r="F20" i="38"/>
  <c r="D20" i="38"/>
  <c r="E20" i="38" s="1"/>
  <c r="B18" i="38"/>
  <c r="C17" i="38"/>
  <c r="B17" i="38"/>
  <c r="F17" i="38" s="1"/>
  <c r="G16" i="38"/>
  <c r="F16" i="38"/>
  <c r="D16" i="38"/>
  <c r="E16" i="38" s="1"/>
  <c r="G15" i="38"/>
  <c r="D15" i="38"/>
  <c r="G14" i="38"/>
  <c r="C13" i="38"/>
  <c r="B13" i="38"/>
  <c r="G8" i="38"/>
  <c r="F8" i="38"/>
  <c r="E8" i="38"/>
  <c r="G29" i="38" l="1"/>
  <c r="D42" i="38"/>
  <c r="F35" i="38"/>
  <c r="B41" i="38"/>
  <c r="G41" i="38" s="1"/>
  <c r="D43" i="38"/>
  <c r="E43" i="38" s="1"/>
  <c r="D30" i="38"/>
  <c r="E30" i="38" s="1"/>
  <c r="C10" i="38"/>
  <c r="C11" i="38" s="1"/>
  <c r="D32" i="38"/>
  <c r="D19" i="38"/>
  <c r="G19" i="38"/>
  <c r="D17" i="38"/>
  <c r="E17" i="38" s="1"/>
  <c r="G32" i="38"/>
  <c r="B10" i="38"/>
  <c r="B11" i="38" s="1"/>
  <c r="G30" i="38"/>
  <c r="G13" i="38"/>
  <c r="G17" i="38"/>
  <c r="C18" i="38"/>
  <c r="F43" i="38"/>
  <c r="D13" i="38"/>
  <c r="C13" i="37"/>
  <c r="D41" i="38" l="1"/>
  <c r="E41" i="38" s="1"/>
  <c r="F41" i="38"/>
  <c r="D10" i="38"/>
  <c r="G10" i="38"/>
  <c r="D18" i="38"/>
  <c r="G18" i="38"/>
  <c r="G11" i="38"/>
  <c r="D11" i="38"/>
  <c r="B49" i="37"/>
  <c r="B48" i="37"/>
  <c r="G47" i="37"/>
  <c r="F47" i="37"/>
  <c r="D47" i="37"/>
  <c r="E47" i="37" s="1"/>
  <c r="G46" i="37"/>
  <c r="F46" i="37"/>
  <c r="D46" i="37"/>
  <c r="E46" i="37" s="1"/>
  <c r="C45" i="37"/>
  <c r="B45" i="37"/>
  <c r="D45" i="37" s="1"/>
  <c r="E45" i="37" s="1"/>
  <c r="C44" i="37"/>
  <c r="B44" i="37"/>
  <c r="G44" i="37" s="1"/>
  <c r="H42" i="37"/>
  <c r="G42" i="37"/>
  <c r="F42" i="37"/>
  <c r="D42" i="37"/>
  <c r="G41" i="37"/>
  <c r="F41" i="37"/>
  <c r="E41" i="37"/>
  <c r="H40" i="37"/>
  <c r="G40" i="37"/>
  <c r="F40" i="37"/>
  <c r="E40" i="37"/>
  <c r="D40" i="37"/>
  <c r="H39" i="37"/>
  <c r="H37" i="37" s="1"/>
  <c r="G39" i="37"/>
  <c r="F39" i="37"/>
  <c r="E39" i="37"/>
  <c r="G38" i="37"/>
  <c r="F38" i="37"/>
  <c r="E38" i="37"/>
  <c r="E37" i="37"/>
  <c r="C37" i="37"/>
  <c r="C43" i="37" s="1"/>
  <c r="B37" i="37"/>
  <c r="B43" i="37" s="1"/>
  <c r="G36" i="37"/>
  <c r="D36" i="37"/>
  <c r="G35" i="37"/>
  <c r="D35" i="37"/>
  <c r="I34" i="37"/>
  <c r="C34" i="37"/>
  <c r="B34" i="37"/>
  <c r="G33" i="37"/>
  <c r="D33" i="37"/>
  <c r="C32" i="37"/>
  <c r="B32" i="37"/>
  <c r="F32" i="37" s="1"/>
  <c r="F31" i="37"/>
  <c r="C31" i="37"/>
  <c r="D31" i="37" s="1"/>
  <c r="G30" i="37"/>
  <c r="F30" i="37"/>
  <c r="D30" i="37"/>
  <c r="E30" i="37" s="1"/>
  <c r="G29" i="37"/>
  <c r="F29" i="37"/>
  <c r="D29" i="37"/>
  <c r="G28" i="37"/>
  <c r="F28" i="37"/>
  <c r="D28" i="37"/>
  <c r="G26" i="37"/>
  <c r="F26" i="37"/>
  <c r="D26" i="37"/>
  <c r="E26" i="37" s="1"/>
  <c r="G25" i="37"/>
  <c r="G24" i="37"/>
  <c r="F24" i="37"/>
  <c r="D24" i="37"/>
  <c r="E24" i="37" s="1"/>
  <c r="G23" i="37"/>
  <c r="F23" i="37"/>
  <c r="D23" i="37"/>
  <c r="E23" i="37" s="1"/>
  <c r="G22" i="37"/>
  <c r="F22" i="37"/>
  <c r="D22" i="37"/>
  <c r="E22" i="37" s="1"/>
  <c r="G21" i="37"/>
  <c r="D21" i="37"/>
  <c r="G20" i="37"/>
  <c r="F20" i="37"/>
  <c r="D20" i="37"/>
  <c r="E20" i="37" s="1"/>
  <c r="C19" i="37"/>
  <c r="B18" i="37"/>
  <c r="C17" i="37"/>
  <c r="B17" i="37"/>
  <c r="F17" i="37" s="1"/>
  <c r="F16" i="37"/>
  <c r="D16" i="37"/>
  <c r="E16" i="37" s="1"/>
  <c r="G15" i="37"/>
  <c r="D15" i="37"/>
  <c r="G14" i="37"/>
  <c r="B13" i="37"/>
  <c r="G13" i="37" s="1"/>
  <c r="C10" i="37"/>
  <c r="G8" i="37"/>
  <c r="F8" i="37"/>
  <c r="E8" i="37"/>
  <c r="G31" i="37" l="1"/>
  <c r="G34" i="37"/>
  <c r="B10" i="37"/>
  <c r="B11" i="37" s="1"/>
  <c r="D34" i="37"/>
  <c r="D32" i="37"/>
  <c r="E32" i="37" s="1"/>
  <c r="G32" i="37"/>
  <c r="D19" i="37"/>
  <c r="G19" i="37"/>
  <c r="D17" i="37"/>
  <c r="E17" i="37" s="1"/>
  <c r="G43" i="37"/>
  <c r="F43" i="37"/>
  <c r="D43" i="37"/>
  <c r="E43" i="37" s="1"/>
  <c r="G17" i="37"/>
  <c r="D13" i="37"/>
  <c r="G10" i="37"/>
  <c r="G16" i="37"/>
  <c r="C18" i="37"/>
  <c r="F37" i="37"/>
  <c r="F45" i="37"/>
  <c r="G37" i="37"/>
  <c r="G45" i="37"/>
  <c r="D44" i="37"/>
  <c r="C11" i="37"/>
  <c r="B19" i="36"/>
  <c r="C30" i="36"/>
  <c r="D10" i="37" l="1"/>
  <c r="G18" i="37"/>
  <c r="D18" i="37"/>
  <c r="D11" i="37"/>
  <c r="G11" i="37"/>
  <c r="G14" i="36"/>
  <c r="G34" i="36"/>
  <c r="G32" i="36"/>
  <c r="D29" i="36"/>
  <c r="G22" i="36"/>
  <c r="D21" i="36"/>
  <c r="G35" i="36"/>
  <c r="G30" i="36"/>
  <c r="G29" i="36"/>
  <c r="G28" i="36"/>
  <c r="G27" i="36"/>
  <c r="G26" i="36"/>
  <c r="G25" i="36"/>
  <c r="G24" i="36"/>
  <c r="G23" i="36"/>
  <c r="G20" i="36"/>
  <c r="G15" i="36"/>
  <c r="D35" i="36"/>
  <c r="D30" i="36"/>
  <c r="D28" i="36"/>
  <c r="D27" i="36"/>
  <c r="D26" i="36"/>
  <c r="D24" i="36"/>
  <c r="D23" i="36"/>
  <c r="D22" i="36"/>
  <c r="D20" i="36"/>
  <c r="D15" i="36"/>
  <c r="C44" i="36"/>
  <c r="C43" i="36"/>
  <c r="C36" i="36"/>
  <c r="C42" i="36" s="1"/>
  <c r="C31" i="36"/>
  <c r="F30" i="36"/>
  <c r="I33" i="36"/>
  <c r="G21" i="36" l="1"/>
  <c r="D34" i="36"/>
  <c r="C33" i="36"/>
  <c r="D32" i="36"/>
  <c r="C19" i="36"/>
  <c r="C16" i="36" s="1"/>
  <c r="C17" i="36" s="1"/>
  <c r="C13" i="36"/>
  <c r="F28" i="36"/>
  <c r="G16" i="36" l="1"/>
  <c r="D16" i="36"/>
  <c r="E16" i="36" s="1"/>
  <c r="C10" i="36"/>
  <c r="C18" i="36"/>
  <c r="D19" i="36"/>
  <c r="G19" i="36"/>
  <c r="B48" i="36"/>
  <c r="B47" i="36"/>
  <c r="G46" i="36"/>
  <c r="F46" i="36"/>
  <c r="D46" i="36"/>
  <c r="E46" i="36" s="1"/>
  <c r="G45" i="36"/>
  <c r="F45" i="36"/>
  <c r="D45" i="36"/>
  <c r="E45" i="36" s="1"/>
  <c r="B44" i="36"/>
  <c r="B43" i="36"/>
  <c r="D43" i="36" s="1"/>
  <c r="H41" i="36"/>
  <c r="G41" i="36"/>
  <c r="F41" i="36"/>
  <c r="D41" i="36"/>
  <c r="G40" i="36"/>
  <c r="F40" i="36"/>
  <c r="E40" i="36"/>
  <c r="H39" i="36"/>
  <c r="G39" i="36"/>
  <c r="F39" i="36"/>
  <c r="D39" i="36"/>
  <c r="E39" i="36" s="1"/>
  <c r="H38" i="36"/>
  <c r="G38" i="36"/>
  <c r="F38" i="36"/>
  <c r="E38" i="36"/>
  <c r="G37" i="36"/>
  <c r="F37" i="36"/>
  <c r="E37" i="36"/>
  <c r="H36" i="36"/>
  <c r="E36" i="36"/>
  <c r="B36" i="36"/>
  <c r="B42" i="36" s="1"/>
  <c r="B33" i="36"/>
  <c r="D33" i="36" s="1"/>
  <c r="B31" i="36"/>
  <c r="F29" i="36"/>
  <c r="E29" i="36"/>
  <c r="F27" i="36"/>
  <c r="F26" i="36"/>
  <c r="E26" i="36"/>
  <c r="F24" i="36"/>
  <c r="E24" i="36"/>
  <c r="F23" i="36"/>
  <c r="E23" i="36"/>
  <c r="F22" i="36"/>
  <c r="E22" i="36"/>
  <c r="F20" i="36"/>
  <c r="E20" i="36"/>
  <c r="B18" i="36"/>
  <c r="B17" i="36"/>
  <c r="D17" i="36" s="1"/>
  <c r="F16" i="36"/>
  <c r="B13" i="36"/>
  <c r="D13" i="36" s="1"/>
  <c r="G8" i="36"/>
  <c r="F8" i="36"/>
  <c r="E8" i="36"/>
  <c r="G13" i="36" l="1"/>
  <c r="G33" i="36"/>
  <c r="B10" i="36"/>
  <c r="B11" i="36" s="1"/>
  <c r="G17" i="36"/>
  <c r="G31" i="36"/>
  <c r="D31" i="36"/>
  <c r="E31" i="36" s="1"/>
  <c r="C11" i="36"/>
  <c r="G11" i="36" s="1"/>
  <c r="G18" i="36"/>
  <c r="D18" i="36"/>
  <c r="D44" i="36"/>
  <c r="E44" i="36" s="1"/>
  <c r="G43" i="36"/>
  <c r="E17" i="36"/>
  <c r="G42" i="36"/>
  <c r="F42" i="36"/>
  <c r="D42" i="36"/>
  <c r="E42" i="36" s="1"/>
  <c r="F17" i="36"/>
  <c r="F36" i="36"/>
  <c r="F44" i="36"/>
  <c r="F31" i="36"/>
  <c r="G36" i="36"/>
  <c r="G44" i="36"/>
  <c r="C17" i="35"/>
  <c r="B17" i="35"/>
  <c r="B46" i="35"/>
  <c r="B45" i="35"/>
  <c r="G44" i="35"/>
  <c r="F44" i="35"/>
  <c r="D44" i="35"/>
  <c r="E44" i="35" s="1"/>
  <c r="G43" i="35"/>
  <c r="F43" i="35"/>
  <c r="D43" i="35"/>
  <c r="E43" i="35" s="1"/>
  <c r="C42" i="35"/>
  <c r="B42" i="35"/>
  <c r="C41" i="35"/>
  <c r="B41" i="35"/>
  <c r="H39" i="35"/>
  <c r="G39" i="35"/>
  <c r="F39" i="35"/>
  <c r="D39" i="35"/>
  <c r="G38" i="35"/>
  <c r="F38" i="35"/>
  <c r="E38" i="35"/>
  <c r="H37" i="35"/>
  <c r="G37" i="35"/>
  <c r="F37" i="35"/>
  <c r="D37" i="35"/>
  <c r="E37" i="35" s="1"/>
  <c r="H36" i="35"/>
  <c r="H34" i="35" s="1"/>
  <c r="G36" i="35"/>
  <c r="F36" i="35"/>
  <c r="E36" i="35"/>
  <c r="G35" i="35"/>
  <c r="F35" i="35"/>
  <c r="E35" i="35"/>
  <c r="E34" i="35"/>
  <c r="C34" i="35"/>
  <c r="B34" i="35"/>
  <c r="B40" i="35" s="1"/>
  <c r="G33" i="35"/>
  <c r="D33" i="35"/>
  <c r="G32" i="35"/>
  <c r="D32" i="35"/>
  <c r="C31" i="35"/>
  <c r="B31" i="35"/>
  <c r="G30" i="35"/>
  <c r="D30" i="35"/>
  <c r="C29" i="35"/>
  <c r="B29" i="35"/>
  <c r="C28" i="35"/>
  <c r="B28" i="35"/>
  <c r="G27" i="35"/>
  <c r="F27" i="35"/>
  <c r="D27" i="35"/>
  <c r="E27" i="35" s="1"/>
  <c r="G26" i="35"/>
  <c r="F26" i="35"/>
  <c r="D26" i="35"/>
  <c r="G25" i="35"/>
  <c r="F25" i="35"/>
  <c r="D25" i="35"/>
  <c r="E25" i="35" s="1"/>
  <c r="G23" i="35"/>
  <c r="F23" i="35"/>
  <c r="D23" i="35"/>
  <c r="E23" i="35" s="1"/>
  <c r="G22" i="35"/>
  <c r="F22" i="35"/>
  <c r="E22" i="35"/>
  <c r="G21" i="35"/>
  <c r="F21" i="35"/>
  <c r="D21" i="35"/>
  <c r="E21" i="35" s="1"/>
  <c r="G20" i="35"/>
  <c r="D20" i="35"/>
  <c r="G19" i="35"/>
  <c r="F19" i="35"/>
  <c r="D19" i="35"/>
  <c r="E19" i="35" s="1"/>
  <c r="C18" i="35"/>
  <c r="B18" i="35"/>
  <c r="G16" i="35"/>
  <c r="F16" i="35"/>
  <c r="D16" i="35"/>
  <c r="E16" i="35" s="1"/>
  <c r="G15" i="35"/>
  <c r="G14" i="35"/>
  <c r="C13" i="35"/>
  <c r="G13" i="35" s="1"/>
  <c r="B13" i="35"/>
  <c r="G8" i="35"/>
  <c r="F8" i="35"/>
  <c r="E8" i="35"/>
  <c r="R28" i="34"/>
  <c r="S28" i="34"/>
  <c r="D10" i="36" l="1"/>
  <c r="D11" i="36"/>
  <c r="G10" i="36"/>
  <c r="B10" i="35"/>
  <c r="B11" i="35" s="1"/>
  <c r="G17" i="35"/>
  <c r="G41" i="35"/>
  <c r="D17" i="35"/>
  <c r="E17" i="35" s="1"/>
  <c r="F17" i="35"/>
  <c r="G42" i="35"/>
  <c r="F29" i="35"/>
  <c r="G31" i="35"/>
  <c r="G34" i="35"/>
  <c r="D28" i="35"/>
  <c r="E28" i="35" s="1"/>
  <c r="F28" i="35"/>
  <c r="D41" i="35"/>
  <c r="D42" i="35"/>
  <c r="E42" i="35" s="1"/>
  <c r="G29" i="35"/>
  <c r="D29" i="35"/>
  <c r="E29" i="35" s="1"/>
  <c r="D31" i="35"/>
  <c r="C40" i="35"/>
  <c r="C10" i="35"/>
  <c r="F34" i="35"/>
  <c r="F42" i="35"/>
  <c r="D10" i="35" l="1"/>
  <c r="G10" i="35"/>
  <c r="C11" i="35"/>
  <c r="D40" i="35"/>
  <c r="E40" i="35" s="1"/>
  <c r="F40" i="35"/>
  <c r="G40" i="35"/>
  <c r="D11" i="35" l="1"/>
  <c r="G11" i="35"/>
  <c r="R43" i="34" l="1"/>
  <c r="R42" i="34"/>
  <c r="W41" i="34"/>
  <c r="V41" i="34"/>
  <c r="T41" i="34"/>
  <c r="U41" i="34" s="1"/>
  <c r="Q41" i="34"/>
  <c r="O41" i="34"/>
  <c r="P41" i="34" s="1"/>
  <c r="G41" i="34"/>
  <c r="H41" i="34" s="1"/>
  <c r="W40" i="34"/>
  <c r="V40" i="34"/>
  <c r="T40" i="34"/>
  <c r="U40" i="34" s="1"/>
  <c r="Q40" i="34"/>
  <c r="O40" i="34"/>
  <c r="P40" i="34" s="1"/>
  <c r="G40" i="34"/>
  <c r="H40" i="34" s="1"/>
  <c r="S39" i="34"/>
  <c r="R39" i="34"/>
  <c r="M39" i="34"/>
  <c r="Q39" i="34" s="1"/>
  <c r="F39" i="34"/>
  <c r="E39" i="34"/>
  <c r="S38" i="34"/>
  <c r="R38" i="34"/>
  <c r="X36" i="34"/>
  <c r="W36" i="34"/>
  <c r="V36" i="34"/>
  <c r="T36" i="34"/>
  <c r="W35" i="34"/>
  <c r="V35" i="34"/>
  <c r="U35" i="34"/>
  <c r="Q35" i="34"/>
  <c r="O35" i="34"/>
  <c r="P35" i="34" s="1"/>
  <c r="K35" i="34"/>
  <c r="L35" i="34" s="1"/>
  <c r="J35" i="34"/>
  <c r="I35" i="34"/>
  <c r="G35" i="34"/>
  <c r="H35" i="34" s="1"/>
  <c r="D35" i="34"/>
  <c r="X34" i="34"/>
  <c r="W34" i="34"/>
  <c r="V34" i="34"/>
  <c r="T34" i="34"/>
  <c r="U34" i="34" s="1"/>
  <c r="Q34" i="34"/>
  <c r="O34" i="34"/>
  <c r="P34" i="34" s="1"/>
  <c r="K34" i="34"/>
  <c r="J34" i="34"/>
  <c r="L34" i="34" s="1"/>
  <c r="I34" i="34"/>
  <c r="G34" i="34"/>
  <c r="H34" i="34" s="1"/>
  <c r="D34" i="34"/>
  <c r="X33" i="34"/>
  <c r="X31" i="34" s="1"/>
  <c r="W33" i="34"/>
  <c r="V33" i="34"/>
  <c r="U33" i="34"/>
  <c r="Q33" i="34"/>
  <c r="O33" i="34"/>
  <c r="P33" i="34" s="1"/>
  <c r="K33" i="34"/>
  <c r="L33" i="34" s="1"/>
  <c r="J33" i="34"/>
  <c r="I33" i="34"/>
  <c r="G33" i="34"/>
  <c r="H33" i="34" s="1"/>
  <c r="D33" i="34"/>
  <c r="W32" i="34"/>
  <c r="V32" i="34"/>
  <c r="U32" i="34"/>
  <c r="Q32" i="34"/>
  <c r="O32" i="34"/>
  <c r="P32" i="34" s="1"/>
  <c r="K32" i="34"/>
  <c r="L32" i="34" s="1"/>
  <c r="J32" i="34"/>
  <c r="I32" i="34"/>
  <c r="G32" i="34"/>
  <c r="H32" i="34" s="1"/>
  <c r="D32" i="34"/>
  <c r="U31" i="34"/>
  <c r="S31" i="34"/>
  <c r="R31" i="34"/>
  <c r="R37" i="34" s="1"/>
  <c r="N31" i="34"/>
  <c r="M31" i="34"/>
  <c r="M37" i="34" s="1"/>
  <c r="F31" i="34"/>
  <c r="E31" i="34"/>
  <c r="E37" i="34" s="1"/>
  <c r="C31" i="34"/>
  <c r="C37" i="34" s="1"/>
  <c r="B31" i="34"/>
  <c r="B37" i="34" s="1"/>
  <c r="W30" i="34"/>
  <c r="T30" i="34"/>
  <c r="W29" i="34"/>
  <c r="T29" i="34"/>
  <c r="W28" i="34"/>
  <c r="W27" i="34"/>
  <c r="T27" i="34"/>
  <c r="S26" i="34"/>
  <c r="R26" i="34"/>
  <c r="S25" i="34"/>
  <c r="R25" i="34"/>
  <c r="N25" i="34"/>
  <c r="M25" i="34"/>
  <c r="F25" i="34"/>
  <c r="E25" i="34"/>
  <c r="C25" i="34"/>
  <c r="B25" i="34"/>
  <c r="W24" i="34"/>
  <c r="V24" i="34"/>
  <c r="T24" i="34"/>
  <c r="U24" i="34" s="1"/>
  <c r="Q24" i="34"/>
  <c r="O24" i="34"/>
  <c r="P24" i="34" s="1"/>
  <c r="K24" i="34"/>
  <c r="J24" i="34"/>
  <c r="I24" i="34"/>
  <c r="G24" i="34"/>
  <c r="H24" i="34" s="1"/>
  <c r="D24" i="34"/>
  <c r="W23" i="34"/>
  <c r="V23" i="34"/>
  <c r="T23" i="34"/>
  <c r="U23" i="34" s="1"/>
  <c r="Q23" i="34"/>
  <c r="O23" i="34"/>
  <c r="P23" i="34" s="1"/>
  <c r="K23" i="34"/>
  <c r="K13" i="34" s="1"/>
  <c r="J23" i="34"/>
  <c r="I23" i="34"/>
  <c r="G23" i="34"/>
  <c r="H23" i="34" s="1"/>
  <c r="D23" i="34"/>
  <c r="W22" i="34"/>
  <c r="V22" i="34"/>
  <c r="T22" i="34"/>
  <c r="W21" i="34"/>
  <c r="V21" i="34"/>
  <c r="T21" i="34"/>
  <c r="U21" i="34" s="1"/>
  <c r="Q21" i="34"/>
  <c r="O21" i="34"/>
  <c r="P21" i="34" s="1"/>
  <c r="K21" i="34"/>
  <c r="J21" i="34"/>
  <c r="I21" i="34"/>
  <c r="G21" i="34"/>
  <c r="H21" i="34" s="1"/>
  <c r="D21" i="34"/>
  <c r="W19" i="34"/>
  <c r="V19" i="34"/>
  <c r="T19" i="34"/>
  <c r="U19" i="34" s="1"/>
  <c r="Q19" i="34"/>
  <c r="O19" i="34"/>
  <c r="P19" i="34" s="1"/>
  <c r="K19" i="34"/>
  <c r="J19" i="34"/>
  <c r="I19" i="34"/>
  <c r="G19" i="34"/>
  <c r="H19" i="34" s="1"/>
  <c r="D19" i="34"/>
  <c r="W18" i="34"/>
  <c r="V18" i="34"/>
  <c r="U18" i="34"/>
  <c r="Q18" i="34"/>
  <c r="O18" i="34"/>
  <c r="P18" i="34" s="1"/>
  <c r="K18" i="34"/>
  <c r="J18" i="34"/>
  <c r="I18" i="34"/>
  <c r="G18" i="34"/>
  <c r="H18" i="34" s="1"/>
  <c r="D18" i="34"/>
  <c r="W17" i="34"/>
  <c r="V17" i="34"/>
  <c r="T17" i="34"/>
  <c r="U17" i="34" s="1"/>
  <c r="Q17" i="34"/>
  <c r="O17" i="34"/>
  <c r="P17" i="34" s="1"/>
  <c r="K17" i="34"/>
  <c r="J17" i="34"/>
  <c r="I17" i="34"/>
  <c r="G17" i="34"/>
  <c r="H17" i="34" s="1"/>
  <c r="D17" i="34"/>
  <c r="W16" i="34"/>
  <c r="T16" i="34"/>
  <c r="W15" i="34"/>
  <c r="V15" i="34"/>
  <c r="T15" i="34"/>
  <c r="U15" i="34" s="1"/>
  <c r="Q15" i="34"/>
  <c r="O15" i="34"/>
  <c r="P15" i="34" s="1"/>
  <c r="K15" i="34"/>
  <c r="J15" i="34"/>
  <c r="I15" i="34"/>
  <c r="G15" i="34"/>
  <c r="H15" i="34" s="1"/>
  <c r="D15" i="34"/>
  <c r="S14" i="34"/>
  <c r="R14" i="34"/>
  <c r="W13" i="34"/>
  <c r="V13" i="34"/>
  <c r="T13" i="34"/>
  <c r="U13" i="34" s="1"/>
  <c r="N13" i="34"/>
  <c r="M13" i="34"/>
  <c r="F13" i="34"/>
  <c r="G13" i="34" s="1"/>
  <c r="H13" i="34" s="1"/>
  <c r="E13" i="34"/>
  <c r="C13" i="34"/>
  <c r="B13" i="34"/>
  <c r="W12" i="34"/>
  <c r="W11" i="34"/>
  <c r="S10" i="34"/>
  <c r="R10" i="34"/>
  <c r="W6" i="34"/>
  <c r="V6" i="34"/>
  <c r="U6" i="34"/>
  <c r="Q6" i="34"/>
  <c r="P6" i="34"/>
  <c r="O6" i="34"/>
  <c r="K6" i="34"/>
  <c r="J6" i="34"/>
  <c r="I6" i="34"/>
  <c r="G6" i="34"/>
  <c r="H6" i="34" s="1"/>
  <c r="D6" i="34"/>
  <c r="L21" i="34" l="1"/>
  <c r="O25" i="34"/>
  <c r="P25" i="34" s="1"/>
  <c r="J37" i="34"/>
  <c r="L6" i="34"/>
  <c r="W10" i="34"/>
  <c r="K25" i="34"/>
  <c r="V25" i="34"/>
  <c r="O13" i="34"/>
  <c r="P13" i="34" s="1"/>
  <c r="L18" i="34"/>
  <c r="R8" i="34"/>
  <c r="R9" i="34" s="1"/>
  <c r="I31" i="34"/>
  <c r="O39" i="34"/>
  <c r="P39" i="34" s="1"/>
  <c r="L17" i="34"/>
  <c r="L19" i="34"/>
  <c r="L24" i="34"/>
  <c r="D37" i="34"/>
  <c r="Q31" i="34"/>
  <c r="G39" i="34"/>
  <c r="H39" i="34" s="1"/>
  <c r="W38" i="34"/>
  <c r="V31" i="34"/>
  <c r="V39" i="34"/>
  <c r="L23" i="34"/>
  <c r="J13" i="34"/>
  <c r="I13" i="34"/>
  <c r="Q13" i="34"/>
  <c r="L15" i="34"/>
  <c r="J25" i="34"/>
  <c r="L25" i="34" s="1"/>
  <c r="Q25" i="34"/>
  <c r="D13" i="34"/>
  <c r="G25" i="34"/>
  <c r="H25" i="34" s="1"/>
  <c r="D25" i="34"/>
  <c r="S8" i="34"/>
  <c r="S9" i="34" s="1"/>
  <c r="L13" i="34"/>
  <c r="V26" i="34"/>
  <c r="J31" i="34"/>
  <c r="W31" i="34"/>
  <c r="F37" i="34"/>
  <c r="N37" i="34"/>
  <c r="T38" i="34"/>
  <c r="T39" i="34"/>
  <c r="U39" i="34" s="1"/>
  <c r="W39" i="34"/>
  <c r="T25" i="34"/>
  <c r="U25" i="34" s="1"/>
  <c r="T28" i="34"/>
  <c r="I25" i="34"/>
  <c r="T26" i="34"/>
  <c r="U26" i="34" s="1"/>
  <c r="D31" i="34"/>
  <c r="S37" i="34"/>
  <c r="W26" i="34"/>
  <c r="G31" i="34"/>
  <c r="H31" i="34" s="1"/>
  <c r="K31" i="34"/>
  <c r="L31" i="34" s="1"/>
  <c r="O31" i="34"/>
  <c r="P31" i="34" s="1"/>
  <c r="W8" i="34" l="1"/>
  <c r="T8" i="34"/>
  <c r="T37" i="34"/>
  <c r="U37" i="34" s="1"/>
  <c r="W37" i="34"/>
  <c r="V37" i="34"/>
  <c r="O37" i="34"/>
  <c r="P37" i="34" s="1"/>
  <c r="Q37" i="34"/>
  <c r="K37" i="34"/>
  <c r="L37" i="34" s="1"/>
  <c r="G37" i="34"/>
  <c r="H37" i="34" s="1"/>
  <c r="I37" i="34"/>
  <c r="T9" i="34"/>
  <c r="W9" i="34"/>
  <c r="W22" i="31" l="1"/>
  <c r="V22" i="31" l="1"/>
  <c r="T22" i="31"/>
  <c r="T24" i="32"/>
  <c r="V24" i="32"/>
  <c r="R15" i="29" l="1"/>
  <c r="S15" i="29"/>
  <c r="R44" i="32" l="1"/>
  <c r="R43" i="32"/>
  <c r="V42" i="32"/>
  <c r="T42" i="32"/>
  <c r="U42" i="32" s="1"/>
  <c r="Q42" i="32"/>
  <c r="O42" i="32"/>
  <c r="P42" i="32" s="1"/>
  <c r="G42" i="32"/>
  <c r="H42" i="32" s="1"/>
  <c r="V41" i="32"/>
  <c r="T41" i="32"/>
  <c r="U41" i="32" s="1"/>
  <c r="Q41" i="32"/>
  <c r="O41" i="32"/>
  <c r="P41" i="32" s="1"/>
  <c r="G41" i="32"/>
  <c r="H41" i="32" s="1"/>
  <c r="S40" i="32"/>
  <c r="R40" i="32"/>
  <c r="M40" i="32"/>
  <c r="Q40" i="32" s="1"/>
  <c r="F40" i="32"/>
  <c r="E40" i="32"/>
  <c r="S39" i="32"/>
  <c r="R39" i="32"/>
  <c r="W37" i="32"/>
  <c r="V37" i="32"/>
  <c r="T37" i="32"/>
  <c r="V36" i="32"/>
  <c r="U36" i="32"/>
  <c r="Q36" i="32"/>
  <c r="O36" i="32"/>
  <c r="P36" i="32" s="1"/>
  <c r="K36" i="32"/>
  <c r="J36" i="32"/>
  <c r="I36" i="32"/>
  <c r="G36" i="32"/>
  <c r="H36" i="32" s="1"/>
  <c r="D36" i="32"/>
  <c r="W35" i="32"/>
  <c r="V35" i="32"/>
  <c r="T35" i="32"/>
  <c r="U35" i="32" s="1"/>
  <c r="Q35" i="32"/>
  <c r="O35" i="32"/>
  <c r="P35" i="32" s="1"/>
  <c r="K35" i="32"/>
  <c r="J35" i="32"/>
  <c r="I35" i="32"/>
  <c r="G35" i="32"/>
  <c r="H35" i="32" s="1"/>
  <c r="D35" i="32"/>
  <c r="W34" i="32"/>
  <c r="V34" i="32"/>
  <c r="U34" i="32"/>
  <c r="Q34" i="32"/>
  <c r="O34" i="32"/>
  <c r="P34" i="32" s="1"/>
  <c r="K34" i="32"/>
  <c r="J34" i="32"/>
  <c r="I34" i="32"/>
  <c r="G34" i="32"/>
  <c r="H34" i="32" s="1"/>
  <c r="D34" i="32"/>
  <c r="V33" i="32"/>
  <c r="U33" i="32"/>
  <c r="Q33" i="32"/>
  <c r="O33" i="32"/>
  <c r="P33" i="32" s="1"/>
  <c r="K33" i="32"/>
  <c r="J33" i="32"/>
  <c r="I33" i="32"/>
  <c r="G33" i="32"/>
  <c r="H33" i="32" s="1"/>
  <c r="D33" i="32"/>
  <c r="W32" i="32"/>
  <c r="U32" i="32"/>
  <c r="S32" i="32"/>
  <c r="R32" i="32"/>
  <c r="N32" i="32"/>
  <c r="M32" i="32"/>
  <c r="M38" i="32" s="1"/>
  <c r="F32" i="32"/>
  <c r="E32" i="32"/>
  <c r="E38" i="32" s="1"/>
  <c r="C32" i="32"/>
  <c r="B32" i="32"/>
  <c r="B38" i="32" s="1"/>
  <c r="V31" i="32"/>
  <c r="T31" i="32"/>
  <c r="S29" i="32"/>
  <c r="V28" i="32"/>
  <c r="T28" i="32"/>
  <c r="S27" i="32"/>
  <c r="R27" i="32"/>
  <c r="S26" i="32"/>
  <c r="R26" i="32"/>
  <c r="N26" i="32"/>
  <c r="M26" i="32"/>
  <c r="F26" i="32"/>
  <c r="E26" i="32"/>
  <c r="C26" i="32"/>
  <c r="B26" i="32"/>
  <c r="V25" i="32"/>
  <c r="T25" i="32"/>
  <c r="U25" i="32" s="1"/>
  <c r="Q25" i="32"/>
  <c r="O25" i="32"/>
  <c r="P25" i="32" s="1"/>
  <c r="K25" i="32"/>
  <c r="J25" i="32"/>
  <c r="I25" i="32"/>
  <c r="G25" i="32"/>
  <c r="H25" i="32" s="1"/>
  <c r="D25" i="32"/>
  <c r="V23" i="32"/>
  <c r="T23" i="32"/>
  <c r="U23" i="32" s="1"/>
  <c r="Q23" i="32"/>
  <c r="O23" i="32"/>
  <c r="P23" i="32" s="1"/>
  <c r="K23" i="32"/>
  <c r="J23" i="32"/>
  <c r="I23" i="32"/>
  <c r="G23" i="32"/>
  <c r="H23" i="32" s="1"/>
  <c r="D23" i="32"/>
  <c r="V22" i="32"/>
  <c r="T22" i="32"/>
  <c r="U22" i="32" s="1"/>
  <c r="Q22" i="32"/>
  <c r="O22" i="32"/>
  <c r="P22" i="32" s="1"/>
  <c r="K22" i="32"/>
  <c r="J22" i="32"/>
  <c r="I22" i="32"/>
  <c r="G22" i="32"/>
  <c r="H22" i="32" s="1"/>
  <c r="D22" i="32"/>
  <c r="V20" i="32"/>
  <c r="T20" i="32"/>
  <c r="U20" i="32" s="1"/>
  <c r="Q20" i="32"/>
  <c r="O20" i="32"/>
  <c r="P20" i="32" s="1"/>
  <c r="K20" i="32"/>
  <c r="J20" i="32"/>
  <c r="I20" i="32"/>
  <c r="G20" i="32"/>
  <c r="H20" i="32" s="1"/>
  <c r="D20" i="32"/>
  <c r="V19" i="32"/>
  <c r="Q19" i="32"/>
  <c r="O19" i="32"/>
  <c r="P19" i="32" s="1"/>
  <c r="K19" i="32"/>
  <c r="L19" i="32" s="1"/>
  <c r="J19" i="32"/>
  <c r="I19" i="32"/>
  <c r="G19" i="32"/>
  <c r="H19" i="32" s="1"/>
  <c r="D19" i="32"/>
  <c r="V18" i="32"/>
  <c r="T18" i="32"/>
  <c r="U18" i="32" s="1"/>
  <c r="Q18" i="32"/>
  <c r="O18" i="32"/>
  <c r="P18" i="32" s="1"/>
  <c r="K18" i="32"/>
  <c r="J18" i="32"/>
  <c r="I18" i="32"/>
  <c r="G18" i="32"/>
  <c r="H18" i="32" s="1"/>
  <c r="D18" i="32"/>
  <c r="V17" i="32"/>
  <c r="T17" i="32"/>
  <c r="V16" i="32"/>
  <c r="T16" i="32"/>
  <c r="U16" i="32" s="1"/>
  <c r="Q16" i="32"/>
  <c r="O16" i="32"/>
  <c r="P16" i="32" s="1"/>
  <c r="K16" i="32"/>
  <c r="J16" i="32"/>
  <c r="I16" i="32"/>
  <c r="G16" i="32"/>
  <c r="H16" i="32" s="1"/>
  <c r="D16" i="32"/>
  <c r="S15" i="32"/>
  <c r="V14" i="32" s="1"/>
  <c r="R15" i="32"/>
  <c r="T14" i="32"/>
  <c r="U14" i="32" s="1"/>
  <c r="N14" i="32"/>
  <c r="M14" i="32"/>
  <c r="F14" i="32"/>
  <c r="E14" i="32"/>
  <c r="C14" i="32"/>
  <c r="B14" i="32"/>
  <c r="V13" i="32"/>
  <c r="V12" i="32"/>
  <c r="S11" i="32"/>
  <c r="R11" i="32"/>
  <c r="V6" i="32"/>
  <c r="T6" i="32"/>
  <c r="U6" i="32" s="1"/>
  <c r="Q6" i="32"/>
  <c r="O6" i="32"/>
  <c r="P6" i="32" s="1"/>
  <c r="K6" i="32"/>
  <c r="J6" i="32"/>
  <c r="I6" i="32"/>
  <c r="G6" i="32"/>
  <c r="H6" i="32" s="1"/>
  <c r="D6" i="32"/>
  <c r="R31" i="31"/>
  <c r="T34" i="31"/>
  <c r="T36" i="31"/>
  <c r="R29" i="31"/>
  <c r="G26" i="32" l="1"/>
  <c r="H26" i="32" s="1"/>
  <c r="T27" i="32"/>
  <c r="U27" i="32" s="1"/>
  <c r="L22" i="32"/>
  <c r="Q26" i="32"/>
  <c r="I32" i="32"/>
  <c r="L34" i="32"/>
  <c r="D14" i="32"/>
  <c r="J14" i="32"/>
  <c r="O14" i="32"/>
  <c r="P14" i="32" s="1"/>
  <c r="I14" i="32"/>
  <c r="L18" i="32"/>
  <c r="L23" i="32"/>
  <c r="D26" i="32"/>
  <c r="L6" i="32"/>
  <c r="K14" i="32"/>
  <c r="G14" i="32"/>
  <c r="H14" i="32" s="1"/>
  <c r="L20" i="32"/>
  <c r="L25" i="32"/>
  <c r="J26" i="32"/>
  <c r="L33" i="32"/>
  <c r="V11" i="32"/>
  <c r="Q14" i="32"/>
  <c r="O26" i="32"/>
  <c r="P26" i="32" s="1"/>
  <c r="L35" i="32"/>
  <c r="L36" i="32"/>
  <c r="D32" i="32"/>
  <c r="Q32" i="32"/>
  <c r="V39" i="32"/>
  <c r="O40" i="32"/>
  <c r="P40" i="32" s="1"/>
  <c r="J38" i="32"/>
  <c r="V32" i="32"/>
  <c r="G40" i="32"/>
  <c r="H40" i="32" s="1"/>
  <c r="V40" i="32"/>
  <c r="K26" i="32"/>
  <c r="J32" i="32"/>
  <c r="K32" i="32"/>
  <c r="O32" i="32"/>
  <c r="P32" i="32" s="1"/>
  <c r="F38" i="32"/>
  <c r="N38" i="32"/>
  <c r="R38" i="32"/>
  <c r="T39" i="32"/>
  <c r="T40" i="32"/>
  <c r="U40" i="32" s="1"/>
  <c r="C38" i="32"/>
  <c r="D38" i="32" s="1"/>
  <c r="S38" i="32"/>
  <c r="T26" i="32"/>
  <c r="U26" i="32" s="1"/>
  <c r="V27" i="32"/>
  <c r="G32" i="32"/>
  <c r="H32" i="32" s="1"/>
  <c r="S8" i="32"/>
  <c r="S9" i="32" s="1"/>
  <c r="L16" i="32"/>
  <c r="I26" i="32"/>
  <c r="L14" i="32" l="1"/>
  <c r="L26" i="32"/>
  <c r="Q38" i="32"/>
  <c r="O38" i="32"/>
  <c r="P38" i="32" s="1"/>
  <c r="I38" i="32"/>
  <c r="K38" i="32"/>
  <c r="L38" i="32" s="1"/>
  <c r="G38" i="32"/>
  <c r="H38" i="32" s="1"/>
  <c r="T38" i="32"/>
  <c r="U38" i="32" s="1"/>
  <c r="V38" i="32"/>
  <c r="L32" i="32"/>
  <c r="R43" i="31" l="1"/>
  <c r="R42" i="31"/>
  <c r="W41" i="31"/>
  <c r="V41" i="31"/>
  <c r="T41" i="31"/>
  <c r="U41" i="31" s="1"/>
  <c r="Q41" i="31"/>
  <c r="O41" i="31"/>
  <c r="P41" i="31" s="1"/>
  <c r="G41" i="31"/>
  <c r="H41" i="31" s="1"/>
  <c r="W40" i="31"/>
  <c r="V40" i="31"/>
  <c r="T40" i="31"/>
  <c r="U40" i="31" s="1"/>
  <c r="Q40" i="31"/>
  <c r="O40" i="31"/>
  <c r="P40" i="31" s="1"/>
  <c r="G40" i="31"/>
  <c r="H40" i="31" s="1"/>
  <c r="S39" i="31"/>
  <c r="R39" i="31"/>
  <c r="M39" i="31"/>
  <c r="O39" i="31" s="1"/>
  <c r="P39" i="31" s="1"/>
  <c r="F39" i="31"/>
  <c r="E39" i="31"/>
  <c r="S38" i="31"/>
  <c r="R38" i="31"/>
  <c r="X36" i="31"/>
  <c r="W36" i="31"/>
  <c r="V36" i="31"/>
  <c r="W35" i="31"/>
  <c r="V35" i="31"/>
  <c r="U35" i="31"/>
  <c r="Q35" i="31"/>
  <c r="O35" i="31"/>
  <c r="P35" i="31" s="1"/>
  <c r="K35" i="31"/>
  <c r="J35" i="31"/>
  <c r="I35" i="31"/>
  <c r="G35" i="31"/>
  <c r="H35" i="31" s="1"/>
  <c r="D35" i="31"/>
  <c r="X34" i="31"/>
  <c r="X31" i="31" s="1"/>
  <c r="W34" i="31"/>
  <c r="V34" i="31"/>
  <c r="U34" i="31"/>
  <c r="Q34" i="31"/>
  <c r="O34" i="31"/>
  <c r="P34" i="31" s="1"/>
  <c r="K34" i="31"/>
  <c r="J34" i="31"/>
  <c r="L34" i="31" s="1"/>
  <c r="I34" i="31"/>
  <c r="H34" i="31"/>
  <c r="G34" i="31"/>
  <c r="D34" i="31"/>
  <c r="X33" i="31"/>
  <c r="W33" i="31"/>
  <c r="V33" i="31"/>
  <c r="U33" i="31"/>
  <c r="Q33" i="31"/>
  <c r="P33" i="31"/>
  <c r="O33" i="31"/>
  <c r="K33" i="31"/>
  <c r="J33" i="31"/>
  <c r="L33" i="31" s="1"/>
  <c r="I33" i="31"/>
  <c r="H33" i="31"/>
  <c r="G33" i="31"/>
  <c r="D33" i="31"/>
  <c r="W32" i="31"/>
  <c r="V32" i="31"/>
  <c r="U32" i="31"/>
  <c r="Q32" i="31"/>
  <c r="O32" i="31"/>
  <c r="P32" i="31" s="1"/>
  <c r="K32" i="31"/>
  <c r="J32" i="31"/>
  <c r="I32" i="31"/>
  <c r="G32" i="31"/>
  <c r="H32" i="31" s="1"/>
  <c r="D32" i="31"/>
  <c r="U31" i="31"/>
  <c r="S31" i="31"/>
  <c r="S37" i="31" s="1"/>
  <c r="R37" i="31"/>
  <c r="N31" i="31"/>
  <c r="N37" i="31" s="1"/>
  <c r="M31" i="31"/>
  <c r="M37" i="31" s="1"/>
  <c r="F31" i="31"/>
  <c r="F37" i="31" s="1"/>
  <c r="E31" i="31"/>
  <c r="E37" i="31" s="1"/>
  <c r="C31" i="31"/>
  <c r="B31" i="31"/>
  <c r="B37" i="31" s="1"/>
  <c r="W30" i="31"/>
  <c r="T30" i="31"/>
  <c r="W29" i="31"/>
  <c r="T29" i="31"/>
  <c r="S28" i="31"/>
  <c r="W27" i="31"/>
  <c r="T27" i="31"/>
  <c r="S26" i="31"/>
  <c r="R26" i="31"/>
  <c r="S25" i="31"/>
  <c r="R25" i="31"/>
  <c r="N25" i="31"/>
  <c r="M25" i="31"/>
  <c r="F25" i="31"/>
  <c r="E25" i="31"/>
  <c r="C25" i="31"/>
  <c r="B25" i="31"/>
  <c r="W24" i="31"/>
  <c r="V24" i="31"/>
  <c r="T24" i="31"/>
  <c r="U24" i="31" s="1"/>
  <c r="Q24" i="31"/>
  <c r="O24" i="31"/>
  <c r="P24" i="31" s="1"/>
  <c r="K24" i="31"/>
  <c r="J24" i="31"/>
  <c r="L24" i="31" s="1"/>
  <c r="I24" i="31"/>
  <c r="G24" i="31"/>
  <c r="H24" i="31" s="1"/>
  <c r="D24" i="31"/>
  <c r="W23" i="31"/>
  <c r="V23" i="31"/>
  <c r="T23" i="31"/>
  <c r="U23" i="31" s="1"/>
  <c r="Q23" i="31"/>
  <c r="P23" i="31"/>
  <c r="O23" i="31"/>
  <c r="K23" i="31"/>
  <c r="J23" i="31"/>
  <c r="I23" i="31"/>
  <c r="G23" i="31"/>
  <c r="H23" i="31" s="1"/>
  <c r="D23" i="31"/>
  <c r="W21" i="31"/>
  <c r="V21" i="31"/>
  <c r="T21" i="31"/>
  <c r="U21" i="31" s="1"/>
  <c r="Q21" i="31"/>
  <c r="O21" i="31"/>
  <c r="P21" i="31" s="1"/>
  <c r="K21" i="31"/>
  <c r="J21" i="31"/>
  <c r="I21" i="31"/>
  <c r="G21" i="31"/>
  <c r="H21" i="31" s="1"/>
  <c r="D21" i="31"/>
  <c r="W19" i="31"/>
  <c r="V19" i="31"/>
  <c r="T19" i="31"/>
  <c r="U19" i="31" s="1"/>
  <c r="Q19" i="31"/>
  <c r="O19" i="31"/>
  <c r="P19" i="31" s="1"/>
  <c r="K19" i="31"/>
  <c r="J19" i="31"/>
  <c r="L19" i="31" s="1"/>
  <c r="I19" i="31"/>
  <c r="H19" i="31"/>
  <c r="G19" i="31"/>
  <c r="D19" i="31"/>
  <c r="W18" i="31"/>
  <c r="V18" i="31"/>
  <c r="U18" i="31"/>
  <c r="Q18" i="31"/>
  <c r="O18" i="31"/>
  <c r="P18" i="31" s="1"/>
  <c r="K18" i="31"/>
  <c r="L18" i="31" s="1"/>
  <c r="J18" i="31"/>
  <c r="I18" i="31"/>
  <c r="G18" i="31"/>
  <c r="H18" i="31" s="1"/>
  <c r="D18" i="31"/>
  <c r="W17" i="31"/>
  <c r="V17" i="31"/>
  <c r="T17" i="31"/>
  <c r="U17" i="31" s="1"/>
  <c r="Q17" i="31"/>
  <c r="O17" i="31"/>
  <c r="P17" i="31" s="1"/>
  <c r="K17" i="31"/>
  <c r="L17" i="31" s="1"/>
  <c r="J17" i="31"/>
  <c r="I17" i="31"/>
  <c r="G17" i="31"/>
  <c r="H17" i="31" s="1"/>
  <c r="D17" i="31"/>
  <c r="W16" i="31"/>
  <c r="T16" i="31"/>
  <c r="W15" i="31"/>
  <c r="V15" i="31"/>
  <c r="T15" i="31"/>
  <c r="U15" i="31" s="1"/>
  <c r="Q15" i="31"/>
  <c r="O15" i="31"/>
  <c r="P15" i="31" s="1"/>
  <c r="K15" i="31"/>
  <c r="L15" i="31" s="1"/>
  <c r="J15" i="31"/>
  <c r="I15" i="31"/>
  <c r="G15" i="31"/>
  <c r="H15" i="31" s="1"/>
  <c r="D15" i="31"/>
  <c r="S14" i="31"/>
  <c r="R14" i="31"/>
  <c r="W13" i="31"/>
  <c r="V13" i="31"/>
  <c r="T13" i="31"/>
  <c r="U13" i="31" s="1"/>
  <c r="N13" i="31"/>
  <c r="M13" i="31"/>
  <c r="F13" i="31"/>
  <c r="E13" i="31"/>
  <c r="C13" i="31"/>
  <c r="B13" i="31"/>
  <c r="W12" i="31"/>
  <c r="W11" i="31"/>
  <c r="S10" i="31"/>
  <c r="S8" i="31" s="1"/>
  <c r="S9" i="31" s="1"/>
  <c r="R10" i="31"/>
  <c r="W6" i="31"/>
  <c r="V6" i="31"/>
  <c r="T6" i="31"/>
  <c r="U6" i="31" s="1"/>
  <c r="Q6" i="31"/>
  <c r="O6" i="31"/>
  <c r="P6" i="31" s="1"/>
  <c r="K6" i="31"/>
  <c r="J6" i="31"/>
  <c r="I6" i="31"/>
  <c r="G6" i="31"/>
  <c r="H6" i="31" s="1"/>
  <c r="D6" i="31"/>
  <c r="I25" i="31" l="1"/>
  <c r="O31" i="31"/>
  <c r="P31" i="31" s="1"/>
  <c r="L35" i="31"/>
  <c r="R8" i="31"/>
  <c r="R9" i="31" s="1"/>
  <c r="L23" i="31"/>
  <c r="Q25" i="31"/>
  <c r="G31" i="31"/>
  <c r="H31" i="31" s="1"/>
  <c r="L32" i="31"/>
  <c r="G39" i="31"/>
  <c r="H39" i="31" s="1"/>
  <c r="W9" i="31"/>
  <c r="T9" i="31"/>
  <c r="L6" i="31"/>
  <c r="J13" i="31"/>
  <c r="L21" i="31"/>
  <c r="D31" i="31"/>
  <c r="D13" i="31"/>
  <c r="J25" i="31"/>
  <c r="I13" i="31"/>
  <c r="W39" i="31"/>
  <c r="V39" i="31"/>
  <c r="W38" i="31"/>
  <c r="T26" i="31"/>
  <c r="U26" i="31" s="1"/>
  <c r="W8" i="31"/>
  <c r="T28" i="31"/>
  <c r="D25" i="31"/>
  <c r="Q13" i="31"/>
  <c r="T25" i="31"/>
  <c r="U25" i="31" s="1"/>
  <c r="W10" i="31"/>
  <c r="V25" i="31"/>
  <c r="T8" i="31"/>
  <c r="T37" i="31"/>
  <c r="U37" i="31" s="1"/>
  <c r="W37" i="31"/>
  <c r="V37" i="31"/>
  <c r="J37" i="31"/>
  <c r="Q37" i="31"/>
  <c r="O37" i="31"/>
  <c r="P37" i="31" s="1"/>
  <c r="I37" i="31"/>
  <c r="G37" i="31"/>
  <c r="H37" i="31" s="1"/>
  <c r="G13" i="31"/>
  <c r="H13" i="31" s="1"/>
  <c r="K13" i="31"/>
  <c r="O13" i="31"/>
  <c r="P13" i="31" s="1"/>
  <c r="W28" i="31"/>
  <c r="I31" i="31"/>
  <c r="Q31" i="31"/>
  <c r="V31" i="31"/>
  <c r="T38" i="31"/>
  <c r="T39" i="31"/>
  <c r="U39" i="31" s="1"/>
  <c r="G25" i="31"/>
  <c r="H25" i="31" s="1"/>
  <c r="K25" i="31"/>
  <c r="L25" i="31" s="1"/>
  <c r="O25" i="31"/>
  <c r="P25" i="31" s="1"/>
  <c r="V26" i="31"/>
  <c r="J31" i="31"/>
  <c r="W31" i="31"/>
  <c r="C37" i="31"/>
  <c r="D37" i="31" s="1"/>
  <c r="Q39" i="31"/>
  <c r="W26" i="31"/>
  <c r="K31" i="31"/>
  <c r="R9" i="30"/>
  <c r="L13" i="31" l="1"/>
  <c r="L31" i="31"/>
  <c r="K37" i="31"/>
  <c r="L37" i="31" s="1"/>
  <c r="S13" i="30"/>
  <c r="R13" i="30"/>
  <c r="R41" i="30" l="1"/>
  <c r="R40" i="30"/>
  <c r="W39" i="30"/>
  <c r="V39" i="30"/>
  <c r="T39" i="30"/>
  <c r="U39" i="30" s="1"/>
  <c r="Q39" i="30"/>
  <c r="O39" i="30"/>
  <c r="P39" i="30" s="1"/>
  <c r="G39" i="30"/>
  <c r="H39" i="30" s="1"/>
  <c r="W38" i="30"/>
  <c r="V38" i="30"/>
  <c r="T38" i="30"/>
  <c r="U38" i="30" s="1"/>
  <c r="Q38" i="30"/>
  <c r="O38" i="30"/>
  <c r="P38" i="30" s="1"/>
  <c r="G38" i="30"/>
  <c r="H38" i="30" s="1"/>
  <c r="S37" i="30"/>
  <c r="R37" i="30"/>
  <c r="M37" i="30"/>
  <c r="O37" i="30" s="1"/>
  <c r="P37" i="30" s="1"/>
  <c r="F37" i="30"/>
  <c r="E37" i="30"/>
  <c r="S36" i="30"/>
  <c r="R36" i="30"/>
  <c r="X34" i="30"/>
  <c r="W34" i="30"/>
  <c r="V34" i="30"/>
  <c r="W33" i="30"/>
  <c r="V33" i="30"/>
  <c r="U33" i="30"/>
  <c r="Q33" i="30"/>
  <c r="O33" i="30"/>
  <c r="P33" i="30" s="1"/>
  <c r="K33" i="30"/>
  <c r="J33" i="30"/>
  <c r="I33" i="30"/>
  <c r="G33" i="30"/>
  <c r="H33" i="30" s="1"/>
  <c r="D33" i="30"/>
  <c r="X32" i="30"/>
  <c r="W32" i="30"/>
  <c r="V32" i="30"/>
  <c r="U32" i="30"/>
  <c r="Q32" i="30"/>
  <c r="O32" i="30"/>
  <c r="P32" i="30" s="1"/>
  <c r="K32" i="30"/>
  <c r="J32" i="30"/>
  <c r="I32" i="30"/>
  <c r="G32" i="30"/>
  <c r="H32" i="30" s="1"/>
  <c r="D32" i="30"/>
  <c r="X31" i="30"/>
  <c r="X29" i="30" s="1"/>
  <c r="W31" i="30"/>
  <c r="V31" i="30"/>
  <c r="U31" i="30"/>
  <c r="Q31" i="30"/>
  <c r="O31" i="30"/>
  <c r="P31" i="30" s="1"/>
  <c r="K31" i="30"/>
  <c r="J31" i="30"/>
  <c r="I31" i="30"/>
  <c r="G31" i="30"/>
  <c r="H31" i="30" s="1"/>
  <c r="D31" i="30"/>
  <c r="W30" i="30"/>
  <c r="V30" i="30"/>
  <c r="U30" i="30"/>
  <c r="Q30" i="30"/>
  <c r="O30" i="30"/>
  <c r="P30" i="30" s="1"/>
  <c r="K30" i="30"/>
  <c r="J30" i="30"/>
  <c r="I30" i="30"/>
  <c r="G30" i="30"/>
  <c r="H30" i="30" s="1"/>
  <c r="D30" i="30"/>
  <c r="U29" i="30"/>
  <c r="S29" i="30"/>
  <c r="S35" i="30" s="1"/>
  <c r="R29" i="30"/>
  <c r="R35" i="30" s="1"/>
  <c r="N29" i="30"/>
  <c r="N35" i="30" s="1"/>
  <c r="M29" i="30"/>
  <c r="M35" i="30" s="1"/>
  <c r="F29" i="30"/>
  <c r="F35" i="30" s="1"/>
  <c r="E29" i="30"/>
  <c r="E35" i="30" s="1"/>
  <c r="C29" i="30"/>
  <c r="C35" i="30" s="1"/>
  <c r="B29" i="30"/>
  <c r="B35" i="30" s="1"/>
  <c r="W28" i="30"/>
  <c r="T28" i="30"/>
  <c r="W27" i="30"/>
  <c r="T27" i="30"/>
  <c r="S26" i="30"/>
  <c r="R26" i="30"/>
  <c r="W25" i="30"/>
  <c r="T25" i="30"/>
  <c r="S24" i="30"/>
  <c r="R24" i="30"/>
  <c r="S23" i="30"/>
  <c r="R23" i="30"/>
  <c r="N23" i="30"/>
  <c r="M23" i="30"/>
  <c r="F23" i="30"/>
  <c r="E23" i="30"/>
  <c r="C23" i="30"/>
  <c r="B23" i="30"/>
  <c r="W22" i="30"/>
  <c r="V22" i="30"/>
  <c r="T22" i="30"/>
  <c r="U22" i="30" s="1"/>
  <c r="Q22" i="30"/>
  <c r="O22" i="30"/>
  <c r="P22" i="30" s="1"/>
  <c r="K22" i="30"/>
  <c r="J22" i="30"/>
  <c r="I22" i="30"/>
  <c r="G22" i="30"/>
  <c r="H22" i="30" s="1"/>
  <c r="D22" i="30"/>
  <c r="W20" i="30"/>
  <c r="V20" i="30"/>
  <c r="T20" i="30"/>
  <c r="U20" i="30" s="1"/>
  <c r="Q20" i="30"/>
  <c r="O20" i="30"/>
  <c r="P20" i="30" s="1"/>
  <c r="K20" i="30"/>
  <c r="J20" i="30"/>
  <c r="I20" i="30"/>
  <c r="G20" i="30"/>
  <c r="H20" i="30" s="1"/>
  <c r="D20" i="30"/>
  <c r="W19" i="30"/>
  <c r="V19" i="30"/>
  <c r="T19" i="30"/>
  <c r="U19" i="30" s="1"/>
  <c r="Q19" i="30"/>
  <c r="O19" i="30"/>
  <c r="P19" i="30" s="1"/>
  <c r="K19" i="30"/>
  <c r="J19" i="30"/>
  <c r="I19" i="30"/>
  <c r="G19" i="30"/>
  <c r="H19" i="30" s="1"/>
  <c r="D19" i="30"/>
  <c r="W18" i="30"/>
  <c r="V18" i="30"/>
  <c r="T18" i="30"/>
  <c r="U18" i="30" s="1"/>
  <c r="Q18" i="30"/>
  <c r="O18" i="30"/>
  <c r="P18" i="30" s="1"/>
  <c r="K18" i="30"/>
  <c r="J18" i="30"/>
  <c r="I18" i="30"/>
  <c r="G18" i="30"/>
  <c r="H18" i="30" s="1"/>
  <c r="D18" i="30"/>
  <c r="W17" i="30"/>
  <c r="V17" i="30"/>
  <c r="U17" i="30"/>
  <c r="Q17" i="30"/>
  <c r="O17" i="30"/>
  <c r="P17" i="30" s="1"/>
  <c r="K17" i="30"/>
  <c r="J17" i="30"/>
  <c r="I17" i="30"/>
  <c r="G17" i="30"/>
  <c r="H17" i="30" s="1"/>
  <c r="D17" i="30"/>
  <c r="W16" i="30"/>
  <c r="V16" i="30"/>
  <c r="T16" i="30"/>
  <c r="U16" i="30" s="1"/>
  <c r="Q16" i="30"/>
  <c r="O16" i="30"/>
  <c r="P16" i="30" s="1"/>
  <c r="K16" i="30"/>
  <c r="J16" i="30"/>
  <c r="I16" i="30"/>
  <c r="G16" i="30"/>
  <c r="H16" i="30" s="1"/>
  <c r="D16" i="30"/>
  <c r="W15" i="30"/>
  <c r="T15" i="30"/>
  <c r="W14" i="30"/>
  <c r="V14" i="30"/>
  <c r="T14" i="30"/>
  <c r="U14" i="30" s="1"/>
  <c r="Q14" i="30"/>
  <c r="O14" i="30"/>
  <c r="P14" i="30" s="1"/>
  <c r="K14" i="30"/>
  <c r="J14" i="30"/>
  <c r="I14" i="30"/>
  <c r="G14" i="30"/>
  <c r="H14" i="30" s="1"/>
  <c r="D14" i="30"/>
  <c r="W12" i="30"/>
  <c r="V12" i="30"/>
  <c r="T12" i="30"/>
  <c r="U12" i="30" s="1"/>
  <c r="N12" i="30"/>
  <c r="M12" i="30"/>
  <c r="F12" i="30"/>
  <c r="E12" i="30"/>
  <c r="C12" i="30"/>
  <c r="B12" i="30"/>
  <c r="W11" i="30"/>
  <c r="W10" i="30"/>
  <c r="S9" i="30"/>
  <c r="W6" i="30"/>
  <c r="V6" i="30"/>
  <c r="T6" i="30"/>
  <c r="U6" i="30" s="1"/>
  <c r="Q6" i="30"/>
  <c r="O6" i="30"/>
  <c r="P6" i="30" s="1"/>
  <c r="K6" i="30"/>
  <c r="J6" i="30"/>
  <c r="I6" i="30"/>
  <c r="G6" i="30"/>
  <c r="H6" i="30" s="1"/>
  <c r="D6" i="30"/>
  <c r="L17" i="30" l="1"/>
  <c r="L18" i="30"/>
  <c r="L33" i="30"/>
  <c r="L32" i="30"/>
  <c r="G37" i="30"/>
  <c r="H37" i="30" s="1"/>
  <c r="L22" i="30"/>
  <c r="Q23" i="30"/>
  <c r="D35" i="30"/>
  <c r="L31" i="30"/>
  <c r="K12" i="30"/>
  <c r="L20" i="30"/>
  <c r="J35" i="30"/>
  <c r="O29" i="30"/>
  <c r="P29" i="30" s="1"/>
  <c r="D23" i="30"/>
  <c r="L6" i="30"/>
  <c r="L16" i="30"/>
  <c r="K23" i="30"/>
  <c r="O23" i="30"/>
  <c r="P23" i="30" s="1"/>
  <c r="L19" i="30"/>
  <c r="L14" i="30"/>
  <c r="I23" i="30"/>
  <c r="G29" i="30"/>
  <c r="H29" i="30" s="1"/>
  <c r="L30" i="30"/>
  <c r="I12" i="30"/>
  <c r="O12" i="30"/>
  <c r="P12" i="30" s="1"/>
  <c r="G12" i="30"/>
  <c r="H12" i="30" s="1"/>
  <c r="D12" i="30"/>
  <c r="Q12" i="30"/>
  <c r="W37" i="30"/>
  <c r="W36" i="30"/>
  <c r="R8" i="30"/>
  <c r="T26" i="30"/>
  <c r="V24" i="30"/>
  <c r="W9" i="30"/>
  <c r="T23" i="30"/>
  <c r="U23" i="30" s="1"/>
  <c r="V23" i="30"/>
  <c r="I35" i="30"/>
  <c r="K35" i="30"/>
  <c r="L35" i="30" s="1"/>
  <c r="G35" i="30"/>
  <c r="H35" i="30" s="1"/>
  <c r="Q35" i="30"/>
  <c r="O35" i="30"/>
  <c r="P35" i="30" s="1"/>
  <c r="W35" i="30"/>
  <c r="V35" i="30"/>
  <c r="T35" i="30"/>
  <c r="U35" i="30" s="1"/>
  <c r="W24" i="30"/>
  <c r="K29" i="30"/>
  <c r="T24" i="30"/>
  <c r="U24" i="30" s="1"/>
  <c r="D29" i="30"/>
  <c r="J23" i="30"/>
  <c r="L23" i="30" s="1"/>
  <c r="W26" i="30"/>
  <c r="I29" i="30"/>
  <c r="Q29" i="30"/>
  <c r="V29" i="30"/>
  <c r="T36" i="30"/>
  <c r="T37" i="30"/>
  <c r="U37" i="30" s="1"/>
  <c r="S8" i="30"/>
  <c r="J12" i="30"/>
  <c r="G23" i="30"/>
  <c r="H23" i="30" s="1"/>
  <c r="J29" i="30"/>
  <c r="W29" i="30"/>
  <c r="Q37" i="30"/>
  <c r="V37" i="30"/>
  <c r="R43" i="29"/>
  <c r="R42" i="29"/>
  <c r="W41" i="29"/>
  <c r="V41" i="29"/>
  <c r="T41" i="29"/>
  <c r="U41" i="29" s="1"/>
  <c r="Q41" i="29"/>
  <c r="O41" i="29"/>
  <c r="P41" i="29" s="1"/>
  <c r="G41" i="29"/>
  <c r="H41" i="29" s="1"/>
  <c r="W40" i="29"/>
  <c r="V40" i="29"/>
  <c r="T40" i="29"/>
  <c r="U40" i="29" s="1"/>
  <c r="Q40" i="29"/>
  <c r="O40" i="29"/>
  <c r="P40" i="29" s="1"/>
  <c r="G40" i="29"/>
  <c r="H40" i="29" s="1"/>
  <c r="S39" i="29"/>
  <c r="R39" i="29"/>
  <c r="M39" i="29"/>
  <c r="Q39" i="29" s="1"/>
  <c r="F39" i="29"/>
  <c r="E39" i="29"/>
  <c r="G39" i="29" s="1"/>
  <c r="H39" i="29" s="1"/>
  <c r="S38" i="29"/>
  <c r="R38" i="29"/>
  <c r="X36" i="29"/>
  <c r="W36" i="29"/>
  <c r="V36" i="29"/>
  <c r="W35" i="29"/>
  <c r="V35" i="29"/>
  <c r="U35" i="29"/>
  <c r="Q35" i="29"/>
  <c r="P35" i="29"/>
  <c r="O35" i="29"/>
  <c r="K35" i="29"/>
  <c r="J35" i="29"/>
  <c r="I35" i="29"/>
  <c r="G35" i="29"/>
  <c r="H35" i="29" s="1"/>
  <c r="D35" i="29"/>
  <c r="X34" i="29"/>
  <c r="W34" i="29"/>
  <c r="V34" i="29"/>
  <c r="U34" i="29"/>
  <c r="Q34" i="29"/>
  <c r="O34" i="29"/>
  <c r="P34" i="29" s="1"/>
  <c r="K34" i="29"/>
  <c r="J34" i="29"/>
  <c r="I34" i="29"/>
  <c r="G34" i="29"/>
  <c r="H34" i="29" s="1"/>
  <c r="D34" i="29"/>
  <c r="X33" i="29"/>
  <c r="W33" i="29"/>
  <c r="V33" i="29"/>
  <c r="U33" i="29"/>
  <c r="Q33" i="29"/>
  <c r="O33" i="29"/>
  <c r="P33" i="29" s="1"/>
  <c r="K33" i="29"/>
  <c r="J33" i="29"/>
  <c r="I33" i="29"/>
  <c r="G33" i="29"/>
  <c r="H33" i="29" s="1"/>
  <c r="D33" i="29"/>
  <c r="W32" i="29"/>
  <c r="V32" i="29"/>
  <c r="U32" i="29"/>
  <c r="Q32" i="29"/>
  <c r="O32" i="29"/>
  <c r="P32" i="29" s="1"/>
  <c r="K32" i="29"/>
  <c r="J32" i="29"/>
  <c r="I32" i="29"/>
  <c r="G32" i="29"/>
  <c r="H32" i="29" s="1"/>
  <c r="D32" i="29"/>
  <c r="U31" i="29"/>
  <c r="S31" i="29"/>
  <c r="S37" i="29" s="1"/>
  <c r="R31" i="29"/>
  <c r="R37" i="29" s="1"/>
  <c r="N31" i="29"/>
  <c r="N37" i="29" s="1"/>
  <c r="M31" i="29"/>
  <c r="M37" i="29" s="1"/>
  <c r="F31" i="29"/>
  <c r="F37" i="29" s="1"/>
  <c r="E31" i="29"/>
  <c r="E37" i="29" s="1"/>
  <c r="C31" i="29"/>
  <c r="B31" i="29"/>
  <c r="B37" i="29" s="1"/>
  <c r="W30" i="29"/>
  <c r="T30" i="29"/>
  <c r="W29" i="29"/>
  <c r="T29" i="29"/>
  <c r="S28" i="29"/>
  <c r="R28" i="29"/>
  <c r="W27" i="29"/>
  <c r="T27" i="29"/>
  <c r="S26" i="29"/>
  <c r="R26" i="29"/>
  <c r="S25" i="29"/>
  <c r="R25" i="29"/>
  <c r="N25" i="29"/>
  <c r="M25" i="29"/>
  <c r="F25" i="29"/>
  <c r="E25" i="29"/>
  <c r="C25" i="29"/>
  <c r="B25" i="29"/>
  <c r="W24" i="29"/>
  <c r="V24" i="29"/>
  <c r="T24" i="29"/>
  <c r="U24" i="29" s="1"/>
  <c r="Q24" i="29"/>
  <c r="O24" i="29"/>
  <c r="P24" i="29" s="1"/>
  <c r="K24" i="29"/>
  <c r="J24" i="29"/>
  <c r="I24" i="29"/>
  <c r="G24" i="29"/>
  <c r="H24" i="29" s="1"/>
  <c r="D24" i="29"/>
  <c r="W23" i="29"/>
  <c r="V23" i="29"/>
  <c r="T23" i="29"/>
  <c r="U23" i="29" s="1"/>
  <c r="W22" i="29"/>
  <c r="V22" i="29"/>
  <c r="T22" i="29"/>
  <c r="U22" i="29" s="1"/>
  <c r="Q22" i="29"/>
  <c r="O22" i="29"/>
  <c r="P22" i="29" s="1"/>
  <c r="K22" i="29"/>
  <c r="J22" i="29"/>
  <c r="I22" i="29"/>
  <c r="G22" i="29"/>
  <c r="H22" i="29" s="1"/>
  <c r="D22" i="29"/>
  <c r="W21" i="29"/>
  <c r="V21" i="29"/>
  <c r="T21" i="29"/>
  <c r="U21" i="29" s="1"/>
  <c r="Q21" i="29"/>
  <c r="O21" i="29"/>
  <c r="P21" i="29" s="1"/>
  <c r="K21" i="29"/>
  <c r="J21" i="29"/>
  <c r="I21" i="29"/>
  <c r="G21" i="29"/>
  <c r="H21" i="29" s="1"/>
  <c r="D21" i="29"/>
  <c r="W20" i="29"/>
  <c r="V20" i="29"/>
  <c r="T20" i="29"/>
  <c r="U20" i="29" s="1"/>
  <c r="Q20" i="29"/>
  <c r="O20" i="29"/>
  <c r="P20" i="29" s="1"/>
  <c r="K20" i="29"/>
  <c r="J20" i="29"/>
  <c r="I20" i="29"/>
  <c r="G20" i="29"/>
  <c r="H20" i="29" s="1"/>
  <c r="D20" i="29"/>
  <c r="W19" i="29"/>
  <c r="V19" i="29"/>
  <c r="U19" i="29"/>
  <c r="Q19" i="29"/>
  <c r="O19" i="29"/>
  <c r="P19" i="29" s="1"/>
  <c r="K19" i="29"/>
  <c r="J19" i="29"/>
  <c r="I19" i="29"/>
  <c r="G19" i="29"/>
  <c r="H19" i="29" s="1"/>
  <c r="D19" i="29"/>
  <c r="W18" i="29"/>
  <c r="V18" i="29"/>
  <c r="T18" i="29"/>
  <c r="U18" i="29" s="1"/>
  <c r="Q18" i="29"/>
  <c r="O18" i="29"/>
  <c r="P18" i="29" s="1"/>
  <c r="K18" i="29"/>
  <c r="J18" i="29"/>
  <c r="I18" i="29"/>
  <c r="G18" i="29"/>
  <c r="H18" i="29" s="1"/>
  <c r="D18" i="29"/>
  <c r="W17" i="29"/>
  <c r="T17" i="29"/>
  <c r="W16" i="29"/>
  <c r="V16" i="29"/>
  <c r="T16" i="29"/>
  <c r="U16" i="29" s="1"/>
  <c r="Q16" i="29"/>
  <c r="O16" i="29"/>
  <c r="P16" i="29" s="1"/>
  <c r="K16" i="29"/>
  <c r="J16" i="29"/>
  <c r="I16" i="29"/>
  <c r="G16" i="29"/>
  <c r="H16" i="29" s="1"/>
  <c r="D16" i="29"/>
  <c r="W14" i="29"/>
  <c r="V14" i="29"/>
  <c r="T14" i="29"/>
  <c r="U14" i="29" s="1"/>
  <c r="N14" i="29"/>
  <c r="M14" i="29"/>
  <c r="F14" i="29"/>
  <c r="E14" i="29"/>
  <c r="C14" i="29"/>
  <c r="B14" i="29"/>
  <c r="W13" i="29"/>
  <c r="W11" i="29"/>
  <c r="S10" i="29"/>
  <c r="R10" i="29"/>
  <c r="R8" i="29" s="1"/>
  <c r="R9" i="29" s="1"/>
  <c r="W6" i="29"/>
  <c r="V6" i="29"/>
  <c r="T6" i="29"/>
  <c r="U6" i="29" s="1"/>
  <c r="Q6" i="29"/>
  <c r="O6" i="29"/>
  <c r="P6" i="29" s="1"/>
  <c r="K6" i="29"/>
  <c r="J6" i="29"/>
  <c r="I6" i="29"/>
  <c r="G6" i="29"/>
  <c r="H6" i="29" s="1"/>
  <c r="D6" i="29"/>
  <c r="L21" i="29" l="1"/>
  <c r="L24" i="29"/>
  <c r="L34" i="29"/>
  <c r="I14" i="29"/>
  <c r="L22" i="29"/>
  <c r="I37" i="29"/>
  <c r="L12" i="30"/>
  <c r="L29" i="30"/>
  <c r="W8" i="30"/>
  <c r="T8" i="30"/>
  <c r="Q14" i="29"/>
  <c r="L6" i="29"/>
  <c r="W10" i="29"/>
  <c r="D14" i="29"/>
  <c r="O14" i="29"/>
  <c r="P14" i="29" s="1"/>
  <c r="L16" i="29"/>
  <c r="L18" i="29"/>
  <c r="L20" i="29"/>
  <c r="I25" i="29"/>
  <c r="D31" i="29"/>
  <c r="L32" i="29"/>
  <c r="J14" i="29"/>
  <c r="J37" i="29"/>
  <c r="L35" i="29"/>
  <c r="O39" i="29"/>
  <c r="P39" i="29" s="1"/>
  <c r="J25" i="29"/>
  <c r="G14" i="29"/>
  <c r="H14" i="29" s="1"/>
  <c r="K14" i="29"/>
  <c r="D25" i="29"/>
  <c r="Q25" i="29"/>
  <c r="K31" i="29"/>
  <c r="L33" i="29"/>
  <c r="T39" i="29"/>
  <c r="U39" i="29" s="1"/>
  <c r="W39" i="29"/>
  <c r="W38" i="29"/>
  <c r="X31" i="29"/>
  <c r="T38" i="29"/>
  <c r="V31" i="29"/>
  <c r="T28" i="29"/>
  <c r="W28" i="29"/>
  <c r="T26" i="29"/>
  <c r="U26" i="29" s="1"/>
  <c r="S8" i="29"/>
  <c r="T25" i="29"/>
  <c r="U25" i="29" s="1"/>
  <c r="V25" i="29"/>
  <c r="Q37" i="29"/>
  <c r="T37" i="29"/>
  <c r="U37" i="29" s="1"/>
  <c r="W37" i="29"/>
  <c r="V37" i="29"/>
  <c r="L19" i="29"/>
  <c r="G25" i="29"/>
  <c r="H25" i="29" s="1"/>
  <c r="K25" i="29"/>
  <c r="O25" i="29"/>
  <c r="P25" i="29" s="1"/>
  <c r="V26" i="29"/>
  <c r="J31" i="29"/>
  <c r="W31" i="29"/>
  <c r="C37" i="29"/>
  <c r="D37" i="29" s="1"/>
  <c r="G37" i="29"/>
  <c r="H37" i="29" s="1"/>
  <c r="O37" i="29"/>
  <c r="P37" i="29" s="1"/>
  <c r="I31" i="29"/>
  <c r="Q31" i="29"/>
  <c r="W26" i="29"/>
  <c r="G31" i="29"/>
  <c r="H31" i="29" s="1"/>
  <c r="O31" i="29"/>
  <c r="P31" i="29" s="1"/>
  <c r="V39" i="29"/>
  <c r="S26" i="28"/>
  <c r="R26" i="28"/>
  <c r="T13" i="28"/>
  <c r="L31" i="29" l="1"/>
  <c r="T8" i="29"/>
  <c r="S9" i="29"/>
  <c r="L14" i="29"/>
  <c r="L25" i="29"/>
  <c r="K37" i="29"/>
  <c r="L37" i="29" s="1"/>
  <c r="W8" i="29"/>
  <c r="U33" i="28"/>
  <c r="U32" i="28"/>
  <c r="U30" i="28"/>
  <c r="U17" i="28"/>
  <c r="R41" i="28"/>
  <c r="R40" i="28"/>
  <c r="W39" i="28"/>
  <c r="V39" i="28"/>
  <c r="T39" i="28"/>
  <c r="U39" i="28" s="1"/>
  <c r="Q39" i="28"/>
  <c r="O39" i="28"/>
  <c r="P39" i="28" s="1"/>
  <c r="H39" i="28"/>
  <c r="G39" i="28"/>
  <c r="W38" i="28"/>
  <c r="V38" i="28"/>
  <c r="T38" i="28"/>
  <c r="U38" i="28" s="1"/>
  <c r="Q38" i="28"/>
  <c r="P38" i="28"/>
  <c r="O38" i="28"/>
  <c r="G38" i="28"/>
  <c r="H38" i="28" s="1"/>
  <c r="S37" i="28"/>
  <c r="R37" i="28"/>
  <c r="T37" i="28" s="1"/>
  <c r="U37" i="28" s="1"/>
  <c r="M37" i="28"/>
  <c r="Q37" i="28" s="1"/>
  <c r="F37" i="28"/>
  <c r="E37" i="28"/>
  <c r="G37" i="28" s="1"/>
  <c r="H37" i="28" s="1"/>
  <c r="S36" i="28"/>
  <c r="R36" i="28"/>
  <c r="X34" i="28"/>
  <c r="W34" i="28"/>
  <c r="V34" i="28"/>
  <c r="W33" i="28"/>
  <c r="V33" i="28"/>
  <c r="Q33" i="28"/>
  <c r="O33" i="28"/>
  <c r="P33" i="28" s="1"/>
  <c r="K33" i="28"/>
  <c r="J33" i="28"/>
  <c r="I33" i="28"/>
  <c r="G33" i="28"/>
  <c r="H33" i="28" s="1"/>
  <c r="D33" i="28"/>
  <c r="X32" i="28"/>
  <c r="W32" i="28"/>
  <c r="V32" i="28"/>
  <c r="Q32" i="28"/>
  <c r="P32" i="28"/>
  <c r="O32" i="28"/>
  <c r="K32" i="28"/>
  <c r="J32" i="28"/>
  <c r="I32" i="28"/>
  <c r="G32" i="28"/>
  <c r="H32" i="28" s="1"/>
  <c r="D32" i="28"/>
  <c r="X31" i="28"/>
  <c r="X29" i="28" s="1"/>
  <c r="W31" i="28"/>
  <c r="V31" i="28"/>
  <c r="U31" i="28"/>
  <c r="Q31" i="28"/>
  <c r="O31" i="28"/>
  <c r="P31" i="28" s="1"/>
  <c r="K31" i="28"/>
  <c r="J31" i="28"/>
  <c r="I31" i="28"/>
  <c r="G31" i="28"/>
  <c r="H31" i="28" s="1"/>
  <c r="D31" i="28"/>
  <c r="W30" i="28"/>
  <c r="V30" i="28"/>
  <c r="Q30" i="28"/>
  <c r="O30" i="28"/>
  <c r="P30" i="28" s="1"/>
  <c r="K30" i="28"/>
  <c r="L30" i="28" s="1"/>
  <c r="J30" i="28"/>
  <c r="I30" i="28"/>
  <c r="G30" i="28"/>
  <c r="H30" i="28" s="1"/>
  <c r="D30" i="28"/>
  <c r="S29" i="28"/>
  <c r="S35" i="28" s="1"/>
  <c r="R29" i="28"/>
  <c r="U29" i="28" s="1"/>
  <c r="N29" i="28"/>
  <c r="N35" i="28" s="1"/>
  <c r="M29" i="28"/>
  <c r="M35" i="28" s="1"/>
  <c r="F29" i="28"/>
  <c r="F35" i="28" s="1"/>
  <c r="I35" i="28" s="1"/>
  <c r="E29" i="28"/>
  <c r="E35" i="28" s="1"/>
  <c r="C29" i="28"/>
  <c r="D29" i="28" s="1"/>
  <c r="B29" i="28"/>
  <c r="B35" i="28" s="1"/>
  <c r="W28" i="28"/>
  <c r="T28" i="28"/>
  <c r="W27" i="28"/>
  <c r="T27" i="28"/>
  <c r="W25" i="28"/>
  <c r="T25" i="28"/>
  <c r="S24" i="28"/>
  <c r="R24" i="28"/>
  <c r="S23" i="28"/>
  <c r="R23" i="28"/>
  <c r="N23" i="28"/>
  <c r="M23" i="28"/>
  <c r="F23" i="28"/>
  <c r="E23" i="28"/>
  <c r="I23" i="28" s="1"/>
  <c r="C23" i="28"/>
  <c r="B23" i="28"/>
  <c r="W22" i="28"/>
  <c r="V22" i="28"/>
  <c r="T22" i="28"/>
  <c r="U22" i="28" s="1"/>
  <c r="Q22" i="28"/>
  <c r="O22" i="28"/>
  <c r="P22" i="28" s="1"/>
  <c r="K22" i="28"/>
  <c r="J22" i="28"/>
  <c r="I22" i="28"/>
  <c r="G22" i="28"/>
  <c r="H22" i="28" s="1"/>
  <c r="D22" i="28"/>
  <c r="W21" i="28"/>
  <c r="V21" i="28"/>
  <c r="T21" i="28"/>
  <c r="U21" i="28" s="1"/>
  <c r="W20" i="28"/>
  <c r="V20" i="28"/>
  <c r="U20" i="28"/>
  <c r="T20" i="28"/>
  <c r="Q20" i="28"/>
  <c r="O20" i="28"/>
  <c r="P20" i="28" s="1"/>
  <c r="K20" i="28"/>
  <c r="L20" i="28" s="1"/>
  <c r="J20" i="28"/>
  <c r="I20" i="28"/>
  <c r="G20" i="28"/>
  <c r="H20" i="28" s="1"/>
  <c r="D20" i="28"/>
  <c r="W19" i="28"/>
  <c r="V19" i="28"/>
  <c r="T19" i="28"/>
  <c r="U19" i="28" s="1"/>
  <c r="Q19" i="28"/>
  <c r="O19" i="28"/>
  <c r="P19" i="28" s="1"/>
  <c r="K19" i="28"/>
  <c r="J19" i="28"/>
  <c r="I19" i="28"/>
  <c r="G19" i="28"/>
  <c r="H19" i="28" s="1"/>
  <c r="D19" i="28"/>
  <c r="W18" i="28"/>
  <c r="V18" i="28"/>
  <c r="T18" i="28"/>
  <c r="U18" i="28" s="1"/>
  <c r="Q18" i="28"/>
  <c r="O18" i="28"/>
  <c r="P18" i="28" s="1"/>
  <c r="K18" i="28"/>
  <c r="L18" i="28" s="1"/>
  <c r="J18" i="28"/>
  <c r="I18" i="28"/>
  <c r="G18" i="28"/>
  <c r="H18" i="28" s="1"/>
  <c r="D18" i="28"/>
  <c r="W17" i="28"/>
  <c r="V17" i="28"/>
  <c r="Q17" i="28"/>
  <c r="P17" i="28"/>
  <c r="O17" i="28"/>
  <c r="K17" i="28"/>
  <c r="J17" i="28"/>
  <c r="I17" i="28"/>
  <c r="G17" i="28"/>
  <c r="H17" i="28" s="1"/>
  <c r="D17" i="28"/>
  <c r="W16" i="28"/>
  <c r="V16" i="28"/>
  <c r="T16" i="28"/>
  <c r="U16" i="28" s="1"/>
  <c r="Q16" i="28"/>
  <c r="O16" i="28"/>
  <c r="P16" i="28" s="1"/>
  <c r="K16" i="28"/>
  <c r="J16" i="28"/>
  <c r="L16" i="28" s="1"/>
  <c r="I16" i="28"/>
  <c r="H16" i="28"/>
  <c r="G16" i="28"/>
  <c r="D16" i="28"/>
  <c r="W15" i="28"/>
  <c r="T15" i="28"/>
  <c r="W14" i="28"/>
  <c r="V14" i="28"/>
  <c r="T14" i="28"/>
  <c r="U14" i="28" s="1"/>
  <c r="Q14" i="28"/>
  <c r="O14" i="28"/>
  <c r="P14" i="28" s="1"/>
  <c r="K14" i="28"/>
  <c r="J14" i="28"/>
  <c r="I14" i="28"/>
  <c r="G14" i="28"/>
  <c r="H14" i="28" s="1"/>
  <c r="D14" i="28"/>
  <c r="N13" i="28"/>
  <c r="M13" i="28"/>
  <c r="F13" i="28"/>
  <c r="E13" i="28"/>
  <c r="C13" i="28"/>
  <c r="B13" i="28"/>
  <c r="W12" i="28"/>
  <c r="W10" i="28"/>
  <c r="S9" i="28"/>
  <c r="R9" i="28"/>
  <c r="W6" i="28"/>
  <c r="V6" i="28"/>
  <c r="T6" i="28"/>
  <c r="U6" i="28" s="1"/>
  <c r="Q6" i="28"/>
  <c r="O6" i="28"/>
  <c r="P6" i="28" s="1"/>
  <c r="K6" i="28"/>
  <c r="J6" i="28"/>
  <c r="I6" i="28"/>
  <c r="G6" i="28"/>
  <c r="H6" i="28" s="1"/>
  <c r="D6" i="28"/>
  <c r="W9" i="28" l="1"/>
  <c r="D13" i="28"/>
  <c r="Q23" i="28"/>
  <c r="T24" i="28"/>
  <c r="U24" i="28" s="1"/>
  <c r="L32" i="28"/>
  <c r="O37" i="28"/>
  <c r="P37" i="28" s="1"/>
  <c r="L6" i="28"/>
  <c r="K23" i="28"/>
  <c r="J35" i="28"/>
  <c r="L31" i="28"/>
  <c r="W36" i="28"/>
  <c r="W37" i="28"/>
  <c r="W9" i="29"/>
  <c r="T9" i="29"/>
  <c r="L14" i="28"/>
  <c r="L19" i="28"/>
  <c r="L22" i="28"/>
  <c r="K29" i="28"/>
  <c r="L33" i="28"/>
  <c r="O13" i="28"/>
  <c r="P13" i="28" s="1"/>
  <c r="I13" i="28"/>
  <c r="W24" i="28"/>
  <c r="Q13" i="28"/>
  <c r="V23" i="28"/>
  <c r="J13" i="28"/>
  <c r="D23" i="28"/>
  <c r="G13" i="28"/>
  <c r="H13" i="28" s="1"/>
  <c r="K13" i="28"/>
  <c r="J23" i="28"/>
  <c r="O23" i="28"/>
  <c r="P23" i="28" s="1"/>
  <c r="R35" i="28"/>
  <c r="W35" i="28" s="1"/>
  <c r="V29" i="28"/>
  <c r="W26" i="28"/>
  <c r="T23" i="28"/>
  <c r="U23" i="28" s="1"/>
  <c r="T36" i="28"/>
  <c r="T26" i="28"/>
  <c r="Q35" i="28"/>
  <c r="L17" i="28"/>
  <c r="G23" i="28"/>
  <c r="H23" i="28" s="1"/>
  <c r="V24" i="28"/>
  <c r="J29" i="28"/>
  <c r="L29" i="28" s="1"/>
  <c r="W29" i="28"/>
  <c r="C35" i="28"/>
  <c r="D35" i="28" s="1"/>
  <c r="G35" i="28"/>
  <c r="H35" i="28" s="1"/>
  <c r="O35" i="28"/>
  <c r="P35" i="28" s="1"/>
  <c r="I29" i="28"/>
  <c r="Q29" i="28"/>
  <c r="S8" i="28"/>
  <c r="G29" i="28"/>
  <c r="H29" i="28" s="1"/>
  <c r="O29" i="28"/>
  <c r="P29" i="28" s="1"/>
  <c r="V37" i="28"/>
  <c r="R41" i="27"/>
  <c r="R40" i="27"/>
  <c r="W39" i="27"/>
  <c r="V39" i="27"/>
  <c r="T39" i="27"/>
  <c r="U39" i="27" s="1"/>
  <c r="Q39" i="27"/>
  <c r="P39" i="27"/>
  <c r="O39" i="27"/>
  <c r="G39" i="27"/>
  <c r="H39" i="27" s="1"/>
  <c r="W38" i="27"/>
  <c r="V38" i="27"/>
  <c r="T38" i="27"/>
  <c r="U38" i="27" s="1"/>
  <c r="Q38" i="27"/>
  <c r="O38" i="27"/>
  <c r="P38" i="27" s="1"/>
  <c r="G38" i="27"/>
  <c r="H38" i="27" s="1"/>
  <c r="S37" i="27"/>
  <c r="R37" i="27"/>
  <c r="M37" i="27"/>
  <c r="O37" i="27" s="1"/>
  <c r="P37" i="27" s="1"/>
  <c r="F37" i="27"/>
  <c r="G37" i="27" s="1"/>
  <c r="H37" i="27" s="1"/>
  <c r="E37" i="27"/>
  <c r="S36" i="27"/>
  <c r="R36" i="27"/>
  <c r="X34" i="27"/>
  <c r="W34" i="27"/>
  <c r="V34" i="27"/>
  <c r="W33" i="27"/>
  <c r="V33" i="27"/>
  <c r="U33" i="27"/>
  <c r="Q33" i="27"/>
  <c r="O33" i="27"/>
  <c r="P33" i="27" s="1"/>
  <c r="K33" i="27"/>
  <c r="J33" i="27"/>
  <c r="I33" i="27"/>
  <c r="G33" i="27"/>
  <c r="H33" i="27" s="1"/>
  <c r="D33" i="27"/>
  <c r="X32" i="27"/>
  <c r="W32" i="27"/>
  <c r="V32" i="27"/>
  <c r="U32" i="27"/>
  <c r="Q32" i="27"/>
  <c r="O32" i="27"/>
  <c r="P32" i="27" s="1"/>
  <c r="K32" i="27"/>
  <c r="J32" i="27"/>
  <c r="L32" i="27" s="1"/>
  <c r="I32" i="27"/>
  <c r="H32" i="27"/>
  <c r="G32" i="27"/>
  <c r="D32" i="27"/>
  <c r="X31" i="27"/>
  <c r="W31" i="27"/>
  <c r="V31" i="27"/>
  <c r="U31" i="27"/>
  <c r="Q31" i="27"/>
  <c r="P31" i="27"/>
  <c r="O31" i="27"/>
  <c r="K31" i="27"/>
  <c r="J31" i="27"/>
  <c r="I31" i="27"/>
  <c r="G31" i="27"/>
  <c r="H31" i="27" s="1"/>
  <c r="D31" i="27"/>
  <c r="W30" i="27"/>
  <c r="V30" i="27"/>
  <c r="U30" i="27"/>
  <c r="Q30" i="27"/>
  <c r="O30" i="27"/>
  <c r="P30" i="27" s="1"/>
  <c r="K30" i="27"/>
  <c r="J30" i="27"/>
  <c r="I30" i="27"/>
  <c r="G30" i="27"/>
  <c r="H30" i="27" s="1"/>
  <c r="D30" i="27"/>
  <c r="U29" i="27"/>
  <c r="S29" i="27"/>
  <c r="S35" i="27" s="1"/>
  <c r="R29" i="27"/>
  <c r="N29" i="27"/>
  <c r="M29" i="27"/>
  <c r="M35" i="27" s="1"/>
  <c r="F29" i="27"/>
  <c r="E29" i="27"/>
  <c r="E35" i="27" s="1"/>
  <c r="C29" i="27"/>
  <c r="B29" i="27"/>
  <c r="B35" i="27" s="1"/>
  <c r="W28" i="27"/>
  <c r="T28" i="27"/>
  <c r="W27" i="27"/>
  <c r="T27" i="27"/>
  <c r="S26" i="27"/>
  <c r="R26" i="27"/>
  <c r="W25" i="27"/>
  <c r="T25" i="27"/>
  <c r="S24" i="27"/>
  <c r="R24" i="27"/>
  <c r="S23" i="27"/>
  <c r="R23" i="27"/>
  <c r="N23" i="27"/>
  <c r="Q23" i="27" s="1"/>
  <c r="M23" i="27"/>
  <c r="F23" i="27"/>
  <c r="G23" i="27" s="1"/>
  <c r="H23" i="27" s="1"/>
  <c r="E23" i="27"/>
  <c r="C23" i="27"/>
  <c r="B23" i="27"/>
  <c r="W22" i="27"/>
  <c r="V22" i="27"/>
  <c r="T22" i="27"/>
  <c r="U22" i="27" s="1"/>
  <c r="Q22" i="27"/>
  <c r="O22" i="27"/>
  <c r="P22" i="27" s="1"/>
  <c r="K22" i="27"/>
  <c r="L22" i="27" s="1"/>
  <c r="J22" i="27"/>
  <c r="I22" i="27"/>
  <c r="G22" i="27"/>
  <c r="H22" i="27" s="1"/>
  <c r="D22" i="27"/>
  <c r="W21" i="27"/>
  <c r="V21" i="27"/>
  <c r="T21" i="27"/>
  <c r="U21" i="27" s="1"/>
  <c r="W20" i="27"/>
  <c r="V20" i="27"/>
  <c r="T20" i="27"/>
  <c r="U20" i="27" s="1"/>
  <c r="Q20" i="27"/>
  <c r="O20" i="27"/>
  <c r="P20" i="27" s="1"/>
  <c r="K20" i="27"/>
  <c r="L20" i="27" s="1"/>
  <c r="J20" i="27"/>
  <c r="I20" i="27"/>
  <c r="G20" i="27"/>
  <c r="H20" i="27" s="1"/>
  <c r="D20" i="27"/>
  <c r="W19" i="27"/>
  <c r="V19" i="27"/>
  <c r="T19" i="27"/>
  <c r="U19" i="27" s="1"/>
  <c r="Q19" i="27"/>
  <c r="O19" i="27"/>
  <c r="P19" i="27" s="1"/>
  <c r="K19" i="27"/>
  <c r="L19" i="27" s="1"/>
  <c r="J19" i="27"/>
  <c r="I19" i="27"/>
  <c r="G19" i="27"/>
  <c r="H19" i="27" s="1"/>
  <c r="D19" i="27"/>
  <c r="W18" i="27"/>
  <c r="V18" i="27"/>
  <c r="T18" i="27"/>
  <c r="U18" i="27" s="1"/>
  <c r="Q18" i="27"/>
  <c r="O18" i="27"/>
  <c r="P18" i="27" s="1"/>
  <c r="K18" i="27"/>
  <c r="L18" i="27" s="1"/>
  <c r="J18" i="27"/>
  <c r="I18" i="27"/>
  <c r="G18" i="27"/>
  <c r="H18" i="27" s="1"/>
  <c r="D18" i="27"/>
  <c r="W17" i="27"/>
  <c r="V17" i="27"/>
  <c r="U17" i="27"/>
  <c r="Q17" i="27"/>
  <c r="O17" i="27"/>
  <c r="P17" i="27" s="1"/>
  <c r="K17" i="27"/>
  <c r="L17" i="27" s="1"/>
  <c r="J17" i="27"/>
  <c r="I17" i="27"/>
  <c r="G17" i="27"/>
  <c r="H17" i="27" s="1"/>
  <c r="D17" i="27"/>
  <c r="W16" i="27"/>
  <c r="V16" i="27"/>
  <c r="T16" i="27"/>
  <c r="U16" i="27" s="1"/>
  <c r="Q16" i="27"/>
  <c r="O16" i="27"/>
  <c r="P16" i="27" s="1"/>
  <c r="K16" i="27"/>
  <c r="L16" i="27" s="1"/>
  <c r="J16" i="27"/>
  <c r="I16" i="27"/>
  <c r="G16" i="27"/>
  <c r="H16" i="27" s="1"/>
  <c r="D16" i="27"/>
  <c r="W15" i="27"/>
  <c r="T15" i="27"/>
  <c r="W14" i="27"/>
  <c r="V14" i="27"/>
  <c r="T14" i="27"/>
  <c r="U14" i="27" s="1"/>
  <c r="Q14" i="27"/>
  <c r="O14" i="27"/>
  <c r="P14" i="27" s="1"/>
  <c r="K14" i="27"/>
  <c r="J14" i="27"/>
  <c r="I14" i="27"/>
  <c r="G14" i="27"/>
  <c r="H14" i="27" s="1"/>
  <c r="D14" i="27"/>
  <c r="N13" i="27"/>
  <c r="M13" i="27"/>
  <c r="F13" i="27"/>
  <c r="E13" i="27"/>
  <c r="C13" i="27"/>
  <c r="B13" i="27"/>
  <c r="W12" i="27"/>
  <c r="W10" i="27"/>
  <c r="S9" i="27"/>
  <c r="R9" i="27"/>
  <c r="W6" i="27"/>
  <c r="V6" i="27"/>
  <c r="T6" i="27"/>
  <c r="U6" i="27" s="1"/>
  <c r="Q6" i="27"/>
  <c r="O6" i="27"/>
  <c r="P6" i="27" s="1"/>
  <c r="K6" i="27"/>
  <c r="J6" i="27"/>
  <c r="I6" i="27"/>
  <c r="G6" i="27"/>
  <c r="H6" i="27" s="1"/>
  <c r="D6" i="27"/>
  <c r="K29" i="27" l="1"/>
  <c r="L6" i="27"/>
  <c r="I13" i="27"/>
  <c r="Q13" i="27"/>
  <c r="V24" i="27"/>
  <c r="J35" i="27"/>
  <c r="L31" i="27"/>
  <c r="X29" i="27"/>
  <c r="L33" i="27"/>
  <c r="Q37" i="27"/>
  <c r="V35" i="28"/>
  <c r="L13" i="28"/>
  <c r="O13" i="27"/>
  <c r="P13" i="27" s="1"/>
  <c r="L14" i="27"/>
  <c r="J23" i="27"/>
  <c r="T35" i="28"/>
  <c r="U35" i="28" s="1"/>
  <c r="J13" i="27"/>
  <c r="G13" i="27"/>
  <c r="H13" i="27" s="1"/>
  <c r="K13" i="27"/>
  <c r="D23" i="27"/>
  <c r="T23" i="27"/>
  <c r="U23" i="27" s="1"/>
  <c r="D29" i="27"/>
  <c r="O29" i="27"/>
  <c r="P29" i="27" s="1"/>
  <c r="L30" i="27"/>
  <c r="L23" i="28"/>
  <c r="I23" i="27"/>
  <c r="O23" i="27"/>
  <c r="P23" i="27" s="1"/>
  <c r="D13" i="27"/>
  <c r="K35" i="28"/>
  <c r="L35" i="28" s="1"/>
  <c r="W26" i="27"/>
  <c r="T24" i="27"/>
  <c r="U24" i="27" s="1"/>
  <c r="W9" i="27"/>
  <c r="T26" i="27"/>
  <c r="W37" i="27"/>
  <c r="W36" i="27"/>
  <c r="R8" i="27"/>
  <c r="V13" i="27"/>
  <c r="T37" i="27"/>
  <c r="U37" i="27" s="1"/>
  <c r="T36" i="27"/>
  <c r="W29" i="27"/>
  <c r="T13" i="27"/>
  <c r="U13" i="27" s="1"/>
  <c r="W13" i="27"/>
  <c r="V23" i="27"/>
  <c r="I29" i="27"/>
  <c r="Q29" i="27"/>
  <c r="V29" i="27"/>
  <c r="F35" i="27"/>
  <c r="N35" i="27"/>
  <c r="R35" i="27"/>
  <c r="T35" i="27" s="1"/>
  <c r="U35" i="27" s="1"/>
  <c r="K23" i="27"/>
  <c r="J29" i="27"/>
  <c r="L29" i="27" s="1"/>
  <c r="C35" i="27"/>
  <c r="D35" i="27" s="1"/>
  <c r="W24" i="27"/>
  <c r="G29" i="27"/>
  <c r="H29" i="27" s="1"/>
  <c r="V37" i="27"/>
  <c r="S8" i="27"/>
  <c r="R41" i="26"/>
  <c r="R40" i="26"/>
  <c r="W39" i="26"/>
  <c r="V39" i="26"/>
  <c r="T39" i="26"/>
  <c r="U39" i="26" s="1"/>
  <c r="Q39" i="26"/>
  <c r="O39" i="26"/>
  <c r="P39" i="26" s="1"/>
  <c r="G39" i="26"/>
  <c r="H39" i="26" s="1"/>
  <c r="W38" i="26"/>
  <c r="V38" i="26"/>
  <c r="T38" i="26"/>
  <c r="U38" i="26" s="1"/>
  <c r="Q38" i="26"/>
  <c r="O38" i="26"/>
  <c r="P38" i="26" s="1"/>
  <c r="G38" i="26"/>
  <c r="H38" i="26" s="1"/>
  <c r="S37" i="26"/>
  <c r="R37" i="26"/>
  <c r="O37" i="26"/>
  <c r="P37" i="26" s="1"/>
  <c r="M37" i="26"/>
  <c r="Q37" i="26" s="1"/>
  <c r="F37" i="26"/>
  <c r="E37" i="26"/>
  <c r="S36" i="26"/>
  <c r="W36" i="26" s="1"/>
  <c r="R36" i="26"/>
  <c r="X34" i="26"/>
  <c r="W34" i="26"/>
  <c r="V34" i="26"/>
  <c r="W33" i="26"/>
  <c r="V33" i="26"/>
  <c r="U33" i="26"/>
  <c r="Q33" i="26"/>
  <c r="O33" i="26"/>
  <c r="P33" i="26" s="1"/>
  <c r="K33" i="26"/>
  <c r="J33" i="26"/>
  <c r="I33" i="26"/>
  <c r="G33" i="26"/>
  <c r="H33" i="26" s="1"/>
  <c r="D33" i="26"/>
  <c r="X32" i="26"/>
  <c r="W32" i="26"/>
  <c r="V32" i="26"/>
  <c r="U32" i="26"/>
  <c r="Q32" i="26"/>
  <c r="O32" i="26"/>
  <c r="P32" i="26" s="1"/>
  <c r="K32" i="26"/>
  <c r="J32" i="26"/>
  <c r="I32" i="26"/>
  <c r="G32" i="26"/>
  <c r="H32" i="26" s="1"/>
  <c r="D32" i="26"/>
  <c r="X31" i="26"/>
  <c r="X29" i="26" s="1"/>
  <c r="W31" i="26"/>
  <c r="V31" i="26"/>
  <c r="U31" i="26"/>
  <c r="Q31" i="26"/>
  <c r="O31" i="26"/>
  <c r="P31" i="26" s="1"/>
  <c r="K31" i="26"/>
  <c r="J31" i="26"/>
  <c r="I31" i="26"/>
  <c r="G31" i="26"/>
  <c r="H31" i="26" s="1"/>
  <c r="D31" i="26"/>
  <c r="W30" i="26"/>
  <c r="V30" i="26"/>
  <c r="U30" i="26"/>
  <c r="Q30" i="26"/>
  <c r="O30" i="26"/>
  <c r="P30" i="26" s="1"/>
  <c r="K30" i="26"/>
  <c r="J30" i="26"/>
  <c r="I30" i="26"/>
  <c r="G30" i="26"/>
  <c r="H30" i="26" s="1"/>
  <c r="D30" i="26"/>
  <c r="U29" i="26"/>
  <c r="S29" i="26"/>
  <c r="S35" i="26" s="1"/>
  <c r="R29" i="26"/>
  <c r="R35" i="26" s="1"/>
  <c r="N29" i="26"/>
  <c r="N35" i="26" s="1"/>
  <c r="M29" i="26"/>
  <c r="M35" i="26" s="1"/>
  <c r="F29" i="26"/>
  <c r="F35" i="26" s="1"/>
  <c r="E29" i="26"/>
  <c r="E35" i="26" s="1"/>
  <c r="C29" i="26"/>
  <c r="K29" i="26" s="1"/>
  <c r="B29" i="26"/>
  <c r="B35" i="26" s="1"/>
  <c r="W28" i="26"/>
  <c r="T28" i="26"/>
  <c r="W27" i="26"/>
  <c r="T27" i="26"/>
  <c r="S26" i="26"/>
  <c r="R26" i="26"/>
  <c r="W25" i="26"/>
  <c r="T25" i="26"/>
  <c r="S24" i="26"/>
  <c r="R24" i="26"/>
  <c r="S23" i="26"/>
  <c r="R23" i="26"/>
  <c r="N23" i="26"/>
  <c r="M23" i="26"/>
  <c r="F23" i="26"/>
  <c r="E23" i="26"/>
  <c r="C23" i="26"/>
  <c r="B23" i="26"/>
  <c r="W22" i="26"/>
  <c r="V22" i="26"/>
  <c r="T22" i="26"/>
  <c r="U22" i="26" s="1"/>
  <c r="Q22" i="26"/>
  <c r="O22" i="26"/>
  <c r="P22" i="26" s="1"/>
  <c r="K22" i="26"/>
  <c r="L22" i="26" s="1"/>
  <c r="J22" i="26"/>
  <c r="I22" i="26"/>
  <c r="G22" i="26"/>
  <c r="H22" i="26" s="1"/>
  <c r="D22" i="26"/>
  <c r="W21" i="26"/>
  <c r="V21" i="26"/>
  <c r="T21" i="26"/>
  <c r="U21" i="26" s="1"/>
  <c r="W20" i="26"/>
  <c r="V20" i="26"/>
  <c r="T20" i="26"/>
  <c r="U20" i="26" s="1"/>
  <c r="Q20" i="26"/>
  <c r="O20" i="26"/>
  <c r="P20" i="26" s="1"/>
  <c r="K20" i="26"/>
  <c r="J20" i="26"/>
  <c r="I20" i="26"/>
  <c r="G20" i="26"/>
  <c r="H20" i="26" s="1"/>
  <c r="D20" i="26"/>
  <c r="W19" i="26"/>
  <c r="V19" i="26"/>
  <c r="T19" i="26"/>
  <c r="U19" i="26" s="1"/>
  <c r="Q19" i="26"/>
  <c r="O19" i="26"/>
  <c r="P19" i="26" s="1"/>
  <c r="K19" i="26"/>
  <c r="J19" i="26"/>
  <c r="I19" i="26"/>
  <c r="G19" i="26"/>
  <c r="H19" i="26" s="1"/>
  <c r="D19" i="26"/>
  <c r="W18" i="26"/>
  <c r="V18" i="26"/>
  <c r="U18" i="26"/>
  <c r="T18" i="26"/>
  <c r="Q18" i="26"/>
  <c r="O18" i="26"/>
  <c r="P18" i="26" s="1"/>
  <c r="K18" i="26"/>
  <c r="J18" i="26"/>
  <c r="I18" i="26"/>
  <c r="G18" i="26"/>
  <c r="H18" i="26" s="1"/>
  <c r="D18" i="26"/>
  <c r="W17" i="26"/>
  <c r="V17" i="26"/>
  <c r="U17" i="26"/>
  <c r="Q17" i="26"/>
  <c r="O17" i="26"/>
  <c r="P17" i="26" s="1"/>
  <c r="K17" i="26"/>
  <c r="J17" i="26"/>
  <c r="I17" i="26"/>
  <c r="G17" i="26"/>
  <c r="H17" i="26" s="1"/>
  <c r="D17" i="26"/>
  <c r="W16" i="26"/>
  <c r="V16" i="26"/>
  <c r="T16" i="26"/>
  <c r="U16" i="26" s="1"/>
  <c r="Q16" i="26"/>
  <c r="O16" i="26"/>
  <c r="P16" i="26" s="1"/>
  <c r="K16" i="26"/>
  <c r="J16" i="26"/>
  <c r="I16" i="26"/>
  <c r="G16" i="26"/>
  <c r="H16" i="26" s="1"/>
  <c r="D16" i="26"/>
  <c r="W15" i="26"/>
  <c r="T15" i="26"/>
  <c r="W14" i="26"/>
  <c r="V14" i="26"/>
  <c r="U14" i="26"/>
  <c r="T14" i="26"/>
  <c r="Q14" i="26"/>
  <c r="O14" i="26"/>
  <c r="P14" i="26" s="1"/>
  <c r="K14" i="26"/>
  <c r="J14" i="26"/>
  <c r="I14" i="26"/>
  <c r="G14" i="26"/>
  <c r="H14" i="26" s="1"/>
  <c r="D14" i="26"/>
  <c r="S13" i="26"/>
  <c r="R13" i="26"/>
  <c r="N13" i="26"/>
  <c r="M13" i="26"/>
  <c r="K13" i="26"/>
  <c r="F13" i="26"/>
  <c r="E13" i="26"/>
  <c r="C13" i="26"/>
  <c r="B13" i="26"/>
  <c r="W12" i="26"/>
  <c r="W10" i="26"/>
  <c r="S9" i="26"/>
  <c r="R9" i="26"/>
  <c r="W6" i="26"/>
  <c r="V6" i="26"/>
  <c r="T6" i="26"/>
  <c r="U6" i="26" s="1"/>
  <c r="Q6" i="26"/>
  <c r="O6" i="26"/>
  <c r="P6" i="26" s="1"/>
  <c r="K6" i="26"/>
  <c r="J6" i="26"/>
  <c r="I6" i="26"/>
  <c r="G6" i="26"/>
  <c r="H6" i="26" s="1"/>
  <c r="D6" i="26"/>
  <c r="R42" i="25"/>
  <c r="R41" i="25"/>
  <c r="W40" i="25"/>
  <c r="V40" i="25"/>
  <c r="T40" i="25"/>
  <c r="U40" i="25" s="1"/>
  <c r="Q40" i="25"/>
  <c r="O40" i="25"/>
  <c r="P40" i="25" s="1"/>
  <c r="G40" i="25"/>
  <c r="H40" i="25" s="1"/>
  <c r="W39" i="25"/>
  <c r="V39" i="25"/>
  <c r="T39" i="25"/>
  <c r="U39" i="25" s="1"/>
  <c r="Q39" i="25"/>
  <c r="O39" i="25"/>
  <c r="P39" i="25" s="1"/>
  <c r="G39" i="25"/>
  <c r="H39" i="25" s="1"/>
  <c r="S38" i="25"/>
  <c r="R38" i="25"/>
  <c r="M38" i="25"/>
  <c r="Q38" i="25" s="1"/>
  <c r="F38" i="25"/>
  <c r="E38" i="25"/>
  <c r="S37" i="25"/>
  <c r="R37" i="25"/>
  <c r="X35" i="25"/>
  <c r="W35" i="25"/>
  <c r="V35" i="25"/>
  <c r="W34" i="25"/>
  <c r="V34" i="25"/>
  <c r="U34" i="25"/>
  <c r="Q34" i="25"/>
  <c r="O34" i="25"/>
  <c r="P34" i="25" s="1"/>
  <c r="K34" i="25"/>
  <c r="J34" i="25"/>
  <c r="I34" i="25"/>
  <c r="G34" i="25"/>
  <c r="H34" i="25" s="1"/>
  <c r="D34" i="25"/>
  <c r="X33" i="25"/>
  <c r="W33" i="25"/>
  <c r="V33" i="25"/>
  <c r="U33" i="25"/>
  <c r="Q33" i="25"/>
  <c r="O33" i="25"/>
  <c r="P33" i="25" s="1"/>
  <c r="K33" i="25"/>
  <c r="L33" i="25" s="1"/>
  <c r="J33" i="25"/>
  <c r="I33" i="25"/>
  <c r="G33" i="25"/>
  <c r="H33" i="25" s="1"/>
  <c r="D33" i="25"/>
  <c r="X32" i="25"/>
  <c r="W32" i="25"/>
  <c r="V32" i="25"/>
  <c r="U32" i="25"/>
  <c r="Q32" i="25"/>
  <c r="O32" i="25"/>
  <c r="P32" i="25" s="1"/>
  <c r="K32" i="25"/>
  <c r="J32" i="25"/>
  <c r="I32" i="25"/>
  <c r="G32" i="25"/>
  <c r="H32" i="25" s="1"/>
  <c r="D32" i="25"/>
  <c r="W31" i="25"/>
  <c r="V31" i="25"/>
  <c r="U31" i="25"/>
  <c r="Q31" i="25"/>
  <c r="O31" i="25"/>
  <c r="P31" i="25" s="1"/>
  <c r="K31" i="25"/>
  <c r="J31" i="25"/>
  <c r="I31" i="25"/>
  <c r="G31" i="25"/>
  <c r="H31" i="25" s="1"/>
  <c r="D31" i="25"/>
  <c r="X30" i="25"/>
  <c r="U30" i="25"/>
  <c r="S30" i="25"/>
  <c r="S36" i="25" s="1"/>
  <c r="R30" i="25"/>
  <c r="R36" i="25" s="1"/>
  <c r="N30" i="25"/>
  <c r="N36" i="25" s="1"/>
  <c r="M30" i="25"/>
  <c r="M36" i="25" s="1"/>
  <c r="F30" i="25"/>
  <c r="F36" i="25" s="1"/>
  <c r="E30" i="25"/>
  <c r="E36" i="25" s="1"/>
  <c r="C30" i="25"/>
  <c r="K30" i="25" s="1"/>
  <c r="B30" i="25"/>
  <c r="B36" i="25" s="1"/>
  <c r="W29" i="25"/>
  <c r="T29" i="25"/>
  <c r="W28" i="25"/>
  <c r="T28" i="25"/>
  <c r="S27" i="25"/>
  <c r="W27" i="25" s="1"/>
  <c r="R27" i="25"/>
  <c r="W26" i="25"/>
  <c r="T26" i="25"/>
  <c r="S25" i="25"/>
  <c r="W25" i="25" s="1"/>
  <c r="R25" i="25"/>
  <c r="S24" i="25"/>
  <c r="T24" i="25" s="1"/>
  <c r="U24" i="25" s="1"/>
  <c r="R24" i="25"/>
  <c r="N24" i="25"/>
  <c r="Q24" i="25" s="1"/>
  <c r="M24" i="25"/>
  <c r="F24" i="25"/>
  <c r="I24" i="25" s="1"/>
  <c r="E24" i="25"/>
  <c r="C24" i="25"/>
  <c r="D24" i="25" s="1"/>
  <c r="B24" i="25"/>
  <c r="W23" i="25"/>
  <c r="V23" i="25"/>
  <c r="T23" i="25"/>
  <c r="U23" i="25" s="1"/>
  <c r="Q23" i="25"/>
  <c r="O23" i="25"/>
  <c r="P23" i="25" s="1"/>
  <c r="K23" i="25"/>
  <c r="J23" i="25"/>
  <c r="I23" i="25"/>
  <c r="G23" i="25"/>
  <c r="H23" i="25" s="1"/>
  <c r="D23" i="25"/>
  <c r="W22" i="25"/>
  <c r="V22" i="25"/>
  <c r="T22" i="25"/>
  <c r="U22" i="25" s="1"/>
  <c r="W21" i="25"/>
  <c r="V21" i="25"/>
  <c r="T21" i="25"/>
  <c r="U21" i="25" s="1"/>
  <c r="Q21" i="25"/>
  <c r="O21" i="25"/>
  <c r="P21" i="25" s="1"/>
  <c r="K21" i="25"/>
  <c r="J21" i="25"/>
  <c r="I21" i="25"/>
  <c r="G21" i="25"/>
  <c r="H21" i="25" s="1"/>
  <c r="D21" i="25"/>
  <c r="W20" i="25"/>
  <c r="V20" i="25"/>
  <c r="T20" i="25"/>
  <c r="U20" i="25" s="1"/>
  <c r="Q20" i="25"/>
  <c r="O20" i="25"/>
  <c r="P20" i="25" s="1"/>
  <c r="K20" i="25"/>
  <c r="J20" i="25"/>
  <c r="L20" i="25" s="1"/>
  <c r="I20" i="25"/>
  <c r="H20" i="25"/>
  <c r="G20" i="25"/>
  <c r="D20" i="25"/>
  <c r="W19" i="25"/>
  <c r="V19" i="25"/>
  <c r="T19" i="25"/>
  <c r="U19" i="25" s="1"/>
  <c r="Q19" i="25"/>
  <c r="O19" i="25"/>
  <c r="P19" i="25" s="1"/>
  <c r="K19" i="25"/>
  <c r="L19" i="25" s="1"/>
  <c r="J19" i="25"/>
  <c r="I19" i="25"/>
  <c r="G19" i="25"/>
  <c r="H19" i="25" s="1"/>
  <c r="D19" i="25"/>
  <c r="W18" i="25"/>
  <c r="V18" i="25"/>
  <c r="U18" i="25"/>
  <c r="Q18" i="25"/>
  <c r="O18" i="25"/>
  <c r="P18" i="25" s="1"/>
  <c r="K18" i="25"/>
  <c r="J18" i="25"/>
  <c r="I18" i="25"/>
  <c r="G18" i="25"/>
  <c r="H18" i="25" s="1"/>
  <c r="D18" i="25"/>
  <c r="W17" i="25"/>
  <c r="V17" i="25"/>
  <c r="T17" i="25"/>
  <c r="U17" i="25" s="1"/>
  <c r="Q17" i="25"/>
  <c r="O17" i="25"/>
  <c r="P17" i="25" s="1"/>
  <c r="K17" i="25"/>
  <c r="J17" i="25"/>
  <c r="I17" i="25"/>
  <c r="H17" i="25"/>
  <c r="G17" i="25"/>
  <c r="D17" i="25"/>
  <c r="W16" i="25"/>
  <c r="T16" i="25"/>
  <c r="W15" i="25"/>
  <c r="V15" i="25"/>
  <c r="T15" i="25"/>
  <c r="U15" i="25" s="1"/>
  <c r="Q15" i="25"/>
  <c r="O15" i="25"/>
  <c r="P15" i="25" s="1"/>
  <c r="K15" i="25"/>
  <c r="K14" i="25" s="1"/>
  <c r="J15" i="25"/>
  <c r="I15" i="25"/>
  <c r="G15" i="25"/>
  <c r="H15" i="25" s="1"/>
  <c r="D15" i="25"/>
  <c r="S14" i="25"/>
  <c r="R14" i="25"/>
  <c r="R13" i="25" s="1"/>
  <c r="N14" i="25"/>
  <c r="M14" i="25"/>
  <c r="F14" i="25"/>
  <c r="E14" i="25"/>
  <c r="C14" i="25"/>
  <c r="B14" i="25"/>
  <c r="B13" i="25" s="1"/>
  <c r="U13" i="25"/>
  <c r="P13" i="25"/>
  <c r="M13" i="25"/>
  <c r="H13" i="25"/>
  <c r="F13" i="25"/>
  <c r="E13" i="25"/>
  <c r="W12" i="25"/>
  <c r="W10" i="25"/>
  <c r="S9" i="25"/>
  <c r="W9" i="25" s="1"/>
  <c r="R9" i="25"/>
  <c r="R8" i="25"/>
  <c r="W6" i="25"/>
  <c r="V6" i="25"/>
  <c r="T6" i="25"/>
  <c r="U6" i="25" s="1"/>
  <c r="Q6" i="25"/>
  <c r="O6" i="25"/>
  <c r="P6" i="25" s="1"/>
  <c r="K6" i="25"/>
  <c r="J6" i="25"/>
  <c r="I6" i="25"/>
  <c r="G6" i="25"/>
  <c r="H6" i="25" s="1"/>
  <c r="D6" i="25"/>
  <c r="J14" i="25" l="1"/>
  <c r="L14" i="25" s="1"/>
  <c r="L23" i="25"/>
  <c r="L34" i="25"/>
  <c r="G38" i="25"/>
  <c r="H38" i="25" s="1"/>
  <c r="L6" i="26"/>
  <c r="W9" i="26"/>
  <c r="J13" i="26"/>
  <c r="L16" i="26"/>
  <c r="L19" i="26"/>
  <c r="D23" i="26"/>
  <c r="I23" i="26"/>
  <c r="Q23" i="26"/>
  <c r="T23" i="26"/>
  <c r="U23" i="26" s="1"/>
  <c r="W24" i="26"/>
  <c r="W26" i="26"/>
  <c r="L32" i="26"/>
  <c r="L23" i="27"/>
  <c r="R8" i="26"/>
  <c r="L14" i="26"/>
  <c r="S8" i="26"/>
  <c r="L33" i="26"/>
  <c r="L6" i="25"/>
  <c r="L15" i="25"/>
  <c r="L17" i="25"/>
  <c r="L21" i="25"/>
  <c r="J36" i="25"/>
  <c r="L17" i="26"/>
  <c r="J23" i="26"/>
  <c r="J35" i="26"/>
  <c r="L13" i="27"/>
  <c r="S8" i="25"/>
  <c r="W8" i="25" s="1"/>
  <c r="W37" i="25"/>
  <c r="O38" i="25"/>
  <c r="P38" i="25" s="1"/>
  <c r="J24" i="25"/>
  <c r="T25" i="25"/>
  <c r="U25" i="25" s="1"/>
  <c r="D30" i="25"/>
  <c r="V30" i="25"/>
  <c r="L32" i="25"/>
  <c r="W38" i="25"/>
  <c r="L18" i="25"/>
  <c r="V24" i="25"/>
  <c r="L31" i="25"/>
  <c r="I14" i="25"/>
  <c r="G14" i="25"/>
  <c r="H14" i="25" s="1"/>
  <c r="Q14" i="25"/>
  <c r="D14" i="25"/>
  <c r="O14" i="25"/>
  <c r="P14" i="25" s="1"/>
  <c r="G13" i="26"/>
  <c r="H13" i="26" s="1"/>
  <c r="Q13" i="26"/>
  <c r="V35" i="27"/>
  <c r="W8" i="27"/>
  <c r="T8" i="27"/>
  <c r="Q35" i="27"/>
  <c r="O35" i="27"/>
  <c r="P35" i="27" s="1"/>
  <c r="W35" i="27"/>
  <c r="I35" i="27"/>
  <c r="K35" i="27"/>
  <c r="L35" i="27" s="1"/>
  <c r="G35" i="27"/>
  <c r="H35" i="27" s="1"/>
  <c r="I13" i="26"/>
  <c r="V13" i="26"/>
  <c r="L18" i="26"/>
  <c r="L20" i="26"/>
  <c r="T26" i="26"/>
  <c r="D29" i="26"/>
  <c r="V29" i="26"/>
  <c r="L31" i="26"/>
  <c r="G37" i="26"/>
  <c r="H37" i="26" s="1"/>
  <c r="W37" i="26"/>
  <c r="D13" i="26"/>
  <c r="O13" i="26"/>
  <c r="P13" i="26" s="1"/>
  <c r="V23" i="26"/>
  <c r="T24" i="26"/>
  <c r="U24" i="26" s="1"/>
  <c r="L30" i="26"/>
  <c r="L13" i="26"/>
  <c r="Q35" i="26"/>
  <c r="O35" i="26"/>
  <c r="P35" i="26" s="1"/>
  <c r="I35" i="26"/>
  <c r="G35" i="26"/>
  <c r="H35" i="26" s="1"/>
  <c r="T35" i="26"/>
  <c r="U35" i="26" s="1"/>
  <c r="W35" i="26"/>
  <c r="V35" i="26"/>
  <c r="W13" i="26"/>
  <c r="I29" i="26"/>
  <c r="Q29" i="26"/>
  <c r="T36" i="26"/>
  <c r="T37" i="26"/>
  <c r="U37" i="26" s="1"/>
  <c r="T13" i="26"/>
  <c r="U13" i="26" s="1"/>
  <c r="G23" i="26"/>
  <c r="H23" i="26" s="1"/>
  <c r="K23" i="26"/>
  <c r="L23" i="26" s="1"/>
  <c r="O23" i="26"/>
  <c r="P23" i="26" s="1"/>
  <c r="V24" i="26"/>
  <c r="J29" i="26"/>
  <c r="L29" i="26" s="1"/>
  <c r="W29" i="26"/>
  <c r="C35" i="26"/>
  <c r="D35" i="26" s="1"/>
  <c r="G29" i="26"/>
  <c r="H29" i="26" s="1"/>
  <c r="O29" i="26"/>
  <c r="P29" i="26" s="1"/>
  <c r="V37" i="26"/>
  <c r="V14" i="25"/>
  <c r="T27" i="25"/>
  <c r="T8" i="25"/>
  <c r="Q36" i="25"/>
  <c r="O36" i="25"/>
  <c r="P36" i="25" s="1"/>
  <c r="I36" i="25"/>
  <c r="G36" i="25"/>
  <c r="H36" i="25" s="1"/>
  <c r="T36" i="25"/>
  <c r="U36" i="25" s="1"/>
  <c r="W36" i="25"/>
  <c r="V36" i="25"/>
  <c r="W14" i="25"/>
  <c r="I30" i="25"/>
  <c r="Q30" i="25"/>
  <c r="T37" i="25"/>
  <c r="T38" i="25"/>
  <c r="U38" i="25" s="1"/>
  <c r="S13" i="25"/>
  <c r="G24" i="25"/>
  <c r="H24" i="25" s="1"/>
  <c r="K24" i="25"/>
  <c r="O24" i="25"/>
  <c r="P24" i="25" s="1"/>
  <c r="V25" i="25"/>
  <c r="J30" i="25"/>
  <c r="L30" i="25" s="1"/>
  <c r="W30" i="25"/>
  <c r="C36" i="25"/>
  <c r="D36" i="25" s="1"/>
  <c r="C13" i="25"/>
  <c r="T14" i="25"/>
  <c r="U14" i="25" s="1"/>
  <c r="N13" i="25"/>
  <c r="G30" i="25"/>
  <c r="H30" i="25" s="1"/>
  <c r="O30" i="25"/>
  <c r="P30" i="25" s="1"/>
  <c r="V38" i="25"/>
  <c r="T30" i="24"/>
  <c r="T29" i="24"/>
  <c r="T27" i="24"/>
  <c r="T17" i="24"/>
  <c r="L24" i="25" l="1"/>
  <c r="W8" i="26"/>
  <c r="T8" i="26"/>
  <c r="K35" i="26"/>
  <c r="L35" i="26" s="1"/>
  <c r="K36" i="25"/>
  <c r="L36" i="25" s="1"/>
  <c r="T16" i="24"/>
  <c r="W16" i="24"/>
  <c r="R43" i="24"/>
  <c r="R42" i="24"/>
  <c r="W41" i="24"/>
  <c r="V41" i="24"/>
  <c r="T41" i="24"/>
  <c r="U41" i="24" s="1"/>
  <c r="Q41" i="24"/>
  <c r="O41" i="24"/>
  <c r="P41" i="24" s="1"/>
  <c r="G41" i="24"/>
  <c r="H41" i="24" s="1"/>
  <c r="W40" i="24"/>
  <c r="V40" i="24"/>
  <c r="T40" i="24"/>
  <c r="U40" i="24" s="1"/>
  <c r="Q40" i="24"/>
  <c r="O40" i="24"/>
  <c r="P40" i="24" s="1"/>
  <c r="G40" i="24"/>
  <c r="H40" i="24" s="1"/>
  <c r="S39" i="24"/>
  <c r="R39" i="24"/>
  <c r="M39" i="24"/>
  <c r="O39" i="24" s="1"/>
  <c r="P39" i="24" s="1"/>
  <c r="F39" i="24"/>
  <c r="E39" i="24"/>
  <c r="S38" i="24"/>
  <c r="R38" i="24"/>
  <c r="X36" i="24"/>
  <c r="W36" i="24"/>
  <c r="V36" i="24"/>
  <c r="W35" i="24"/>
  <c r="V35" i="24"/>
  <c r="U35" i="24"/>
  <c r="Q35" i="24"/>
  <c r="O35" i="24"/>
  <c r="P35" i="24" s="1"/>
  <c r="K35" i="24"/>
  <c r="J35" i="24"/>
  <c r="I35" i="24"/>
  <c r="G35" i="24"/>
  <c r="H35" i="24" s="1"/>
  <c r="D35" i="24"/>
  <c r="X34" i="24"/>
  <c r="W34" i="24"/>
  <c r="V34" i="24"/>
  <c r="U34" i="24"/>
  <c r="Q34" i="24"/>
  <c r="O34" i="24"/>
  <c r="P34" i="24" s="1"/>
  <c r="K34" i="24"/>
  <c r="J34" i="24"/>
  <c r="I34" i="24"/>
  <c r="G34" i="24"/>
  <c r="H34" i="24" s="1"/>
  <c r="D34" i="24"/>
  <c r="X33" i="24"/>
  <c r="W33" i="24"/>
  <c r="V33" i="24"/>
  <c r="U33" i="24"/>
  <c r="Q33" i="24"/>
  <c r="O33" i="24"/>
  <c r="P33" i="24" s="1"/>
  <c r="K33" i="24"/>
  <c r="J33" i="24"/>
  <c r="I33" i="24"/>
  <c r="G33" i="24"/>
  <c r="H33" i="24" s="1"/>
  <c r="D33" i="24"/>
  <c r="W32" i="24"/>
  <c r="V32" i="24"/>
  <c r="U32" i="24"/>
  <c r="Q32" i="24"/>
  <c r="O32" i="24"/>
  <c r="P32" i="24" s="1"/>
  <c r="K32" i="24"/>
  <c r="J32" i="24"/>
  <c r="I32" i="24"/>
  <c r="G32" i="24"/>
  <c r="H32" i="24" s="1"/>
  <c r="D32" i="24"/>
  <c r="U31" i="24"/>
  <c r="S31" i="24"/>
  <c r="S37" i="24" s="1"/>
  <c r="R31" i="24"/>
  <c r="N31" i="24"/>
  <c r="M31" i="24"/>
  <c r="M37" i="24" s="1"/>
  <c r="F31" i="24"/>
  <c r="E31" i="24"/>
  <c r="E37" i="24" s="1"/>
  <c r="C31" i="24"/>
  <c r="C37" i="24" s="1"/>
  <c r="B31" i="24"/>
  <c r="W30" i="24"/>
  <c r="W29" i="24"/>
  <c r="S28" i="24"/>
  <c r="R28" i="24"/>
  <c r="W27" i="24"/>
  <c r="S26" i="24"/>
  <c r="R26" i="24"/>
  <c r="S25" i="24"/>
  <c r="N25" i="24"/>
  <c r="M25" i="24"/>
  <c r="F25" i="24"/>
  <c r="E25" i="24"/>
  <c r="C25" i="24"/>
  <c r="B25" i="24"/>
  <c r="Q24" i="24"/>
  <c r="O24" i="24"/>
  <c r="P24" i="24" s="1"/>
  <c r="K24" i="24"/>
  <c r="J24" i="24"/>
  <c r="I24" i="24"/>
  <c r="G24" i="24"/>
  <c r="H24" i="24" s="1"/>
  <c r="D24" i="24"/>
  <c r="Q22" i="24"/>
  <c r="O22" i="24"/>
  <c r="P22" i="24" s="1"/>
  <c r="K22" i="24"/>
  <c r="J22" i="24"/>
  <c r="I22" i="24"/>
  <c r="G22" i="24"/>
  <c r="H22" i="24" s="1"/>
  <c r="D22" i="24"/>
  <c r="Q21" i="24"/>
  <c r="O21" i="24"/>
  <c r="P21" i="24" s="1"/>
  <c r="K21" i="24"/>
  <c r="J21" i="24"/>
  <c r="I21" i="24"/>
  <c r="G21" i="24"/>
  <c r="H21" i="24" s="1"/>
  <c r="D21" i="24"/>
  <c r="Q20" i="24"/>
  <c r="O20" i="24"/>
  <c r="P20" i="24" s="1"/>
  <c r="K20" i="24"/>
  <c r="J20" i="24"/>
  <c r="I20" i="24"/>
  <c r="G20" i="24"/>
  <c r="H20" i="24" s="1"/>
  <c r="D20" i="24"/>
  <c r="Q19" i="24"/>
  <c r="O19" i="24"/>
  <c r="P19" i="24" s="1"/>
  <c r="K19" i="24"/>
  <c r="J19" i="24"/>
  <c r="I19" i="24"/>
  <c r="G19" i="24"/>
  <c r="H19" i="24" s="1"/>
  <c r="D19" i="24"/>
  <c r="Q18" i="24"/>
  <c r="O18" i="24"/>
  <c r="P18" i="24" s="1"/>
  <c r="K18" i="24"/>
  <c r="J18" i="24"/>
  <c r="I18" i="24"/>
  <c r="G18" i="24"/>
  <c r="H18" i="24" s="1"/>
  <c r="D18" i="24"/>
  <c r="W17" i="24"/>
  <c r="V16" i="24"/>
  <c r="U16" i="24"/>
  <c r="Q16" i="24"/>
  <c r="O16" i="24"/>
  <c r="P16" i="24" s="1"/>
  <c r="K16" i="24"/>
  <c r="J16" i="24"/>
  <c r="I16" i="24"/>
  <c r="G16" i="24"/>
  <c r="H16" i="24" s="1"/>
  <c r="D16" i="24"/>
  <c r="S15" i="24"/>
  <c r="S14" i="24" s="1"/>
  <c r="N15" i="24"/>
  <c r="M15" i="24"/>
  <c r="M14" i="24" s="1"/>
  <c r="F15" i="24"/>
  <c r="F14" i="24" s="1"/>
  <c r="E15" i="24"/>
  <c r="E14" i="24" s="1"/>
  <c r="C15" i="24"/>
  <c r="C14" i="24" s="1"/>
  <c r="B15" i="24"/>
  <c r="B14" i="24" s="1"/>
  <c r="U14" i="24"/>
  <c r="P14" i="24"/>
  <c r="H14" i="24"/>
  <c r="W13" i="24"/>
  <c r="V13" i="24"/>
  <c r="U13" i="24"/>
  <c r="Q13" i="24"/>
  <c r="O13" i="24"/>
  <c r="P13" i="24" s="1"/>
  <c r="K13" i="24"/>
  <c r="J13" i="24"/>
  <c r="I13" i="24"/>
  <c r="G13" i="24"/>
  <c r="H13" i="24" s="1"/>
  <c r="D13" i="24"/>
  <c r="W12" i="24"/>
  <c r="W10" i="24"/>
  <c r="S9" i="24"/>
  <c r="R9" i="24"/>
  <c r="W6" i="24"/>
  <c r="V6" i="24"/>
  <c r="T6" i="24"/>
  <c r="U6" i="24" s="1"/>
  <c r="Q6" i="24"/>
  <c r="O6" i="24"/>
  <c r="P6" i="24" s="1"/>
  <c r="K6" i="24"/>
  <c r="J6" i="24"/>
  <c r="I6" i="24"/>
  <c r="G6" i="24"/>
  <c r="H6" i="24" s="1"/>
  <c r="D6" i="24"/>
  <c r="L18" i="24" l="1"/>
  <c r="L32" i="24"/>
  <c r="L35" i="24"/>
  <c r="L34" i="24"/>
  <c r="L19" i="24"/>
  <c r="L24" i="24"/>
  <c r="D25" i="24"/>
  <c r="O25" i="24"/>
  <c r="P25" i="24" s="1"/>
  <c r="I31" i="24"/>
  <c r="L13" i="24"/>
  <c r="D31" i="24"/>
  <c r="L16" i="24"/>
  <c r="W9" i="24"/>
  <c r="G39" i="24"/>
  <c r="H39" i="24" s="1"/>
  <c r="L6" i="24"/>
  <c r="L22" i="24"/>
  <c r="L21" i="24"/>
  <c r="G25" i="24"/>
  <c r="H25" i="24" s="1"/>
  <c r="Q31" i="24"/>
  <c r="D15" i="24"/>
  <c r="K15" i="24"/>
  <c r="Q25" i="24"/>
  <c r="L33" i="24"/>
  <c r="V39" i="24"/>
  <c r="W39" i="24"/>
  <c r="W38" i="24"/>
  <c r="X31" i="24"/>
  <c r="V31" i="24"/>
  <c r="W28" i="24"/>
  <c r="W26" i="24"/>
  <c r="T26" i="24"/>
  <c r="U26" i="24" s="1"/>
  <c r="O15" i="24"/>
  <c r="P15" i="24" s="1"/>
  <c r="G15" i="24"/>
  <c r="H15" i="24" s="1"/>
  <c r="J25" i="24"/>
  <c r="R25" i="24"/>
  <c r="V25" i="24" s="1"/>
  <c r="K25" i="24"/>
  <c r="V26" i="24"/>
  <c r="J31" i="24"/>
  <c r="W31" i="24"/>
  <c r="B37" i="24"/>
  <c r="D37" i="24" s="1"/>
  <c r="F37" i="24"/>
  <c r="N37" i="24"/>
  <c r="R37" i="24"/>
  <c r="T37" i="24" s="1"/>
  <c r="U37" i="24" s="1"/>
  <c r="T38" i="24"/>
  <c r="T39" i="24"/>
  <c r="U39" i="24" s="1"/>
  <c r="R8" i="24"/>
  <c r="N14" i="24"/>
  <c r="I15" i="24"/>
  <c r="Q15" i="24"/>
  <c r="L20" i="24"/>
  <c r="G31" i="24"/>
  <c r="H31" i="24" s="1"/>
  <c r="K31" i="24"/>
  <c r="O31" i="24"/>
  <c r="P31" i="24" s="1"/>
  <c r="Q39" i="24"/>
  <c r="J15" i="24"/>
  <c r="L15" i="24" s="1"/>
  <c r="S8" i="24"/>
  <c r="I25" i="24"/>
  <c r="T28" i="24"/>
  <c r="T12" i="23"/>
  <c r="L31" i="24" l="1"/>
  <c r="L25" i="24"/>
  <c r="V37" i="24"/>
  <c r="T25" i="24"/>
  <c r="U25" i="24" s="1"/>
  <c r="I37" i="24"/>
  <c r="K37" i="24"/>
  <c r="G37" i="24"/>
  <c r="H37" i="24" s="1"/>
  <c r="J37" i="24"/>
  <c r="W37" i="24"/>
  <c r="T8" i="24"/>
  <c r="W8" i="24"/>
  <c r="Q37" i="24"/>
  <c r="O37" i="24"/>
  <c r="P37" i="24" s="1"/>
  <c r="R43" i="23"/>
  <c r="R42" i="23"/>
  <c r="W41" i="23"/>
  <c r="V41" i="23"/>
  <c r="T41" i="23"/>
  <c r="U41" i="23" s="1"/>
  <c r="Q41" i="23"/>
  <c r="O41" i="23"/>
  <c r="P41" i="23" s="1"/>
  <c r="G41" i="23"/>
  <c r="H41" i="23" s="1"/>
  <c r="W40" i="23"/>
  <c r="V40" i="23"/>
  <c r="T40" i="23"/>
  <c r="U40" i="23" s="1"/>
  <c r="Q40" i="23"/>
  <c r="O40" i="23"/>
  <c r="P40" i="23" s="1"/>
  <c r="G40" i="23"/>
  <c r="H40" i="23" s="1"/>
  <c r="S39" i="23"/>
  <c r="W39" i="23" s="1"/>
  <c r="R39" i="23"/>
  <c r="M39" i="23"/>
  <c r="O39" i="23" s="1"/>
  <c r="P39" i="23" s="1"/>
  <c r="F39" i="23"/>
  <c r="E39" i="23"/>
  <c r="G39" i="23" s="1"/>
  <c r="H39" i="23" s="1"/>
  <c r="S38" i="23"/>
  <c r="R38" i="23"/>
  <c r="X36" i="23"/>
  <c r="W36" i="23"/>
  <c r="V36" i="23"/>
  <c r="T36" i="23"/>
  <c r="W35" i="23"/>
  <c r="V35" i="23"/>
  <c r="U35" i="23"/>
  <c r="Q35" i="23"/>
  <c r="O35" i="23"/>
  <c r="P35" i="23" s="1"/>
  <c r="K35" i="23"/>
  <c r="J35" i="23"/>
  <c r="L35" i="23" s="1"/>
  <c r="I35" i="23"/>
  <c r="H35" i="23"/>
  <c r="G35" i="23"/>
  <c r="D35" i="23"/>
  <c r="X34" i="23"/>
  <c r="W34" i="23"/>
  <c r="V34" i="23"/>
  <c r="T34" i="23"/>
  <c r="U34" i="23" s="1"/>
  <c r="Q34" i="23"/>
  <c r="O34" i="23"/>
  <c r="P34" i="23" s="1"/>
  <c r="K34" i="23"/>
  <c r="J34" i="23"/>
  <c r="I34" i="23"/>
  <c r="G34" i="23"/>
  <c r="H34" i="23" s="1"/>
  <c r="D34" i="23"/>
  <c r="X33" i="23"/>
  <c r="W33" i="23"/>
  <c r="V33" i="23"/>
  <c r="T33" i="23"/>
  <c r="U33" i="23" s="1"/>
  <c r="Q33" i="23"/>
  <c r="O33" i="23"/>
  <c r="P33" i="23" s="1"/>
  <c r="K33" i="23"/>
  <c r="J33" i="23"/>
  <c r="I33" i="23"/>
  <c r="G33" i="23"/>
  <c r="H33" i="23" s="1"/>
  <c r="D33" i="23"/>
  <c r="W31" i="23"/>
  <c r="V31" i="23"/>
  <c r="U31" i="23"/>
  <c r="Q31" i="23"/>
  <c r="O31" i="23"/>
  <c r="P31" i="23" s="1"/>
  <c r="K31" i="23"/>
  <c r="L31" i="23" s="1"/>
  <c r="J31" i="23"/>
  <c r="I31" i="23"/>
  <c r="G31" i="23"/>
  <c r="H31" i="23" s="1"/>
  <c r="D31" i="23"/>
  <c r="X30" i="23"/>
  <c r="S30" i="23"/>
  <c r="R30" i="23"/>
  <c r="R37" i="23" s="1"/>
  <c r="N30" i="23"/>
  <c r="N37" i="23" s="1"/>
  <c r="M30" i="23"/>
  <c r="M37" i="23" s="1"/>
  <c r="F30" i="23"/>
  <c r="F37" i="23" s="1"/>
  <c r="E30" i="23"/>
  <c r="E37" i="23" s="1"/>
  <c r="C30" i="23"/>
  <c r="B30" i="23"/>
  <c r="B37" i="23" s="1"/>
  <c r="W29" i="23"/>
  <c r="T29" i="23"/>
  <c r="W28" i="23"/>
  <c r="T28" i="23"/>
  <c r="S27" i="23"/>
  <c r="R27" i="23"/>
  <c r="W26" i="23"/>
  <c r="T26" i="23"/>
  <c r="S25" i="23"/>
  <c r="R25" i="23"/>
  <c r="S24" i="23"/>
  <c r="R24" i="23"/>
  <c r="N24" i="23"/>
  <c r="M24" i="23"/>
  <c r="F24" i="23"/>
  <c r="E24" i="23"/>
  <c r="C24" i="23"/>
  <c r="B24" i="23"/>
  <c r="J24" i="23" s="1"/>
  <c r="W23" i="23"/>
  <c r="V23" i="23"/>
  <c r="T23" i="23"/>
  <c r="U23" i="23" s="1"/>
  <c r="Q23" i="23"/>
  <c r="O23" i="23"/>
  <c r="P23" i="23" s="1"/>
  <c r="K23" i="23"/>
  <c r="J23" i="23"/>
  <c r="I23" i="23"/>
  <c r="G23" i="23"/>
  <c r="H23" i="23" s="1"/>
  <c r="D23" i="23"/>
  <c r="W22" i="23"/>
  <c r="V22" i="23"/>
  <c r="T22" i="23"/>
  <c r="U22" i="23" s="1"/>
  <c r="W21" i="23"/>
  <c r="V21" i="23"/>
  <c r="T21" i="23"/>
  <c r="U21" i="23" s="1"/>
  <c r="Q21" i="23"/>
  <c r="P21" i="23"/>
  <c r="O21" i="23"/>
  <c r="K21" i="23"/>
  <c r="L21" i="23" s="1"/>
  <c r="J21" i="23"/>
  <c r="I21" i="23"/>
  <c r="G21" i="23"/>
  <c r="H21" i="23" s="1"/>
  <c r="D21" i="23"/>
  <c r="W20" i="23"/>
  <c r="V20" i="23"/>
  <c r="T20" i="23"/>
  <c r="U20" i="23" s="1"/>
  <c r="Q20" i="23"/>
  <c r="O20" i="23"/>
  <c r="P20" i="23" s="1"/>
  <c r="K20" i="23"/>
  <c r="J20" i="23"/>
  <c r="I20" i="23"/>
  <c r="G20" i="23"/>
  <c r="H20" i="23" s="1"/>
  <c r="D20" i="23"/>
  <c r="W19" i="23"/>
  <c r="V19" i="23"/>
  <c r="T19" i="23"/>
  <c r="U19" i="23" s="1"/>
  <c r="Q19" i="23"/>
  <c r="O19" i="23"/>
  <c r="P19" i="23" s="1"/>
  <c r="K19" i="23"/>
  <c r="J19" i="23"/>
  <c r="L19" i="23" s="1"/>
  <c r="I19" i="23"/>
  <c r="H19" i="23"/>
  <c r="G19" i="23"/>
  <c r="D19" i="23"/>
  <c r="W18" i="23"/>
  <c r="V18" i="23"/>
  <c r="T18" i="23"/>
  <c r="U18" i="23" s="1"/>
  <c r="Q18" i="23"/>
  <c r="O18" i="23"/>
  <c r="P18" i="23" s="1"/>
  <c r="K18" i="23"/>
  <c r="J18" i="23"/>
  <c r="I18" i="23"/>
  <c r="G18" i="23"/>
  <c r="H18" i="23" s="1"/>
  <c r="D18" i="23"/>
  <c r="W17" i="23"/>
  <c r="V17" i="23"/>
  <c r="T17" i="23"/>
  <c r="U17" i="23" s="1"/>
  <c r="Q17" i="23"/>
  <c r="O17" i="23"/>
  <c r="P17" i="23" s="1"/>
  <c r="K17" i="23"/>
  <c r="L17" i="23" s="1"/>
  <c r="J17" i="23"/>
  <c r="I17" i="23"/>
  <c r="G17" i="23"/>
  <c r="H17" i="23" s="1"/>
  <c r="D17" i="23"/>
  <c r="W16" i="23"/>
  <c r="T16" i="23"/>
  <c r="W15" i="23"/>
  <c r="V15" i="23"/>
  <c r="T15" i="23"/>
  <c r="U15" i="23" s="1"/>
  <c r="Q15" i="23"/>
  <c r="O15" i="23"/>
  <c r="P15" i="23" s="1"/>
  <c r="K15" i="23"/>
  <c r="K14" i="23" s="1"/>
  <c r="J15" i="23"/>
  <c r="I15" i="23"/>
  <c r="G15" i="23"/>
  <c r="H15" i="23" s="1"/>
  <c r="D15" i="23"/>
  <c r="S14" i="23"/>
  <c r="R14" i="23"/>
  <c r="N14" i="23"/>
  <c r="O14" i="23" s="1"/>
  <c r="P14" i="23" s="1"/>
  <c r="M14" i="23"/>
  <c r="J14" i="23"/>
  <c r="F14" i="23"/>
  <c r="E14" i="23"/>
  <c r="E13" i="23" s="1"/>
  <c r="C14" i="23"/>
  <c r="B14" i="23"/>
  <c r="D14" i="23" s="1"/>
  <c r="U13" i="23"/>
  <c r="P13" i="23"/>
  <c r="M13" i="23"/>
  <c r="H13" i="23"/>
  <c r="C13" i="23"/>
  <c r="W12" i="23"/>
  <c r="V12" i="23"/>
  <c r="U12" i="23"/>
  <c r="Q12" i="23"/>
  <c r="O12" i="23"/>
  <c r="P12" i="23" s="1"/>
  <c r="K12" i="23"/>
  <c r="J12" i="23"/>
  <c r="I12" i="23"/>
  <c r="G12" i="23"/>
  <c r="H12" i="23" s="1"/>
  <c r="D12" i="23"/>
  <c r="W11" i="23"/>
  <c r="W9" i="23"/>
  <c r="S8" i="23"/>
  <c r="R8" i="23"/>
  <c r="W6" i="23"/>
  <c r="V6" i="23"/>
  <c r="T6" i="23"/>
  <c r="U6" i="23" s="1"/>
  <c r="Q6" i="23"/>
  <c r="O6" i="23"/>
  <c r="P6" i="23" s="1"/>
  <c r="K6" i="23"/>
  <c r="J6" i="23"/>
  <c r="I6" i="23"/>
  <c r="G6" i="23"/>
  <c r="H6" i="23" s="1"/>
  <c r="D6" i="23"/>
  <c r="J37" i="23" l="1"/>
  <c r="G14" i="23"/>
  <c r="H14" i="23" s="1"/>
  <c r="T14" i="23"/>
  <c r="U14" i="23" s="1"/>
  <c r="L15" i="23"/>
  <c r="D24" i="23"/>
  <c r="T24" i="23"/>
  <c r="U24" i="23" s="1"/>
  <c r="D30" i="23"/>
  <c r="L34" i="23"/>
  <c r="W38" i="23"/>
  <c r="L20" i="23"/>
  <c r="L23" i="23"/>
  <c r="T39" i="23"/>
  <c r="U39" i="23" s="1"/>
  <c r="L14" i="23"/>
  <c r="W14" i="23"/>
  <c r="Q24" i="23"/>
  <c r="O30" i="23"/>
  <c r="P30" i="23" s="1"/>
  <c r="L6" i="23"/>
  <c r="W8" i="23"/>
  <c r="F13" i="23"/>
  <c r="S13" i="23"/>
  <c r="L18" i="23"/>
  <c r="G30" i="23"/>
  <c r="H30" i="23" s="1"/>
  <c r="L33" i="23"/>
  <c r="L37" i="24"/>
  <c r="T30" i="23"/>
  <c r="U30" i="23" s="1"/>
  <c r="V24" i="23"/>
  <c r="L12" i="23"/>
  <c r="I24" i="23"/>
  <c r="W27" i="23"/>
  <c r="T25" i="23"/>
  <c r="U25" i="23" s="1"/>
  <c r="Q37" i="23"/>
  <c r="O37" i="23"/>
  <c r="P37" i="23" s="1"/>
  <c r="I37" i="23"/>
  <c r="G37" i="23"/>
  <c r="H37" i="23" s="1"/>
  <c r="N13" i="23"/>
  <c r="I14" i="23"/>
  <c r="Q14" i="23"/>
  <c r="G24" i="23"/>
  <c r="H24" i="23" s="1"/>
  <c r="K24" i="23"/>
  <c r="L24" i="23" s="1"/>
  <c r="O24" i="23"/>
  <c r="P24" i="23" s="1"/>
  <c r="V25" i="23"/>
  <c r="J30" i="23"/>
  <c r="V30" i="23"/>
  <c r="T38" i="23"/>
  <c r="V14" i="23"/>
  <c r="W25" i="23"/>
  <c r="K30" i="23"/>
  <c r="L30" i="23" s="1"/>
  <c r="W30" i="23"/>
  <c r="C37" i="23"/>
  <c r="D37" i="23" s="1"/>
  <c r="S37" i="23"/>
  <c r="Q39" i="23"/>
  <c r="B13" i="23"/>
  <c r="R13" i="23"/>
  <c r="T27" i="23"/>
  <c r="V39" i="23"/>
  <c r="I30" i="23"/>
  <c r="Q30" i="23"/>
  <c r="T41" i="22"/>
  <c r="T40" i="22"/>
  <c r="T33" i="22"/>
  <c r="T30" i="22"/>
  <c r="T29" i="22"/>
  <c r="T27" i="22"/>
  <c r="T24" i="22"/>
  <c r="T23" i="22"/>
  <c r="T22" i="22"/>
  <c r="T21" i="22"/>
  <c r="T20" i="22"/>
  <c r="T18" i="22"/>
  <c r="T17" i="22"/>
  <c r="T16" i="22"/>
  <c r="W13" i="22"/>
  <c r="W12" i="22"/>
  <c r="W10" i="22"/>
  <c r="W6" i="22"/>
  <c r="W41" i="22"/>
  <c r="W40" i="22"/>
  <c r="W36" i="22"/>
  <c r="W35" i="22"/>
  <c r="W34" i="22"/>
  <c r="W33" i="22"/>
  <c r="W32" i="22"/>
  <c r="W30" i="22"/>
  <c r="W29" i="22"/>
  <c r="W27" i="22"/>
  <c r="W24" i="22"/>
  <c r="W23" i="22"/>
  <c r="W22" i="22"/>
  <c r="W21" i="22"/>
  <c r="W20" i="22"/>
  <c r="W19" i="22"/>
  <c r="W18" i="22"/>
  <c r="W17" i="22"/>
  <c r="W16" i="22"/>
  <c r="S15" i="22"/>
  <c r="V36" i="22"/>
  <c r="K37" i="23" l="1"/>
  <c r="L37" i="23" s="1"/>
  <c r="T37" i="23"/>
  <c r="U37" i="23" s="1"/>
  <c r="W37" i="23"/>
  <c r="V37" i="23"/>
  <c r="R43" i="22"/>
  <c r="R42" i="22"/>
  <c r="U41" i="22"/>
  <c r="Q41" i="22"/>
  <c r="O41" i="22"/>
  <c r="P41" i="22" s="1"/>
  <c r="G41" i="22"/>
  <c r="H41" i="22" s="1"/>
  <c r="U40" i="22"/>
  <c r="V40" i="22"/>
  <c r="Q40" i="22"/>
  <c r="O40" i="22"/>
  <c r="P40" i="22" s="1"/>
  <c r="G40" i="22"/>
  <c r="H40" i="22" s="1"/>
  <c r="S39" i="22"/>
  <c r="M39" i="22"/>
  <c r="Q39" i="22" s="1"/>
  <c r="F39" i="22"/>
  <c r="E39" i="22"/>
  <c r="S38" i="22"/>
  <c r="X36" i="22"/>
  <c r="V35" i="22"/>
  <c r="U35" i="22"/>
  <c r="Q35" i="22"/>
  <c r="O35" i="22"/>
  <c r="P35" i="22" s="1"/>
  <c r="K35" i="22"/>
  <c r="J35" i="22"/>
  <c r="I35" i="22"/>
  <c r="G35" i="22"/>
  <c r="H35" i="22" s="1"/>
  <c r="D35" i="22"/>
  <c r="X34" i="22"/>
  <c r="U34" i="22"/>
  <c r="V34" i="22"/>
  <c r="Q34" i="22"/>
  <c r="O34" i="22"/>
  <c r="P34" i="22" s="1"/>
  <c r="K34" i="22"/>
  <c r="J34" i="22"/>
  <c r="I34" i="22"/>
  <c r="G34" i="22"/>
  <c r="H34" i="22" s="1"/>
  <c r="D34" i="22"/>
  <c r="X33" i="22"/>
  <c r="V33" i="22"/>
  <c r="U33" i="22"/>
  <c r="Q33" i="22"/>
  <c r="O33" i="22"/>
  <c r="P33" i="22" s="1"/>
  <c r="K33" i="22"/>
  <c r="J33" i="22"/>
  <c r="I33" i="22"/>
  <c r="G33" i="22"/>
  <c r="H33" i="22" s="1"/>
  <c r="D33" i="22"/>
  <c r="U32" i="22"/>
  <c r="V32" i="22"/>
  <c r="Q32" i="22"/>
  <c r="O32" i="22"/>
  <c r="P32" i="22" s="1"/>
  <c r="K32" i="22"/>
  <c r="J32" i="22"/>
  <c r="I32" i="22"/>
  <c r="G32" i="22"/>
  <c r="H32" i="22" s="1"/>
  <c r="D32" i="22"/>
  <c r="S31" i="22"/>
  <c r="R31" i="22"/>
  <c r="R37" i="22" s="1"/>
  <c r="N31" i="22"/>
  <c r="N37" i="22" s="1"/>
  <c r="M31" i="22"/>
  <c r="M37" i="22" s="1"/>
  <c r="F31" i="22"/>
  <c r="F37" i="22" s="1"/>
  <c r="E31" i="22"/>
  <c r="E37" i="22" s="1"/>
  <c r="C31" i="22"/>
  <c r="C37" i="22" s="1"/>
  <c r="B31" i="22"/>
  <c r="B37" i="22" s="1"/>
  <c r="R28" i="22"/>
  <c r="S28" i="22"/>
  <c r="R26" i="22"/>
  <c r="S26" i="22"/>
  <c r="S25" i="22"/>
  <c r="N25" i="22"/>
  <c r="M25" i="22"/>
  <c r="F25" i="22"/>
  <c r="E25" i="22"/>
  <c r="C25" i="22"/>
  <c r="B25" i="22"/>
  <c r="U24" i="22"/>
  <c r="V24" i="22"/>
  <c r="Q24" i="22"/>
  <c r="O24" i="22"/>
  <c r="P24" i="22" s="1"/>
  <c r="K24" i="22"/>
  <c r="J24" i="22"/>
  <c r="I24" i="22"/>
  <c r="G24" i="22"/>
  <c r="H24" i="22" s="1"/>
  <c r="D24" i="22"/>
  <c r="U23" i="22"/>
  <c r="V23" i="22"/>
  <c r="U22" i="22"/>
  <c r="V22" i="22"/>
  <c r="Q22" i="22"/>
  <c r="O22" i="22"/>
  <c r="P22" i="22" s="1"/>
  <c r="K22" i="22"/>
  <c r="J22" i="22"/>
  <c r="I22" i="22"/>
  <c r="G22" i="22"/>
  <c r="H22" i="22" s="1"/>
  <c r="D22" i="22"/>
  <c r="U21" i="22"/>
  <c r="V21" i="22"/>
  <c r="Q21" i="22"/>
  <c r="O21" i="22"/>
  <c r="P21" i="22" s="1"/>
  <c r="K21" i="22"/>
  <c r="J21" i="22"/>
  <c r="I21" i="22"/>
  <c r="G21" i="22"/>
  <c r="H21" i="22" s="1"/>
  <c r="D21" i="22"/>
  <c r="U20" i="22"/>
  <c r="V20" i="22"/>
  <c r="Q20" i="22"/>
  <c r="O20" i="22"/>
  <c r="P20" i="22" s="1"/>
  <c r="K20" i="22"/>
  <c r="J20" i="22"/>
  <c r="I20" i="22"/>
  <c r="G20" i="22"/>
  <c r="H20" i="22" s="1"/>
  <c r="D20" i="22"/>
  <c r="U19" i="22"/>
  <c r="V19" i="22"/>
  <c r="Q19" i="22"/>
  <c r="O19" i="22"/>
  <c r="P19" i="22" s="1"/>
  <c r="K19" i="22"/>
  <c r="J19" i="22"/>
  <c r="I19" i="22"/>
  <c r="G19" i="22"/>
  <c r="H19" i="22" s="1"/>
  <c r="D19" i="22"/>
  <c r="U18" i="22"/>
  <c r="V18" i="22"/>
  <c r="Q18" i="22"/>
  <c r="O18" i="22"/>
  <c r="P18" i="22" s="1"/>
  <c r="K18" i="22"/>
  <c r="J18" i="22"/>
  <c r="I18" i="22"/>
  <c r="G18" i="22"/>
  <c r="H18" i="22" s="1"/>
  <c r="D18" i="22"/>
  <c r="U16" i="22"/>
  <c r="V16" i="22"/>
  <c r="Q16" i="22"/>
  <c r="O16" i="22"/>
  <c r="P16" i="22" s="1"/>
  <c r="K16" i="22"/>
  <c r="J16" i="22"/>
  <c r="I16" i="22"/>
  <c r="G16" i="22"/>
  <c r="H16" i="22" s="1"/>
  <c r="D16" i="22"/>
  <c r="N15" i="22"/>
  <c r="N14" i="22" s="1"/>
  <c r="M15" i="22"/>
  <c r="F15" i="22"/>
  <c r="E15" i="22"/>
  <c r="C15" i="22"/>
  <c r="B15" i="22"/>
  <c r="B14" i="22" s="1"/>
  <c r="U14" i="22"/>
  <c r="S14" i="22"/>
  <c r="P14" i="22"/>
  <c r="H14" i="22"/>
  <c r="F14" i="22"/>
  <c r="U13" i="22"/>
  <c r="Q13" i="22"/>
  <c r="O13" i="22"/>
  <c r="P13" i="22" s="1"/>
  <c r="K13" i="22"/>
  <c r="J13" i="22"/>
  <c r="I13" i="22"/>
  <c r="G13" i="22"/>
  <c r="H13" i="22" s="1"/>
  <c r="D13" i="22"/>
  <c r="R9" i="22"/>
  <c r="R8" i="22" s="1"/>
  <c r="S9" i="22"/>
  <c r="V6" i="22"/>
  <c r="T6" i="22"/>
  <c r="U6" i="22" s="1"/>
  <c r="Q6" i="22"/>
  <c r="O6" i="22"/>
  <c r="P6" i="22" s="1"/>
  <c r="K6" i="22"/>
  <c r="J6" i="22"/>
  <c r="I6" i="22"/>
  <c r="G6" i="22"/>
  <c r="H6" i="22" s="1"/>
  <c r="D6" i="22"/>
  <c r="S8" i="22" l="1"/>
  <c r="T8" i="22" s="1"/>
  <c r="L34" i="22"/>
  <c r="W8" i="22"/>
  <c r="L21" i="22"/>
  <c r="W9" i="22"/>
  <c r="L20" i="22"/>
  <c r="L19" i="22"/>
  <c r="J37" i="22"/>
  <c r="G15" i="22"/>
  <c r="H15" i="22" s="1"/>
  <c r="L16" i="22"/>
  <c r="L22" i="22"/>
  <c r="L24" i="22"/>
  <c r="L35" i="22"/>
  <c r="D15" i="22"/>
  <c r="L13" i="22"/>
  <c r="L32" i="22"/>
  <c r="L6" i="22"/>
  <c r="O25" i="22"/>
  <c r="P25" i="22" s="1"/>
  <c r="W28" i="22"/>
  <c r="X31" i="22"/>
  <c r="O39" i="22"/>
  <c r="P39" i="22" s="1"/>
  <c r="K15" i="22"/>
  <c r="S37" i="22"/>
  <c r="W37" i="22" s="1"/>
  <c r="W31" i="22"/>
  <c r="C14" i="22"/>
  <c r="K25" i="22"/>
  <c r="W26" i="22"/>
  <c r="L33" i="22"/>
  <c r="G39" i="22"/>
  <c r="H39" i="22" s="1"/>
  <c r="T26" i="22"/>
  <c r="U26" i="22" s="1"/>
  <c r="D25" i="22"/>
  <c r="O15" i="22"/>
  <c r="P15" i="22" s="1"/>
  <c r="J15" i="22"/>
  <c r="T28" i="22"/>
  <c r="V26" i="22"/>
  <c r="I37" i="22"/>
  <c r="K37" i="22"/>
  <c r="G37" i="22"/>
  <c r="H37" i="22" s="1"/>
  <c r="D37" i="22"/>
  <c r="Q37" i="22"/>
  <c r="O37" i="22"/>
  <c r="P37" i="22" s="1"/>
  <c r="Q15" i="22"/>
  <c r="M14" i="22"/>
  <c r="I25" i="22"/>
  <c r="Q25" i="22"/>
  <c r="I31" i="22"/>
  <c r="Q31" i="22"/>
  <c r="R38" i="22"/>
  <c r="T38" i="22" s="1"/>
  <c r="J25" i="22"/>
  <c r="R25" i="22"/>
  <c r="J31" i="22"/>
  <c r="V31" i="22"/>
  <c r="V41" i="22"/>
  <c r="E14" i="22"/>
  <c r="I15" i="22"/>
  <c r="V13" i="22"/>
  <c r="R15" i="22"/>
  <c r="L18" i="22"/>
  <c r="G25" i="22"/>
  <c r="H25" i="22" s="1"/>
  <c r="G31" i="22"/>
  <c r="H31" i="22" s="1"/>
  <c r="K31" i="22"/>
  <c r="O31" i="22"/>
  <c r="P31" i="22" s="1"/>
  <c r="D31" i="22"/>
  <c r="U31" i="22"/>
  <c r="R39" i="22"/>
  <c r="V39" i="22" s="1"/>
  <c r="R11" i="21"/>
  <c r="R8" i="21" s="1"/>
  <c r="R12" i="21"/>
  <c r="L37" i="22" l="1"/>
  <c r="T37" i="22"/>
  <c r="U37" i="22" s="1"/>
  <c r="L15" i="22"/>
  <c r="L31" i="22"/>
  <c r="R14" i="22"/>
  <c r="W15" i="22"/>
  <c r="L25" i="22"/>
  <c r="V37" i="22"/>
  <c r="W38" i="22"/>
  <c r="W39" i="22"/>
  <c r="T39" i="22"/>
  <c r="U39" i="22" s="1"/>
  <c r="T15" i="22"/>
  <c r="U15" i="22" s="1"/>
  <c r="V15" i="22"/>
  <c r="T25" i="22"/>
  <c r="U25" i="22" s="1"/>
  <c r="V25" i="22"/>
  <c r="S8" i="21"/>
  <c r="S43" i="21"/>
  <c r="S39" i="21" s="1"/>
  <c r="R45" i="21"/>
  <c r="R44" i="21"/>
  <c r="R43" i="21" s="1"/>
  <c r="V43" i="21" s="1"/>
  <c r="Q43" i="21"/>
  <c r="O43" i="21"/>
  <c r="P43" i="21" s="1"/>
  <c r="G43" i="21"/>
  <c r="H43" i="21" s="1"/>
  <c r="U40" i="21"/>
  <c r="R40" i="21"/>
  <c r="V40" i="21" s="1"/>
  <c r="Q40" i="21"/>
  <c r="O40" i="21"/>
  <c r="P40" i="21" s="1"/>
  <c r="G40" i="21"/>
  <c r="H40" i="21" s="1"/>
  <c r="M39" i="21"/>
  <c r="O39" i="21" s="1"/>
  <c r="P39" i="21" s="1"/>
  <c r="F39" i="21"/>
  <c r="E39" i="21"/>
  <c r="S38" i="21"/>
  <c r="X36" i="21"/>
  <c r="R36" i="21"/>
  <c r="U35" i="21"/>
  <c r="R35" i="21"/>
  <c r="V35" i="21" s="1"/>
  <c r="Q35" i="21"/>
  <c r="O35" i="21"/>
  <c r="P35" i="21" s="1"/>
  <c r="K35" i="21"/>
  <c r="J35" i="21"/>
  <c r="I35" i="21"/>
  <c r="G35" i="21"/>
  <c r="H35" i="21" s="1"/>
  <c r="D35" i="21"/>
  <c r="X34" i="21"/>
  <c r="U34" i="21"/>
  <c r="R34" i="21"/>
  <c r="V34" i="21" s="1"/>
  <c r="Q34" i="21"/>
  <c r="O34" i="21"/>
  <c r="P34" i="21" s="1"/>
  <c r="K34" i="21"/>
  <c r="L34" i="21" s="1"/>
  <c r="J34" i="21"/>
  <c r="I34" i="21"/>
  <c r="G34" i="21"/>
  <c r="H34" i="21" s="1"/>
  <c r="D34" i="21"/>
  <c r="X33" i="21"/>
  <c r="U33" i="21"/>
  <c r="R33" i="21"/>
  <c r="Q33" i="21"/>
  <c r="O33" i="21"/>
  <c r="P33" i="21" s="1"/>
  <c r="K33" i="21"/>
  <c r="J33" i="21"/>
  <c r="I33" i="21"/>
  <c r="G33" i="21"/>
  <c r="H33" i="21" s="1"/>
  <c r="D33" i="21"/>
  <c r="U32" i="21"/>
  <c r="R32" i="21"/>
  <c r="V32" i="21" s="1"/>
  <c r="Q32" i="21"/>
  <c r="O32" i="21"/>
  <c r="P32" i="21" s="1"/>
  <c r="K32" i="21"/>
  <c r="J32" i="21"/>
  <c r="I32" i="21"/>
  <c r="G32" i="21"/>
  <c r="H32" i="21" s="1"/>
  <c r="D32" i="21"/>
  <c r="X30" i="21"/>
  <c r="S30" i="21"/>
  <c r="N30" i="21"/>
  <c r="N37" i="21" s="1"/>
  <c r="M30" i="21"/>
  <c r="M37" i="21" s="1"/>
  <c r="F30" i="21"/>
  <c r="F37" i="21" s="1"/>
  <c r="E30" i="21"/>
  <c r="C30" i="21"/>
  <c r="B30" i="21"/>
  <c r="B37" i="21" s="1"/>
  <c r="R29" i="21"/>
  <c r="R28" i="21"/>
  <c r="S27" i="21"/>
  <c r="R26" i="21"/>
  <c r="R25" i="21" s="1"/>
  <c r="S25" i="21"/>
  <c r="S24" i="21"/>
  <c r="N24" i="21"/>
  <c r="M24" i="21"/>
  <c r="F24" i="21"/>
  <c r="G24" i="21" s="1"/>
  <c r="H24" i="21" s="1"/>
  <c r="E24" i="21"/>
  <c r="C24" i="21"/>
  <c r="B24" i="21"/>
  <c r="U23" i="21"/>
  <c r="R23" i="21"/>
  <c r="V23" i="21" s="1"/>
  <c r="Q23" i="21"/>
  <c r="O23" i="21"/>
  <c r="P23" i="21" s="1"/>
  <c r="K23" i="21"/>
  <c r="L23" i="21" s="1"/>
  <c r="J23" i="21"/>
  <c r="I23" i="21"/>
  <c r="G23" i="21"/>
  <c r="H23" i="21" s="1"/>
  <c r="D23" i="21"/>
  <c r="U22" i="21"/>
  <c r="R22" i="21"/>
  <c r="V22" i="21" s="1"/>
  <c r="U21" i="21"/>
  <c r="R21" i="21"/>
  <c r="V21" i="21" s="1"/>
  <c r="Q21" i="21"/>
  <c r="O21" i="21"/>
  <c r="P21" i="21" s="1"/>
  <c r="K21" i="21"/>
  <c r="J21" i="21"/>
  <c r="I21" i="21"/>
  <c r="G21" i="21"/>
  <c r="H21" i="21" s="1"/>
  <c r="D21" i="21"/>
  <c r="U20" i="21"/>
  <c r="R20" i="21"/>
  <c r="V20" i="21" s="1"/>
  <c r="Q20" i="21"/>
  <c r="O20" i="21"/>
  <c r="P20" i="21" s="1"/>
  <c r="K20" i="21"/>
  <c r="J20" i="21"/>
  <c r="I20" i="21"/>
  <c r="G20" i="21"/>
  <c r="H20" i="21" s="1"/>
  <c r="D20" i="21"/>
  <c r="U19" i="21"/>
  <c r="R19" i="21"/>
  <c r="V19" i="21" s="1"/>
  <c r="Q19" i="21"/>
  <c r="O19" i="21"/>
  <c r="P19" i="21" s="1"/>
  <c r="K19" i="21"/>
  <c r="J19" i="21"/>
  <c r="I19" i="21"/>
  <c r="G19" i="21"/>
  <c r="H19" i="21" s="1"/>
  <c r="D19" i="21"/>
  <c r="U18" i="21"/>
  <c r="R18" i="21"/>
  <c r="V18" i="21" s="1"/>
  <c r="Q18" i="21"/>
  <c r="O18" i="21"/>
  <c r="P18" i="21" s="1"/>
  <c r="K18" i="21"/>
  <c r="J18" i="21"/>
  <c r="I18" i="21"/>
  <c r="G18" i="21"/>
  <c r="H18" i="21" s="1"/>
  <c r="D18" i="21"/>
  <c r="U17" i="21"/>
  <c r="R17" i="21"/>
  <c r="V17" i="21" s="1"/>
  <c r="Q17" i="21"/>
  <c r="O17" i="21"/>
  <c r="P17" i="21" s="1"/>
  <c r="K17" i="21"/>
  <c r="J17" i="21"/>
  <c r="I17" i="21"/>
  <c r="G17" i="21"/>
  <c r="H17" i="21" s="1"/>
  <c r="D17" i="21"/>
  <c r="R16" i="21"/>
  <c r="U15" i="21"/>
  <c r="R15" i="21"/>
  <c r="R24" i="21" s="1"/>
  <c r="Q15" i="21"/>
  <c r="O15" i="21"/>
  <c r="P15" i="21" s="1"/>
  <c r="K15" i="21"/>
  <c r="J15" i="21"/>
  <c r="I15" i="21"/>
  <c r="G15" i="21"/>
  <c r="H15" i="21" s="1"/>
  <c r="D15" i="21"/>
  <c r="N14" i="21"/>
  <c r="N13" i="21" s="1"/>
  <c r="M14" i="21"/>
  <c r="F14" i="21"/>
  <c r="E14" i="21"/>
  <c r="E13" i="21" s="1"/>
  <c r="C14" i="21"/>
  <c r="B14" i="21"/>
  <c r="B13" i="21" s="1"/>
  <c r="U13" i="21"/>
  <c r="P13" i="21"/>
  <c r="M13" i="21"/>
  <c r="H13" i="21"/>
  <c r="U12" i="21"/>
  <c r="Q12" i="21"/>
  <c r="O12" i="21"/>
  <c r="P12" i="21" s="1"/>
  <c r="K12" i="21"/>
  <c r="J12" i="21"/>
  <c r="I12" i="21"/>
  <c r="G12" i="21"/>
  <c r="H12" i="21" s="1"/>
  <c r="D12" i="21"/>
  <c r="V6" i="21"/>
  <c r="T6" i="21"/>
  <c r="U6" i="21" s="1"/>
  <c r="Q6" i="21"/>
  <c r="O6" i="21"/>
  <c r="P6" i="21" s="1"/>
  <c r="K6" i="21"/>
  <c r="J6" i="21"/>
  <c r="I6" i="21"/>
  <c r="G6" i="21"/>
  <c r="H6" i="21" s="1"/>
  <c r="D6" i="21"/>
  <c r="K14" i="21" l="1"/>
  <c r="L14" i="21" s="1"/>
  <c r="L19" i="21"/>
  <c r="L21" i="21"/>
  <c r="G39" i="21"/>
  <c r="H39" i="21" s="1"/>
  <c r="Q39" i="21"/>
  <c r="G14" i="21"/>
  <c r="H14" i="21" s="1"/>
  <c r="O24" i="21"/>
  <c r="P24" i="21" s="1"/>
  <c r="D30" i="21"/>
  <c r="L6" i="21"/>
  <c r="Q14" i="21"/>
  <c r="L17" i="21"/>
  <c r="J30" i="21"/>
  <c r="L33" i="21"/>
  <c r="L35" i="21"/>
  <c r="T24" i="21"/>
  <c r="U24" i="21" s="1"/>
  <c r="T43" i="21"/>
  <c r="U43" i="21" s="1"/>
  <c r="D14" i="21"/>
  <c r="L20" i="21"/>
  <c r="L32" i="21"/>
  <c r="F13" i="21"/>
  <c r="I14" i="21"/>
  <c r="O14" i="21"/>
  <c r="P14" i="21" s="1"/>
  <c r="L18" i="21"/>
  <c r="O30" i="21"/>
  <c r="P30" i="21" s="1"/>
  <c r="J14" i="21"/>
  <c r="Q24" i="21"/>
  <c r="G30" i="21"/>
  <c r="H30" i="21" s="1"/>
  <c r="R30" i="21"/>
  <c r="R37" i="21" s="1"/>
  <c r="D24" i="21"/>
  <c r="L15" i="21"/>
  <c r="J24" i="21"/>
  <c r="L12" i="21"/>
  <c r="R14" i="21"/>
  <c r="R13" i="21" s="1"/>
  <c r="V15" i="21"/>
  <c r="R27" i="21"/>
  <c r="T27" i="21" s="1"/>
  <c r="T25" i="21"/>
  <c r="U25" i="21" s="1"/>
  <c r="V24" i="21"/>
  <c r="Q37" i="21"/>
  <c r="O37" i="21"/>
  <c r="P37" i="21" s="1"/>
  <c r="K24" i="21"/>
  <c r="V25" i="21"/>
  <c r="K30" i="21"/>
  <c r="L30" i="21" s="1"/>
  <c r="C37" i="21"/>
  <c r="D37" i="21" s="1"/>
  <c r="S37" i="21"/>
  <c r="R38" i="21"/>
  <c r="T38" i="21" s="1"/>
  <c r="C13" i="21"/>
  <c r="S13" i="21"/>
  <c r="I24" i="21"/>
  <c r="I30" i="21"/>
  <c r="Q30" i="21"/>
  <c r="V33" i="21"/>
  <c r="E37" i="21"/>
  <c r="J37" i="21" s="1"/>
  <c r="V12" i="21"/>
  <c r="R39" i="21"/>
  <c r="V39" i="21" s="1"/>
  <c r="U37" i="20"/>
  <c r="R37" i="20"/>
  <c r="V37" i="20" s="1"/>
  <c r="Q37" i="20"/>
  <c r="O37" i="20"/>
  <c r="P37" i="20" s="1"/>
  <c r="G37" i="20"/>
  <c r="H37" i="20" s="1"/>
  <c r="U36" i="20"/>
  <c r="R36" i="20"/>
  <c r="V36" i="20" s="1"/>
  <c r="Q36" i="20"/>
  <c r="O36" i="20"/>
  <c r="P36" i="20" s="1"/>
  <c r="G36" i="20"/>
  <c r="H36" i="20" s="1"/>
  <c r="S35" i="20"/>
  <c r="O35" i="20"/>
  <c r="P35" i="20" s="1"/>
  <c r="M35" i="20"/>
  <c r="Q35" i="20" s="1"/>
  <c r="F35" i="20"/>
  <c r="G35" i="20" s="1"/>
  <c r="H35" i="20" s="1"/>
  <c r="E35" i="20"/>
  <c r="S34" i="20"/>
  <c r="X32" i="20"/>
  <c r="R32" i="20"/>
  <c r="X31" i="20"/>
  <c r="R31" i="20"/>
  <c r="U30" i="20"/>
  <c r="R30" i="20"/>
  <c r="V30" i="20" s="1"/>
  <c r="Q30" i="20"/>
  <c r="P30" i="20"/>
  <c r="O30" i="20"/>
  <c r="K30" i="20"/>
  <c r="L30" i="20" s="1"/>
  <c r="J30" i="20"/>
  <c r="I30" i="20"/>
  <c r="G30" i="20"/>
  <c r="H30" i="20" s="1"/>
  <c r="D30" i="20"/>
  <c r="X29" i="20"/>
  <c r="U29" i="20"/>
  <c r="R29" i="20"/>
  <c r="V29" i="20" s="1"/>
  <c r="Q29" i="20"/>
  <c r="O29" i="20"/>
  <c r="P29" i="20" s="1"/>
  <c r="K29" i="20"/>
  <c r="J29" i="20"/>
  <c r="L29" i="20" s="1"/>
  <c r="I29" i="20"/>
  <c r="G29" i="20"/>
  <c r="H29" i="20" s="1"/>
  <c r="D29" i="20"/>
  <c r="X28" i="20"/>
  <c r="U28" i="20"/>
  <c r="R28" i="20"/>
  <c r="Q28" i="20"/>
  <c r="P28" i="20"/>
  <c r="O28" i="20"/>
  <c r="K28" i="20"/>
  <c r="L28" i="20" s="1"/>
  <c r="J28" i="20"/>
  <c r="I28" i="20"/>
  <c r="G28" i="20"/>
  <c r="H28" i="20" s="1"/>
  <c r="D28" i="20"/>
  <c r="U27" i="20"/>
  <c r="R27" i="20"/>
  <c r="V27" i="20" s="1"/>
  <c r="Q27" i="20"/>
  <c r="O27" i="20"/>
  <c r="P27" i="20" s="1"/>
  <c r="K27" i="20"/>
  <c r="J27" i="20"/>
  <c r="I27" i="20"/>
  <c r="G27" i="20"/>
  <c r="H27" i="20" s="1"/>
  <c r="D27" i="20"/>
  <c r="X25" i="20"/>
  <c r="S25" i="20"/>
  <c r="N25" i="20"/>
  <c r="N33" i="20" s="1"/>
  <c r="M25" i="20"/>
  <c r="M33" i="20" s="1"/>
  <c r="F25" i="20"/>
  <c r="F33" i="20" s="1"/>
  <c r="E25" i="20"/>
  <c r="C25" i="20"/>
  <c r="D25" i="20" s="1"/>
  <c r="B25" i="20"/>
  <c r="B33" i="20" s="1"/>
  <c r="R24" i="20"/>
  <c r="R23" i="20"/>
  <c r="S22" i="20"/>
  <c r="R21" i="20"/>
  <c r="R20" i="20" s="1"/>
  <c r="S20" i="20"/>
  <c r="S19" i="20"/>
  <c r="N19" i="20"/>
  <c r="M19" i="20"/>
  <c r="F19" i="20"/>
  <c r="E19" i="20"/>
  <c r="C19" i="20"/>
  <c r="D19" i="20" s="1"/>
  <c r="B19" i="20"/>
  <c r="U18" i="20"/>
  <c r="R18" i="20"/>
  <c r="V18" i="20" s="1"/>
  <c r="Q18" i="20"/>
  <c r="O18" i="20"/>
  <c r="P18" i="20" s="1"/>
  <c r="K18" i="20"/>
  <c r="K9" i="20" s="1"/>
  <c r="J18" i="20"/>
  <c r="I18" i="20"/>
  <c r="G18" i="20"/>
  <c r="H18" i="20" s="1"/>
  <c r="D18" i="20"/>
  <c r="U17" i="20"/>
  <c r="R17" i="20"/>
  <c r="V17" i="20" s="1"/>
  <c r="U16" i="20"/>
  <c r="R16" i="20"/>
  <c r="V16" i="20" s="1"/>
  <c r="Q16" i="20"/>
  <c r="O16" i="20"/>
  <c r="P16" i="20" s="1"/>
  <c r="K16" i="20"/>
  <c r="J16" i="20"/>
  <c r="I16" i="20"/>
  <c r="H16" i="20"/>
  <c r="G16" i="20"/>
  <c r="D16" i="20"/>
  <c r="U15" i="20"/>
  <c r="R15" i="20"/>
  <c r="V15" i="20" s="1"/>
  <c r="Q15" i="20"/>
  <c r="O15" i="20"/>
  <c r="P15" i="20" s="1"/>
  <c r="K15" i="20"/>
  <c r="J15" i="20"/>
  <c r="I15" i="20"/>
  <c r="G15" i="20"/>
  <c r="H15" i="20" s="1"/>
  <c r="D15" i="20"/>
  <c r="U14" i="20"/>
  <c r="R14" i="20"/>
  <c r="V14" i="20" s="1"/>
  <c r="Q14" i="20"/>
  <c r="O14" i="20"/>
  <c r="P14" i="20" s="1"/>
  <c r="K14" i="20"/>
  <c r="J14" i="20"/>
  <c r="L14" i="20" s="1"/>
  <c r="I14" i="20"/>
  <c r="H14" i="20"/>
  <c r="G14" i="20"/>
  <c r="D14" i="20"/>
  <c r="U13" i="20"/>
  <c r="R13" i="20"/>
  <c r="V13" i="20" s="1"/>
  <c r="Q13" i="20"/>
  <c r="O13" i="20"/>
  <c r="P13" i="20" s="1"/>
  <c r="K13" i="20"/>
  <c r="J13" i="20"/>
  <c r="I13" i="20"/>
  <c r="G13" i="20"/>
  <c r="H13" i="20" s="1"/>
  <c r="D13" i="20"/>
  <c r="U12" i="20"/>
  <c r="R12" i="20"/>
  <c r="V12" i="20" s="1"/>
  <c r="Q12" i="20"/>
  <c r="O12" i="20"/>
  <c r="P12" i="20" s="1"/>
  <c r="K12" i="20"/>
  <c r="J12" i="20"/>
  <c r="I12" i="20"/>
  <c r="H12" i="20"/>
  <c r="G12" i="20"/>
  <c r="D12" i="20"/>
  <c r="R11" i="20"/>
  <c r="U10" i="20"/>
  <c r="R10" i="20"/>
  <c r="Q10" i="20"/>
  <c r="O10" i="20"/>
  <c r="P10" i="20" s="1"/>
  <c r="K10" i="20"/>
  <c r="J10" i="20"/>
  <c r="I10" i="20"/>
  <c r="G10" i="20"/>
  <c r="H10" i="20" s="1"/>
  <c r="D10" i="20"/>
  <c r="S9" i="20"/>
  <c r="N9" i="20"/>
  <c r="M9" i="20"/>
  <c r="M8" i="20" s="1"/>
  <c r="F9" i="20"/>
  <c r="E9" i="20"/>
  <c r="C9" i="20"/>
  <c r="D9" i="20" s="1"/>
  <c r="B9" i="20"/>
  <c r="U8" i="20"/>
  <c r="P8" i="20"/>
  <c r="N8" i="20"/>
  <c r="H8" i="20"/>
  <c r="F8" i="20"/>
  <c r="E8" i="20"/>
  <c r="B8" i="20"/>
  <c r="U7" i="20"/>
  <c r="R7" i="20"/>
  <c r="R19" i="20" s="1"/>
  <c r="Q7" i="20"/>
  <c r="O7" i="20"/>
  <c r="P7" i="20" s="1"/>
  <c r="K7" i="20"/>
  <c r="J7" i="20"/>
  <c r="I7" i="20"/>
  <c r="G7" i="20"/>
  <c r="H7" i="20" s="1"/>
  <c r="D7" i="20"/>
  <c r="V5" i="20"/>
  <c r="T5" i="20"/>
  <c r="U5" i="20" s="1"/>
  <c r="Q5" i="20"/>
  <c r="O5" i="20"/>
  <c r="P5" i="20" s="1"/>
  <c r="K5" i="20"/>
  <c r="J5" i="20"/>
  <c r="I5" i="20"/>
  <c r="G5" i="20"/>
  <c r="H5" i="20" s="1"/>
  <c r="D5" i="20"/>
  <c r="L7" i="20" l="1"/>
  <c r="G9" i="20"/>
  <c r="H9" i="20" s="1"/>
  <c r="Q9" i="20"/>
  <c r="L10" i="20"/>
  <c r="L13" i="20"/>
  <c r="L18" i="20"/>
  <c r="J19" i="20"/>
  <c r="T20" i="20"/>
  <c r="U20" i="20" s="1"/>
  <c r="J25" i="20"/>
  <c r="J9" i="20"/>
  <c r="L15" i="20"/>
  <c r="L5" i="20"/>
  <c r="L16" i="20"/>
  <c r="Q19" i="20"/>
  <c r="L27" i="20"/>
  <c r="T30" i="21"/>
  <c r="U30" i="21" s="1"/>
  <c r="V30" i="21"/>
  <c r="L24" i="21"/>
  <c r="T14" i="21"/>
  <c r="U14" i="21" s="1"/>
  <c r="V14" i="21"/>
  <c r="I37" i="21"/>
  <c r="T39" i="21"/>
  <c r="U39" i="21" s="1"/>
  <c r="V37" i="21"/>
  <c r="T37" i="21"/>
  <c r="U37" i="21" s="1"/>
  <c r="G37" i="21"/>
  <c r="H37" i="21" s="1"/>
  <c r="K37" i="21"/>
  <c r="L37" i="21" s="1"/>
  <c r="R35" i="20"/>
  <c r="V35" i="20" s="1"/>
  <c r="R25" i="20"/>
  <c r="R33" i="20" s="1"/>
  <c r="R22" i="20"/>
  <c r="T22" i="20" s="1"/>
  <c r="R9" i="20"/>
  <c r="R8" i="20" s="1"/>
  <c r="V7" i="20"/>
  <c r="Q33" i="20"/>
  <c r="O33" i="20"/>
  <c r="P33" i="20" s="1"/>
  <c r="L9" i="20"/>
  <c r="V19" i="20"/>
  <c r="I9" i="20"/>
  <c r="V10" i="20"/>
  <c r="L12" i="20"/>
  <c r="K19" i="20"/>
  <c r="L19" i="20" s="1"/>
  <c r="O19" i="20"/>
  <c r="P19" i="20" s="1"/>
  <c r="V20" i="20"/>
  <c r="G25" i="20"/>
  <c r="H25" i="20" s="1"/>
  <c r="K25" i="20"/>
  <c r="L25" i="20" s="1"/>
  <c r="O25" i="20"/>
  <c r="P25" i="20" s="1"/>
  <c r="C33" i="20"/>
  <c r="D33" i="20" s="1"/>
  <c r="S33" i="20"/>
  <c r="R34" i="20"/>
  <c r="T34" i="20" s="1"/>
  <c r="O9" i="20"/>
  <c r="P9" i="20" s="1"/>
  <c r="G19" i="20"/>
  <c r="H19" i="20" s="1"/>
  <c r="C8" i="20"/>
  <c r="S8" i="20"/>
  <c r="T19" i="20"/>
  <c r="U19" i="20" s="1"/>
  <c r="T35" i="20"/>
  <c r="U35" i="20" s="1"/>
  <c r="I19" i="20"/>
  <c r="I25" i="20"/>
  <c r="Q25" i="20"/>
  <c r="V28" i="20"/>
  <c r="E33" i="20"/>
  <c r="J33" i="20" s="1"/>
  <c r="R7" i="19"/>
  <c r="T25" i="20" l="1"/>
  <c r="U25" i="20" s="1"/>
  <c r="V25" i="20"/>
  <c r="T9" i="20"/>
  <c r="U9" i="20" s="1"/>
  <c r="V9" i="20"/>
  <c r="V33" i="20"/>
  <c r="T33" i="20"/>
  <c r="U33" i="20" s="1"/>
  <c r="G33" i="20"/>
  <c r="H33" i="20" s="1"/>
  <c r="K33" i="20"/>
  <c r="L33" i="20" s="1"/>
  <c r="I33" i="20"/>
  <c r="U37" i="19"/>
  <c r="R37" i="19"/>
  <c r="V37" i="19" s="1"/>
  <c r="Q37" i="19"/>
  <c r="O37" i="19"/>
  <c r="P37" i="19" s="1"/>
  <c r="G37" i="19"/>
  <c r="H37" i="19" s="1"/>
  <c r="U36" i="19"/>
  <c r="R36" i="19"/>
  <c r="V36" i="19" s="1"/>
  <c r="Q36" i="19"/>
  <c r="O36" i="19"/>
  <c r="P36" i="19" s="1"/>
  <c r="G36" i="19"/>
  <c r="H36" i="19" s="1"/>
  <c r="S35" i="19"/>
  <c r="M35" i="19"/>
  <c r="O35" i="19" s="1"/>
  <c r="P35" i="19" s="1"/>
  <c r="F35" i="19"/>
  <c r="G35" i="19" s="1"/>
  <c r="H35" i="19" s="1"/>
  <c r="E35" i="19"/>
  <c r="S34" i="19"/>
  <c r="X32" i="19"/>
  <c r="R32" i="19"/>
  <c r="X31" i="19"/>
  <c r="R31" i="19"/>
  <c r="U30" i="19"/>
  <c r="R30" i="19"/>
  <c r="V30" i="19" s="1"/>
  <c r="Q30" i="19"/>
  <c r="O30" i="19"/>
  <c r="P30" i="19" s="1"/>
  <c r="K30" i="19"/>
  <c r="J30" i="19"/>
  <c r="I30" i="19"/>
  <c r="G30" i="19"/>
  <c r="H30" i="19" s="1"/>
  <c r="D30" i="19"/>
  <c r="X29" i="19"/>
  <c r="U29" i="19"/>
  <c r="R29" i="19"/>
  <c r="V29" i="19" s="1"/>
  <c r="Q29" i="19"/>
  <c r="O29" i="19"/>
  <c r="P29" i="19" s="1"/>
  <c r="K29" i="19"/>
  <c r="J29" i="19"/>
  <c r="I29" i="19"/>
  <c r="G29" i="19"/>
  <c r="H29" i="19" s="1"/>
  <c r="D29" i="19"/>
  <c r="X28" i="19"/>
  <c r="X25" i="19" s="1"/>
  <c r="U28" i="19"/>
  <c r="R28" i="19"/>
  <c r="Q28" i="19"/>
  <c r="O28" i="19"/>
  <c r="P28" i="19" s="1"/>
  <c r="K28" i="19"/>
  <c r="J28" i="19"/>
  <c r="I28" i="19"/>
  <c r="G28" i="19"/>
  <c r="H28" i="19" s="1"/>
  <c r="D28" i="19"/>
  <c r="U27" i="19"/>
  <c r="R27" i="19"/>
  <c r="V27" i="19" s="1"/>
  <c r="Q27" i="19"/>
  <c r="O27" i="19"/>
  <c r="P27" i="19" s="1"/>
  <c r="K27" i="19"/>
  <c r="L27" i="19" s="1"/>
  <c r="J27" i="19"/>
  <c r="I27" i="19"/>
  <c r="G27" i="19"/>
  <c r="H27" i="19" s="1"/>
  <c r="D27" i="19"/>
  <c r="S25" i="19"/>
  <c r="S33" i="19" s="1"/>
  <c r="N25" i="19"/>
  <c r="N33" i="19" s="1"/>
  <c r="M25" i="19"/>
  <c r="M33" i="19" s="1"/>
  <c r="F25" i="19"/>
  <c r="F33" i="19" s="1"/>
  <c r="E25" i="19"/>
  <c r="C25" i="19"/>
  <c r="C33" i="19" s="1"/>
  <c r="D33" i="19" s="1"/>
  <c r="B25" i="19"/>
  <c r="B33" i="19" s="1"/>
  <c r="R24" i="19"/>
  <c r="R23" i="19"/>
  <c r="S22" i="19"/>
  <c r="R21" i="19"/>
  <c r="R20" i="19" s="1"/>
  <c r="S20" i="19"/>
  <c r="S19" i="19"/>
  <c r="N19" i="19"/>
  <c r="M19" i="19"/>
  <c r="F19" i="19"/>
  <c r="E19" i="19"/>
  <c r="C19" i="19"/>
  <c r="D19" i="19" s="1"/>
  <c r="B19" i="19"/>
  <c r="U18" i="19"/>
  <c r="R18" i="19"/>
  <c r="V18" i="19" s="1"/>
  <c r="Q18" i="19"/>
  <c r="O18" i="19"/>
  <c r="P18" i="19" s="1"/>
  <c r="K18" i="19"/>
  <c r="J18" i="19"/>
  <c r="I18" i="19"/>
  <c r="G18" i="19"/>
  <c r="H18" i="19" s="1"/>
  <c r="D18" i="19"/>
  <c r="U17" i="19"/>
  <c r="R17" i="19"/>
  <c r="V17" i="19" s="1"/>
  <c r="U16" i="19"/>
  <c r="R16" i="19"/>
  <c r="V16" i="19" s="1"/>
  <c r="Q16" i="19"/>
  <c r="O16" i="19"/>
  <c r="P16" i="19" s="1"/>
  <c r="K16" i="19"/>
  <c r="J16" i="19"/>
  <c r="I16" i="19"/>
  <c r="G16" i="19"/>
  <c r="H16" i="19" s="1"/>
  <c r="D16" i="19"/>
  <c r="U15" i="19"/>
  <c r="R15" i="19"/>
  <c r="V15" i="19" s="1"/>
  <c r="Q15" i="19"/>
  <c r="O15" i="19"/>
  <c r="P15" i="19" s="1"/>
  <c r="K15" i="19"/>
  <c r="J15" i="19"/>
  <c r="I15" i="19"/>
  <c r="G15" i="19"/>
  <c r="H15" i="19" s="1"/>
  <c r="D15" i="19"/>
  <c r="U14" i="19"/>
  <c r="R14" i="19"/>
  <c r="V14" i="19" s="1"/>
  <c r="Q14" i="19"/>
  <c r="O14" i="19"/>
  <c r="P14" i="19" s="1"/>
  <c r="K14" i="19"/>
  <c r="L14" i="19" s="1"/>
  <c r="J14" i="19"/>
  <c r="I14" i="19"/>
  <c r="G14" i="19"/>
  <c r="H14" i="19" s="1"/>
  <c r="D14" i="19"/>
  <c r="U13" i="19"/>
  <c r="R13" i="19"/>
  <c r="V13" i="19" s="1"/>
  <c r="Q13" i="19"/>
  <c r="O13" i="19"/>
  <c r="P13" i="19" s="1"/>
  <c r="K13" i="19"/>
  <c r="L13" i="19" s="1"/>
  <c r="J13" i="19"/>
  <c r="I13" i="19"/>
  <c r="G13" i="19"/>
  <c r="H13" i="19" s="1"/>
  <c r="D13" i="19"/>
  <c r="U12" i="19"/>
  <c r="R12" i="19"/>
  <c r="V12" i="19" s="1"/>
  <c r="Q12" i="19"/>
  <c r="O12" i="19"/>
  <c r="P12" i="19" s="1"/>
  <c r="K12" i="19"/>
  <c r="L12" i="19" s="1"/>
  <c r="J12" i="19"/>
  <c r="I12" i="19"/>
  <c r="G12" i="19"/>
  <c r="H12" i="19" s="1"/>
  <c r="D12" i="19"/>
  <c r="R11" i="19"/>
  <c r="U10" i="19"/>
  <c r="R10" i="19"/>
  <c r="R19" i="19" s="1"/>
  <c r="Q10" i="19"/>
  <c r="O10" i="19"/>
  <c r="P10" i="19" s="1"/>
  <c r="K10" i="19"/>
  <c r="J10" i="19"/>
  <c r="I10" i="19"/>
  <c r="G10" i="19"/>
  <c r="H10" i="19" s="1"/>
  <c r="D10" i="19"/>
  <c r="S9" i="19"/>
  <c r="S8" i="19" s="1"/>
  <c r="N9" i="19"/>
  <c r="M9" i="19"/>
  <c r="F9" i="19"/>
  <c r="E9" i="19"/>
  <c r="C9" i="19"/>
  <c r="C8" i="19" s="1"/>
  <c r="B9" i="19"/>
  <c r="B8" i="19" s="1"/>
  <c r="U8" i="19"/>
  <c r="P8" i="19"/>
  <c r="N8" i="19"/>
  <c r="H8" i="19"/>
  <c r="F8" i="19"/>
  <c r="E8" i="19"/>
  <c r="V7" i="19"/>
  <c r="U7" i="19"/>
  <c r="Q7" i="19"/>
  <c r="O7" i="19"/>
  <c r="P7" i="19" s="1"/>
  <c r="K7" i="19"/>
  <c r="J7" i="19"/>
  <c r="I7" i="19"/>
  <c r="G7" i="19"/>
  <c r="H7" i="19" s="1"/>
  <c r="D7" i="19"/>
  <c r="V5" i="19"/>
  <c r="T5" i="19"/>
  <c r="U5" i="19" s="1"/>
  <c r="Q5" i="19"/>
  <c r="O5" i="19"/>
  <c r="P5" i="19" s="1"/>
  <c r="K5" i="19"/>
  <c r="J5" i="19"/>
  <c r="I5" i="19"/>
  <c r="G5" i="19"/>
  <c r="H5" i="19" s="1"/>
  <c r="D5" i="19"/>
  <c r="L5" i="19" l="1"/>
  <c r="I9" i="19"/>
  <c r="Q9" i="19"/>
  <c r="L16" i="19"/>
  <c r="Q19" i="19"/>
  <c r="L29" i="19"/>
  <c r="L30" i="19"/>
  <c r="Q35" i="19"/>
  <c r="L15" i="19"/>
  <c r="D25" i="19"/>
  <c r="L28" i="19"/>
  <c r="L7" i="19"/>
  <c r="L18" i="19"/>
  <c r="J25" i="19"/>
  <c r="J9" i="19"/>
  <c r="K19" i="19"/>
  <c r="D9" i="19"/>
  <c r="O9" i="19"/>
  <c r="P9" i="19" s="1"/>
  <c r="O19" i="19"/>
  <c r="P19" i="19" s="1"/>
  <c r="M8" i="19"/>
  <c r="G9" i="19"/>
  <c r="H9" i="19" s="1"/>
  <c r="L10" i="19"/>
  <c r="J19" i="19"/>
  <c r="T20" i="19"/>
  <c r="U20" i="19" s="1"/>
  <c r="R22" i="19"/>
  <c r="R34" i="19"/>
  <c r="T34" i="19" s="1"/>
  <c r="R25" i="19"/>
  <c r="R33" i="19" s="1"/>
  <c r="V33" i="19" s="1"/>
  <c r="V28" i="19"/>
  <c r="T22" i="19"/>
  <c r="Q33" i="19"/>
  <c r="O33" i="19"/>
  <c r="P33" i="19" s="1"/>
  <c r="V19" i="19"/>
  <c r="T19" i="19"/>
  <c r="U19" i="19" s="1"/>
  <c r="K33" i="19"/>
  <c r="R9" i="19"/>
  <c r="K9" i="19"/>
  <c r="V10" i="19"/>
  <c r="G19" i="19"/>
  <c r="H19" i="19" s="1"/>
  <c r="V20" i="19"/>
  <c r="G25" i="19"/>
  <c r="H25" i="19" s="1"/>
  <c r="K25" i="19"/>
  <c r="L25" i="19" s="1"/>
  <c r="O25" i="19"/>
  <c r="P25" i="19" s="1"/>
  <c r="I19" i="19"/>
  <c r="I25" i="19"/>
  <c r="Q25" i="19"/>
  <c r="E33" i="19"/>
  <c r="J33" i="19" s="1"/>
  <c r="R35" i="19"/>
  <c r="L9" i="19" l="1"/>
  <c r="L19" i="19"/>
  <c r="G33" i="19"/>
  <c r="H33" i="19" s="1"/>
  <c r="L33" i="19"/>
  <c r="V25" i="19"/>
  <c r="T33" i="19"/>
  <c r="U33" i="19" s="1"/>
  <c r="T25" i="19"/>
  <c r="U25" i="19" s="1"/>
  <c r="V35" i="19"/>
  <c r="T35" i="19"/>
  <c r="U35" i="19" s="1"/>
  <c r="V9" i="19"/>
  <c r="T9" i="19"/>
  <c r="U9" i="19" s="1"/>
  <c r="R8" i="19"/>
  <c r="I33" i="19"/>
  <c r="T7" i="18"/>
  <c r="S22" i="18" l="1"/>
  <c r="R24" i="18"/>
  <c r="R23" i="18"/>
  <c r="R22" i="18" s="1"/>
  <c r="S20" i="18"/>
  <c r="R20" i="18"/>
  <c r="V20" i="18" s="1"/>
  <c r="R21" i="18"/>
  <c r="T20" i="18" l="1"/>
  <c r="U20" i="18" s="1"/>
  <c r="T22" i="18"/>
  <c r="R36" i="18"/>
  <c r="V36" i="18" s="1"/>
  <c r="R37" i="18"/>
  <c r="R16" i="18"/>
  <c r="R18" i="18"/>
  <c r="R17" i="18"/>
  <c r="R15" i="18"/>
  <c r="R14" i="18"/>
  <c r="R32" i="18"/>
  <c r="R27" i="18"/>
  <c r="V27" i="18" s="1"/>
  <c r="R28" i="18"/>
  <c r="R29" i="18"/>
  <c r="R30" i="18"/>
  <c r="R31" i="18"/>
  <c r="R13" i="18"/>
  <c r="R12" i="18"/>
  <c r="V12" i="18" s="1"/>
  <c r="R11" i="18"/>
  <c r="R10" i="18"/>
  <c r="V10" i="18" s="1"/>
  <c r="U37" i="18"/>
  <c r="Q37" i="18"/>
  <c r="O37" i="18"/>
  <c r="P37" i="18" s="1"/>
  <c r="G37" i="18"/>
  <c r="H37" i="18" s="1"/>
  <c r="Q36" i="18"/>
  <c r="P36" i="18"/>
  <c r="O36" i="18"/>
  <c r="G36" i="18"/>
  <c r="H36" i="18" s="1"/>
  <c r="S35" i="18"/>
  <c r="M35" i="18"/>
  <c r="Q35" i="18" s="1"/>
  <c r="F35" i="18"/>
  <c r="G35" i="18" s="1"/>
  <c r="H35" i="18" s="1"/>
  <c r="E35" i="18"/>
  <c r="S34" i="18"/>
  <c r="X32" i="18"/>
  <c r="X31" i="18"/>
  <c r="V30" i="18"/>
  <c r="Q30" i="18"/>
  <c r="O30" i="18"/>
  <c r="P30" i="18" s="1"/>
  <c r="K30" i="18"/>
  <c r="J30" i="18"/>
  <c r="I30" i="18"/>
  <c r="G30" i="18"/>
  <c r="H30" i="18" s="1"/>
  <c r="D30" i="18"/>
  <c r="X29" i="18"/>
  <c r="U29" i="18"/>
  <c r="V29" i="18"/>
  <c r="Q29" i="18"/>
  <c r="O29" i="18"/>
  <c r="P29" i="18" s="1"/>
  <c r="K29" i="18"/>
  <c r="J29" i="18"/>
  <c r="L29" i="18" s="1"/>
  <c r="I29" i="18"/>
  <c r="G29" i="18"/>
  <c r="H29" i="18" s="1"/>
  <c r="D29" i="18"/>
  <c r="X28" i="18"/>
  <c r="U28" i="18"/>
  <c r="Q28" i="18"/>
  <c r="O28" i="18"/>
  <c r="P28" i="18" s="1"/>
  <c r="K28" i="18"/>
  <c r="J28" i="18"/>
  <c r="L28" i="18" s="1"/>
  <c r="I28" i="18"/>
  <c r="H28" i="18"/>
  <c r="G28" i="18"/>
  <c r="D28" i="18"/>
  <c r="U27" i="18"/>
  <c r="Q27" i="18"/>
  <c r="O27" i="18"/>
  <c r="P27" i="18" s="1"/>
  <c r="K27" i="18"/>
  <c r="L27" i="18" s="1"/>
  <c r="J27" i="18"/>
  <c r="I27" i="18"/>
  <c r="G27" i="18"/>
  <c r="H27" i="18" s="1"/>
  <c r="D27" i="18"/>
  <c r="S25" i="18"/>
  <c r="S33" i="18" s="1"/>
  <c r="N25" i="18"/>
  <c r="N33" i="18" s="1"/>
  <c r="M25" i="18"/>
  <c r="F25" i="18"/>
  <c r="F33" i="18" s="1"/>
  <c r="E25" i="18"/>
  <c r="C25" i="18"/>
  <c r="C33" i="18" s="1"/>
  <c r="B25" i="18"/>
  <c r="B33" i="18" s="1"/>
  <c r="S19" i="18"/>
  <c r="N19" i="18"/>
  <c r="M19" i="18"/>
  <c r="F19" i="18"/>
  <c r="E19" i="18"/>
  <c r="C19" i="18"/>
  <c r="B19" i="18"/>
  <c r="Q18" i="18"/>
  <c r="O18" i="18"/>
  <c r="P18" i="18" s="1"/>
  <c r="K18" i="18"/>
  <c r="J18" i="18"/>
  <c r="I18" i="18"/>
  <c r="G18" i="18"/>
  <c r="H18" i="18" s="1"/>
  <c r="D18" i="18"/>
  <c r="Q16" i="18"/>
  <c r="O16" i="18"/>
  <c r="P16" i="18" s="1"/>
  <c r="K16" i="18"/>
  <c r="J16" i="18"/>
  <c r="I16" i="18"/>
  <c r="G16" i="18"/>
  <c r="H16" i="18" s="1"/>
  <c r="D16" i="18"/>
  <c r="Q15" i="18"/>
  <c r="O15" i="18"/>
  <c r="P15" i="18" s="1"/>
  <c r="K15" i="18"/>
  <c r="J15" i="18"/>
  <c r="I15" i="18"/>
  <c r="G15" i="18"/>
  <c r="H15" i="18" s="1"/>
  <c r="D15" i="18"/>
  <c r="Q14" i="18"/>
  <c r="O14" i="18"/>
  <c r="P14" i="18" s="1"/>
  <c r="K14" i="18"/>
  <c r="J14" i="18"/>
  <c r="I14" i="18"/>
  <c r="G14" i="18"/>
  <c r="H14" i="18" s="1"/>
  <c r="D14" i="18"/>
  <c r="Q13" i="18"/>
  <c r="O13" i="18"/>
  <c r="P13" i="18" s="1"/>
  <c r="K13" i="18"/>
  <c r="J13" i="18"/>
  <c r="I13" i="18"/>
  <c r="G13" i="18"/>
  <c r="H13" i="18" s="1"/>
  <c r="D13" i="18"/>
  <c r="U12" i="18"/>
  <c r="Q12" i="18"/>
  <c r="O12" i="18"/>
  <c r="P12" i="18" s="1"/>
  <c r="K12" i="18"/>
  <c r="J12" i="18"/>
  <c r="I12" i="18"/>
  <c r="G12" i="18"/>
  <c r="H12" i="18" s="1"/>
  <c r="D12" i="18"/>
  <c r="U10" i="18"/>
  <c r="Q10" i="18"/>
  <c r="O10" i="18"/>
  <c r="P10" i="18" s="1"/>
  <c r="K10" i="18"/>
  <c r="J10" i="18"/>
  <c r="I10" i="18"/>
  <c r="G10" i="18"/>
  <c r="H10" i="18" s="1"/>
  <c r="D10" i="18"/>
  <c r="S9" i="18"/>
  <c r="N9" i="18"/>
  <c r="N8" i="18" s="1"/>
  <c r="M9" i="18"/>
  <c r="F9" i="18"/>
  <c r="F8" i="18" s="1"/>
  <c r="E9" i="18"/>
  <c r="C9" i="18"/>
  <c r="C8" i="18" s="1"/>
  <c r="B9" i="18"/>
  <c r="B8" i="18" s="1"/>
  <c r="U8" i="18"/>
  <c r="P8" i="18"/>
  <c r="M8" i="18"/>
  <c r="H8" i="18"/>
  <c r="E8" i="18"/>
  <c r="U7" i="18"/>
  <c r="R19" i="18"/>
  <c r="Q7" i="18"/>
  <c r="O7" i="18"/>
  <c r="P7" i="18" s="1"/>
  <c r="K7" i="18"/>
  <c r="J7" i="18"/>
  <c r="I7" i="18"/>
  <c r="G7" i="18"/>
  <c r="H7" i="18" s="1"/>
  <c r="D7" i="18"/>
  <c r="V5" i="18"/>
  <c r="T5" i="18"/>
  <c r="U5" i="18" s="1"/>
  <c r="Q5" i="18"/>
  <c r="O5" i="18"/>
  <c r="P5" i="18" s="1"/>
  <c r="K5" i="18"/>
  <c r="J5" i="18"/>
  <c r="I5" i="18"/>
  <c r="G5" i="18"/>
  <c r="H5" i="18" s="1"/>
  <c r="D5" i="18"/>
  <c r="L12" i="18" l="1"/>
  <c r="Q25" i="18"/>
  <c r="L30" i="18"/>
  <c r="I25" i="18"/>
  <c r="O35" i="18"/>
  <c r="P35" i="18" s="1"/>
  <c r="L5" i="18"/>
  <c r="L13" i="18"/>
  <c r="L14" i="18"/>
  <c r="L15" i="18"/>
  <c r="L16" i="18"/>
  <c r="D25" i="18"/>
  <c r="K9" i="18"/>
  <c r="L7" i="18"/>
  <c r="O19" i="18"/>
  <c r="P19" i="18" s="1"/>
  <c r="J19" i="18"/>
  <c r="K19" i="18"/>
  <c r="D19" i="18"/>
  <c r="Q19" i="18"/>
  <c r="O9" i="18"/>
  <c r="P9" i="18" s="1"/>
  <c r="D9" i="18"/>
  <c r="G9" i="18"/>
  <c r="H9" i="18" s="1"/>
  <c r="J9" i="18"/>
  <c r="L9" i="18" s="1"/>
  <c r="L18" i="18"/>
  <c r="V37" i="18"/>
  <c r="X25" i="18"/>
  <c r="S8" i="18"/>
  <c r="K33" i="18"/>
  <c r="V19" i="18"/>
  <c r="T19" i="18"/>
  <c r="U19" i="18" s="1"/>
  <c r="D33" i="18"/>
  <c r="I9" i="18"/>
  <c r="Q9" i="18"/>
  <c r="L10" i="18"/>
  <c r="V7" i="18"/>
  <c r="G19" i="18"/>
  <c r="H19" i="18" s="1"/>
  <c r="J25" i="18"/>
  <c r="R25" i="18"/>
  <c r="U30" i="18"/>
  <c r="E33" i="18"/>
  <c r="J33" i="18" s="1"/>
  <c r="M33" i="18"/>
  <c r="O33" i="18" s="1"/>
  <c r="P33" i="18" s="1"/>
  <c r="U36" i="18"/>
  <c r="G25" i="18"/>
  <c r="H25" i="18" s="1"/>
  <c r="K25" i="18"/>
  <c r="O25" i="18"/>
  <c r="P25" i="18" s="1"/>
  <c r="V28" i="18"/>
  <c r="R35" i="18"/>
  <c r="T35" i="18" s="1"/>
  <c r="U35" i="18" s="1"/>
  <c r="R34" i="18"/>
  <c r="T34" i="18" s="1"/>
  <c r="I19" i="18"/>
  <c r="R31" i="16"/>
  <c r="R32" i="16"/>
  <c r="R26" i="16"/>
  <c r="V26" i="16" s="1"/>
  <c r="R23" i="16"/>
  <c r="R24" i="16"/>
  <c r="R15" i="16"/>
  <c r="R17" i="16"/>
  <c r="R18" i="16"/>
  <c r="R14" i="16"/>
  <c r="R27" i="16"/>
  <c r="T27" i="16" s="1"/>
  <c r="R22" i="16"/>
  <c r="R16" i="16"/>
  <c r="R13" i="16"/>
  <c r="R12" i="16"/>
  <c r="R11" i="16"/>
  <c r="R10" i="16"/>
  <c r="L19" i="18" l="1"/>
  <c r="L25" i="18"/>
  <c r="R33" i="18"/>
  <c r="T25" i="18"/>
  <c r="U25" i="18" s="1"/>
  <c r="L33" i="18"/>
  <c r="V35" i="18"/>
  <c r="I33" i="18"/>
  <c r="Q33" i="18"/>
  <c r="V25" i="18"/>
  <c r="G33" i="18"/>
  <c r="H33" i="18" s="1"/>
  <c r="R32" i="17"/>
  <c r="R31" i="17"/>
  <c r="R27" i="17"/>
  <c r="T27" i="17" s="1"/>
  <c r="R26" i="17"/>
  <c r="R25" i="17"/>
  <c r="T25" i="17" s="1"/>
  <c r="R24" i="17"/>
  <c r="R23" i="17"/>
  <c r="R22" i="17"/>
  <c r="R18" i="17"/>
  <c r="R17" i="17"/>
  <c r="R16" i="17"/>
  <c r="R15" i="17"/>
  <c r="R14" i="17"/>
  <c r="R13" i="17"/>
  <c r="R12" i="17"/>
  <c r="R11" i="17"/>
  <c r="R7" i="17"/>
  <c r="V33" i="18" l="1"/>
  <c r="T33" i="18"/>
  <c r="U33" i="18" s="1"/>
  <c r="V32" i="17"/>
  <c r="T32" i="17"/>
  <c r="U32" i="17" s="1"/>
  <c r="Q32" i="17"/>
  <c r="O32" i="17"/>
  <c r="P32" i="17" s="1"/>
  <c r="G32" i="17"/>
  <c r="H32" i="17" s="1"/>
  <c r="V31" i="17"/>
  <c r="T31" i="17"/>
  <c r="U31" i="17" s="1"/>
  <c r="Q31" i="17"/>
  <c r="P31" i="17"/>
  <c r="O31" i="17"/>
  <c r="H31" i="17"/>
  <c r="G31" i="17"/>
  <c r="S30" i="17"/>
  <c r="R30" i="17"/>
  <c r="M30" i="17"/>
  <c r="Q30" i="17" s="1"/>
  <c r="F30" i="17"/>
  <c r="E30" i="17"/>
  <c r="G30" i="17" s="1"/>
  <c r="H30" i="17" s="1"/>
  <c r="S29" i="17"/>
  <c r="R29" i="17"/>
  <c r="X27" i="17"/>
  <c r="X26" i="17"/>
  <c r="T26" i="17"/>
  <c r="V25" i="17"/>
  <c r="U25" i="17"/>
  <c r="Q25" i="17"/>
  <c r="O25" i="17"/>
  <c r="P25" i="17" s="1"/>
  <c r="K25" i="17"/>
  <c r="J25" i="17"/>
  <c r="L25" i="17" s="1"/>
  <c r="I25" i="17"/>
  <c r="H25" i="17"/>
  <c r="G25" i="17"/>
  <c r="D25" i="17"/>
  <c r="X24" i="17"/>
  <c r="V24" i="17"/>
  <c r="U24" i="17"/>
  <c r="Q24" i="17"/>
  <c r="O24" i="17"/>
  <c r="P24" i="17" s="1"/>
  <c r="K24" i="17"/>
  <c r="L24" i="17" s="1"/>
  <c r="J24" i="17"/>
  <c r="I24" i="17"/>
  <c r="G24" i="17"/>
  <c r="H24" i="17" s="1"/>
  <c r="D24" i="17"/>
  <c r="X23" i="17"/>
  <c r="V23" i="17"/>
  <c r="T23" i="17"/>
  <c r="U23" i="17" s="1"/>
  <c r="Q23" i="17"/>
  <c r="O23" i="17"/>
  <c r="P23" i="17" s="1"/>
  <c r="K23" i="17"/>
  <c r="L23" i="17" s="1"/>
  <c r="J23" i="17"/>
  <c r="I23" i="17"/>
  <c r="G23" i="17"/>
  <c r="H23" i="17" s="1"/>
  <c r="D23" i="17"/>
  <c r="V22" i="17"/>
  <c r="T22" i="17"/>
  <c r="U22" i="17" s="1"/>
  <c r="Q22" i="17"/>
  <c r="O22" i="17"/>
  <c r="P22" i="17" s="1"/>
  <c r="K22" i="17"/>
  <c r="J22" i="17"/>
  <c r="I22" i="17"/>
  <c r="H22" i="17"/>
  <c r="G22" i="17"/>
  <c r="D22" i="17"/>
  <c r="S20" i="17"/>
  <c r="R20" i="17"/>
  <c r="R28" i="17" s="1"/>
  <c r="N20" i="17"/>
  <c r="N28" i="17" s="1"/>
  <c r="M20" i="17"/>
  <c r="M28" i="17" s="1"/>
  <c r="F20" i="17"/>
  <c r="F28" i="17" s="1"/>
  <c r="E20" i="17"/>
  <c r="E28" i="17" s="1"/>
  <c r="C20" i="17"/>
  <c r="B20" i="17"/>
  <c r="B28" i="17" s="1"/>
  <c r="S19" i="17"/>
  <c r="R19" i="17"/>
  <c r="N19" i="17"/>
  <c r="M19" i="17"/>
  <c r="F19" i="17"/>
  <c r="E19" i="17"/>
  <c r="C19" i="17"/>
  <c r="B19" i="17"/>
  <c r="V18" i="17"/>
  <c r="T18" i="17"/>
  <c r="U18" i="17" s="1"/>
  <c r="Q18" i="17"/>
  <c r="O18" i="17"/>
  <c r="P18" i="17" s="1"/>
  <c r="K18" i="17"/>
  <c r="J18" i="17"/>
  <c r="I18" i="17"/>
  <c r="H18" i="17"/>
  <c r="G18" i="17"/>
  <c r="D18" i="17"/>
  <c r="V17" i="17"/>
  <c r="T17" i="17"/>
  <c r="U17" i="17" s="1"/>
  <c r="V16" i="17"/>
  <c r="T16" i="17"/>
  <c r="U16" i="17" s="1"/>
  <c r="Q16" i="17"/>
  <c r="O16" i="17"/>
  <c r="P16" i="17" s="1"/>
  <c r="K16" i="17"/>
  <c r="J16" i="17"/>
  <c r="I16" i="17"/>
  <c r="G16" i="17"/>
  <c r="H16" i="17" s="1"/>
  <c r="D16" i="17"/>
  <c r="V15" i="17"/>
  <c r="T15" i="17"/>
  <c r="U15" i="17" s="1"/>
  <c r="Q15" i="17"/>
  <c r="O15" i="17"/>
  <c r="P15" i="17" s="1"/>
  <c r="K15" i="17"/>
  <c r="J15" i="17"/>
  <c r="I15" i="17"/>
  <c r="G15" i="17"/>
  <c r="H15" i="17" s="1"/>
  <c r="D15" i="17"/>
  <c r="V14" i="17"/>
  <c r="T14" i="17"/>
  <c r="U14" i="17" s="1"/>
  <c r="Q14" i="17"/>
  <c r="O14" i="17"/>
  <c r="P14" i="17" s="1"/>
  <c r="K14" i="17"/>
  <c r="J14" i="17"/>
  <c r="I14" i="17"/>
  <c r="G14" i="17"/>
  <c r="H14" i="17" s="1"/>
  <c r="D14" i="17"/>
  <c r="V13" i="17"/>
  <c r="T13" i="17"/>
  <c r="U13" i="17" s="1"/>
  <c r="Q13" i="17"/>
  <c r="O13" i="17"/>
  <c r="P13" i="17" s="1"/>
  <c r="K13" i="17"/>
  <c r="L13" i="17" s="1"/>
  <c r="J13" i="17"/>
  <c r="I13" i="17"/>
  <c r="G13" i="17"/>
  <c r="H13" i="17" s="1"/>
  <c r="D13" i="17"/>
  <c r="V12" i="17"/>
  <c r="T12" i="17"/>
  <c r="U12" i="17" s="1"/>
  <c r="Q12" i="17"/>
  <c r="O12" i="17"/>
  <c r="P12" i="17" s="1"/>
  <c r="K12" i="17"/>
  <c r="J12" i="17"/>
  <c r="I12" i="17"/>
  <c r="H12" i="17"/>
  <c r="G12" i="17"/>
  <c r="D12" i="17"/>
  <c r="T11" i="17"/>
  <c r="V10" i="17"/>
  <c r="U10" i="17"/>
  <c r="Q10" i="17"/>
  <c r="O10" i="17"/>
  <c r="P10" i="17" s="1"/>
  <c r="K10" i="17"/>
  <c r="J10" i="17"/>
  <c r="I10" i="17"/>
  <c r="G10" i="17"/>
  <c r="H10" i="17" s="1"/>
  <c r="D10" i="17"/>
  <c r="S9" i="17"/>
  <c r="R9" i="17"/>
  <c r="R8" i="17" s="1"/>
  <c r="N9" i="17"/>
  <c r="M9" i="17"/>
  <c r="M8" i="17" s="1"/>
  <c r="F9" i="17"/>
  <c r="E9" i="17"/>
  <c r="E8" i="17" s="1"/>
  <c r="C9" i="17"/>
  <c r="B9" i="17"/>
  <c r="B8" i="17" s="1"/>
  <c r="U8" i="17"/>
  <c r="P8" i="17"/>
  <c r="H8" i="17"/>
  <c r="V7" i="17"/>
  <c r="U7" i="17"/>
  <c r="Q7" i="17"/>
  <c r="O7" i="17"/>
  <c r="P7" i="17" s="1"/>
  <c r="K7" i="17"/>
  <c r="J7" i="17"/>
  <c r="I7" i="17"/>
  <c r="G7" i="17"/>
  <c r="H7" i="17" s="1"/>
  <c r="D7" i="17"/>
  <c r="V5" i="17"/>
  <c r="T5" i="17"/>
  <c r="U5" i="17" s="1"/>
  <c r="Q5" i="17"/>
  <c r="O5" i="17"/>
  <c r="P5" i="17" s="1"/>
  <c r="K5" i="17"/>
  <c r="J5" i="17"/>
  <c r="I5" i="17"/>
  <c r="G5" i="17"/>
  <c r="H5" i="17" s="1"/>
  <c r="D5" i="17"/>
  <c r="G20" i="17" l="1"/>
  <c r="H20" i="17" s="1"/>
  <c r="J9" i="17"/>
  <c r="L14" i="17"/>
  <c r="L15" i="17"/>
  <c r="L16" i="17"/>
  <c r="D19" i="17"/>
  <c r="O20" i="17"/>
  <c r="P20" i="17" s="1"/>
  <c r="L5" i="17"/>
  <c r="O9" i="17"/>
  <c r="P9" i="17" s="1"/>
  <c r="L10" i="17"/>
  <c r="L7" i="17"/>
  <c r="T9" i="17"/>
  <c r="U9" i="17" s="1"/>
  <c r="L12" i="17"/>
  <c r="L18" i="17"/>
  <c r="D20" i="17"/>
  <c r="I19" i="17"/>
  <c r="L22" i="17"/>
  <c r="X20" i="17"/>
  <c r="G9" i="17"/>
  <c r="H9" i="17" s="1"/>
  <c r="K19" i="17"/>
  <c r="Q19" i="17"/>
  <c r="D9" i="17"/>
  <c r="F8" i="17"/>
  <c r="J28" i="17"/>
  <c r="V30" i="17"/>
  <c r="T29" i="17"/>
  <c r="T20" i="17"/>
  <c r="U20" i="17" s="1"/>
  <c r="V9" i="17"/>
  <c r="T19" i="17"/>
  <c r="U19" i="17" s="1"/>
  <c r="V19" i="17"/>
  <c r="Q28" i="17"/>
  <c r="O28" i="17"/>
  <c r="P28" i="17" s="1"/>
  <c r="I28" i="17"/>
  <c r="G28" i="17"/>
  <c r="H28" i="17" s="1"/>
  <c r="C8" i="17"/>
  <c r="S8" i="17"/>
  <c r="J19" i="17"/>
  <c r="I20" i="17"/>
  <c r="Q20" i="17"/>
  <c r="C28" i="17"/>
  <c r="D28" i="17" s="1"/>
  <c r="S28" i="17"/>
  <c r="O30" i="17"/>
  <c r="P30" i="17" s="1"/>
  <c r="N8" i="17"/>
  <c r="I9" i="17"/>
  <c r="Q9" i="17"/>
  <c r="G19" i="17"/>
  <c r="H19" i="17" s="1"/>
  <c r="O19" i="17"/>
  <c r="P19" i="17" s="1"/>
  <c r="J20" i="17"/>
  <c r="V20" i="17"/>
  <c r="T30" i="17"/>
  <c r="U30" i="17" s="1"/>
  <c r="K20" i="17"/>
  <c r="L20" i="17" s="1"/>
  <c r="K9" i="17"/>
  <c r="L9" i="17" s="1"/>
  <c r="V32" i="16"/>
  <c r="T32" i="16"/>
  <c r="U32" i="16" s="1"/>
  <c r="Q32" i="16"/>
  <c r="O32" i="16"/>
  <c r="P32" i="16" s="1"/>
  <c r="G32" i="16"/>
  <c r="H32" i="16" s="1"/>
  <c r="V31" i="16"/>
  <c r="T31" i="16"/>
  <c r="U31" i="16" s="1"/>
  <c r="Q31" i="16"/>
  <c r="O31" i="16"/>
  <c r="P31" i="16" s="1"/>
  <c r="G31" i="16"/>
  <c r="H31" i="16" s="1"/>
  <c r="S30" i="16"/>
  <c r="R30" i="16"/>
  <c r="M30" i="16"/>
  <c r="Q30" i="16" s="1"/>
  <c r="F30" i="16"/>
  <c r="E30" i="16"/>
  <c r="S29" i="16"/>
  <c r="R29" i="16"/>
  <c r="X27" i="16"/>
  <c r="X26" i="16"/>
  <c r="T26" i="16"/>
  <c r="V25" i="16"/>
  <c r="U25" i="16"/>
  <c r="Q25" i="16"/>
  <c r="O25" i="16"/>
  <c r="P25" i="16" s="1"/>
  <c r="K25" i="16"/>
  <c r="L25" i="16" s="1"/>
  <c r="J25" i="16"/>
  <c r="I25" i="16"/>
  <c r="G25" i="16"/>
  <c r="H25" i="16" s="1"/>
  <c r="D25" i="16"/>
  <c r="X24" i="16"/>
  <c r="V24" i="16"/>
  <c r="U24" i="16"/>
  <c r="Q24" i="16"/>
  <c r="O24" i="16"/>
  <c r="P24" i="16" s="1"/>
  <c r="K24" i="16"/>
  <c r="J24" i="16"/>
  <c r="I24" i="16"/>
  <c r="G24" i="16"/>
  <c r="H24" i="16" s="1"/>
  <c r="D24" i="16"/>
  <c r="X23" i="16"/>
  <c r="V23" i="16"/>
  <c r="T23" i="16"/>
  <c r="U23" i="16" s="1"/>
  <c r="Q23" i="16"/>
  <c r="O23" i="16"/>
  <c r="P23" i="16" s="1"/>
  <c r="K23" i="16"/>
  <c r="L23" i="16" s="1"/>
  <c r="J23" i="16"/>
  <c r="I23" i="16"/>
  <c r="G23" i="16"/>
  <c r="H23" i="16" s="1"/>
  <c r="D23" i="16"/>
  <c r="V22" i="16"/>
  <c r="T22" i="16"/>
  <c r="U22" i="16" s="1"/>
  <c r="Q22" i="16"/>
  <c r="O22" i="16"/>
  <c r="P22" i="16" s="1"/>
  <c r="K22" i="16"/>
  <c r="J22" i="16"/>
  <c r="I22" i="16"/>
  <c r="G22" i="16"/>
  <c r="H22" i="16" s="1"/>
  <c r="D22" i="16"/>
  <c r="S20" i="16"/>
  <c r="R20" i="16"/>
  <c r="R28" i="16" s="1"/>
  <c r="N20" i="16"/>
  <c r="M20" i="16"/>
  <c r="M28" i="16" s="1"/>
  <c r="F20" i="16"/>
  <c r="I20" i="16" s="1"/>
  <c r="E20" i="16"/>
  <c r="C20" i="16"/>
  <c r="B20" i="16"/>
  <c r="B28" i="16" s="1"/>
  <c r="S19" i="16"/>
  <c r="R19" i="16"/>
  <c r="N19" i="16"/>
  <c r="M19" i="16"/>
  <c r="F19" i="16"/>
  <c r="E19" i="16"/>
  <c r="C19" i="16"/>
  <c r="D19" i="16" s="1"/>
  <c r="B19" i="16"/>
  <c r="V18" i="16"/>
  <c r="T18" i="16"/>
  <c r="U18" i="16" s="1"/>
  <c r="Q18" i="16"/>
  <c r="O18" i="16"/>
  <c r="P18" i="16" s="1"/>
  <c r="K18" i="16"/>
  <c r="J18" i="16"/>
  <c r="I18" i="16"/>
  <c r="G18" i="16"/>
  <c r="H18" i="16" s="1"/>
  <c r="D18" i="16"/>
  <c r="V17" i="16"/>
  <c r="T17" i="16"/>
  <c r="U17" i="16" s="1"/>
  <c r="V16" i="16"/>
  <c r="T16" i="16"/>
  <c r="U16" i="16" s="1"/>
  <c r="Q16" i="16"/>
  <c r="O16" i="16"/>
  <c r="P16" i="16" s="1"/>
  <c r="K16" i="16"/>
  <c r="J16" i="16"/>
  <c r="I16" i="16"/>
  <c r="G16" i="16"/>
  <c r="H16" i="16" s="1"/>
  <c r="D16" i="16"/>
  <c r="V15" i="16"/>
  <c r="T15" i="16"/>
  <c r="U15" i="16" s="1"/>
  <c r="Q15" i="16"/>
  <c r="O15" i="16"/>
  <c r="P15" i="16" s="1"/>
  <c r="K15" i="16"/>
  <c r="J15" i="16"/>
  <c r="I15" i="16"/>
  <c r="G15" i="16"/>
  <c r="H15" i="16" s="1"/>
  <c r="D15" i="16"/>
  <c r="V14" i="16"/>
  <c r="T14" i="16"/>
  <c r="U14" i="16" s="1"/>
  <c r="Q14" i="16"/>
  <c r="O14" i="16"/>
  <c r="P14" i="16" s="1"/>
  <c r="K14" i="16"/>
  <c r="L14" i="16" s="1"/>
  <c r="J14" i="16"/>
  <c r="I14" i="16"/>
  <c r="G14" i="16"/>
  <c r="H14" i="16" s="1"/>
  <c r="D14" i="16"/>
  <c r="V13" i="16"/>
  <c r="T13" i="16"/>
  <c r="U13" i="16" s="1"/>
  <c r="Q13" i="16"/>
  <c r="O13" i="16"/>
  <c r="P13" i="16" s="1"/>
  <c r="K13" i="16"/>
  <c r="J13" i="16"/>
  <c r="I13" i="16"/>
  <c r="H13" i="16"/>
  <c r="G13" i="16"/>
  <c r="D13" i="16"/>
  <c r="V12" i="16"/>
  <c r="T12" i="16"/>
  <c r="U12" i="16" s="1"/>
  <c r="Q12" i="16"/>
  <c r="O12" i="16"/>
  <c r="P12" i="16" s="1"/>
  <c r="K12" i="16"/>
  <c r="J12" i="16"/>
  <c r="I12" i="16"/>
  <c r="H12" i="16"/>
  <c r="G12" i="16"/>
  <c r="D12" i="16"/>
  <c r="T11" i="16"/>
  <c r="V10" i="16"/>
  <c r="U10" i="16"/>
  <c r="Q10" i="16"/>
  <c r="O10" i="16"/>
  <c r="P10" i="16" s="1"/>
  <c r="K10" i="16"/>
  <c r="J10" i="16"/>
  <c r="I10" i="16"/>
  <c r="G10" i="16"/>
  <c r="H10" i="16" s="1"/>
  <c r="D10" i="16"/>
  <c r="S9" i="16"/>
  <c r="R9" i="16"/>
  <c r="R8" i="16" s="1"/>
  <c r="N9" i="16"/>
  <c r="N8" i="16" s="1"/>
  <c r="M9" i="16"/>
  <c r="M8" i="16" s="1"/>
  <c r="K9" i="16"/>
  <c r="F9" i="16"/>
  <c r="E9" i="16"/>
  <c r="C9" i="16"/>
  <c r="B9" i="16"/>
  <c r="B8" i="16" s="1"/>
  <c r="U8" i="16"/>
  <c r="P8" i="16"/>
  <c r="H8" i="16"/>
  <c r="F8" i="16"/>
  <c r="E8" i="16"/>
  <c r="V7" i="16"/>
  <c r="U7" i="16"/>
  <c r="Q7" i="16"/>
  <c r="O7" i="16"/>
  <c r="P7" i="16" s="1"/>
  <c r="K7" i="16"/>
  <c r="J7" i="16"/>
  <c r="I7" i="16"/>
  <c r="G7" i="16"/>
  <c r="H7" i="16" s="1"/>
  <c r="D7" i="16"/>
  <c r="V5" i="16"/>
  <c r="T5" i="16"/>
  <c r="U5" i="16" s="1"/>
  <c r="Q5" i="16"/>
  <c r="O5" i="16"/>
  <c r="P5" i="16" s="1"/>
  <c r="K5" i="16"/>
  <c r="J5" i="16"/>
  <c r="I5" i="16"/>
  <c r="G5" i="16"/>
  <c r="H5" i="16" s="1"/>
  <c r="D5" i="16"/>
  <c r="D9" i="16" l="1"/>
  <c r="Q19" i="16"/>
  <c r="G20" i="16"/>
  <c r="H20" i="16" s="1"/>
  <c r="L24" i="16"/>
  <c r="G30" i="16"/>
  <c r="H30" i="16" s="1"/>
  <c r="L5" i="16"/>
  <c r="L7" i="16"/>
  <c r="I9" i="16"/>
  <c r="L13" i="16"/>
  <c r="L16" i="16"/>
  <c r="T29" i="16"/>
  <c r="L19" i="17"/>
  <c r="J9" i="16"/>
  <c r="L9" i="16" s="1"/>
  <c r="L12" i="16"/>
  <c r="L15" i="16"/>
  <c r="L18" i="16"/>
  <c r="I19" i="16"/>
  <c r="J20" i="16"/>
  <c r="Q20" i="16"/>
  <c r="L22" i="16"/>
  <c r="X20" i="16"/>
  <c r="E28" i="16"/>
  <c r="J28" i="16" s="1"/>
  <c r="G9" i="16"/>
  <c r="H9" i="16" s="1"/>
  <c r="O9" i="16"/>
  <c r="P9" i="16" s="1"/>
  <c r="K19" i="16"/>
  <c r="O20" i="16"/>
  <c r="P20" i="16" s="1"/>
  <c r="F28" i="16"/>
  <c r="I28" i="16" s="1"/>
  <c r="D20" i="16"/>
  <c r="T20" i="16"/>
  <c r="U20" i="16" s="1"/>
  <c r="N28" i="16"/>
  <c r="Q28" i="16" s="1"/>
  <c r="V28" i="17"/>
  <c r="T28" i="17"/>
  <c r="U28" i="17" s="1"/>
  <c r="K28" i="17"/>
  <c r="L28" i="17" s="1"/>
  <c r="V19" i="16"/>
  <c r="V30" i="16"/>
  <c r="U9" i="16"/>
  <c r="T19" i="16"/>
  <c r="U19" i="16" s="1"/>
  <c r="J19" i="16"/>
  <c r="L19" i="16" s="1"/>
  <c r="C28" i="16"/>
  <c r="D28" i="16" s="1"/>
  <c r="O28" i="16"/>
  <c r="P28" i="16" s="1"/>
  <c r="S28" i="16"/>
  <c r="O30" i="16"/>
  <c r="P30" i="16" s="1"/>
  <c r="Q9" i="16"/>
  <c r="L10" i="16"/>
  <c r="V9" i="16"/>
  <c r="G19" i="16"/>
  <c r="H19" i="16" s="1"/>
  <c r="O19" i="16"/>
  <c r="P19" i="16" s="1"/>
  <c r="V20" i="16"/>
  <c r="T30" i="16"/>
  <c r="U30" i="16" s="1"/>
  <c r="K20" i="16"/>
  <c r="L20" i="16" s="1"/>
  <c r="C8" i="16"/>
  <c r="S8" i="16"/>
  <c r="T16" i="15"/>
  <c r="T11" i="15"/>
  <c r="G28" i="16" l="1"/>
  <c r="H28" i="16" s="1"/>
  <c r="V28" i="16"/>
  <c r="T28" i="16"/>
  <c r="U28" i="16" s="1"/>
  <c r="K28" i="16"/>
  <c r="L28" i="16" s="1"/>
  <c r="V32" i="15"/>
  <c r="T32" i="15"/>
  <c r="U32" i="15" s="1"/>
  <c r="Q32" i="15"/>
  <c r="O32" i="15"/>
  <c r="P32" i="15" s="1"/>
  <c r="G32" i="15"/>
  <c r="H32" i="15" s="1"/>
  <c r="V31" i="15"/>
  <c r="T31" i="15"/>
  <c r="U31" i="15" s="1"/>
  <c r="Q31" i="15"/>
  <c r="O31" i="15"/>
  <c r="P31" i="15" s="1"/>
  <c r="G31" i="15"/>
  <c r="H31" i="15" s="1"/>
  <c r="S30" i="15"/>
  <c r="R30" i="15"/>
  <c r="M30" i="15"/>
  <c r="Q30" i="15" s="1"/>
  <c r="F30" i="15"/>
  <c r="E30" i="15"/>
  <c r="S29" i="15"/>
  <c r="R29" i="15"/>
  <c r="X27" i="15"/>
  <c r="X26" i="15"/>
  <c r="T26" i="15"/>
  <c r="V25" i="15"/>
  <c r="U25" i="15"/>
  <c r="Q25" i="15"/>
  <c r="O25" i="15"/>
  <c r="P25" i="15" s="1"/>
  <c r="K25" i="15"/>
  <c r="L25" i="15" s="1"/>
  <c r="J25" i="15"/>
  <c r="I25" i="15"/>
  <c r="G25" i="15"/>
  <c r="H25" i="15" s="1"/>
  <c r="D25" i="15"/>
  <c r="X24" i="15"/>
  <c r="V24" i="15"/>
  <c r="T24" i="15"/>
  <c r="U24" i="15" s="1"/>
  <c r="Q24" i="15"/>
  <c r="O24" i="15"/>
  <c r="P24" i="15" s="1"/>
  <c r="K24" i="15"/>
  <c r="J24" i="15"/>
  <c r="I24" i="15"/>
  <c r="G24" i="15"/>
  <c r="H24" i="15" s="1"/>
  <c r="D24" i="15"/>
  <c r="X23" i="15"/>
  <c r="V23" i="15"/>
  <c r="T23" i="15"/>
  <c r="U23" i="15" s="1"/>
  <c r="Q23" i="15"/>
  <c r="O23" i="15"/>
  <c r="P23" i="15" s="1"/>
  <c r="K23" i="15"/>
  <c r="J23" i="15"/>
  <c r="I23" i="15"/>
  <c r="G23" i="15"/>
  <c r="H23" i="15" s="1"/>
  <c r="D23" i="15"/>
  <c r="V22" i="15"/>
  <c r="T22" i="15"/>
  <c r="U22" i="15" s="1"/>
  <c r="Q22" i="15"/>
  <c r="O22" i="15"/>
  <c r="P22" i="15" s="1"/>
  <c r="K22" i="15"/>
  <c r="L22" i="15" s="1"/>
  <c r="J22" i="15"/>
  <c r="I22" i="15"/>
  <c r="G22" i="15"/>
  <c r="H22" i="15" s="1"/>
  <c r="D22" i="15"/>
  <c r="S20" i="15"/>
  <c r="R20" i="15"/>
  <c r="R28" i="15" s="1"/>
  <c r="N20" i="15"/>
  <c r="N28" i="15" s="1"/>
  <c r="M20" i="15"/>
  <c r="M28" i="15" s="1"/>
  <c r="F20" i="15"/>
  <c r="F28" i="15" s="1"/>
  <c r="E20" i="15"/>
  <c r="E28" i="15" s="1"/>
  <c r="C20" i="15"/>
  <c r="B20" i="15"/>
  <c r="B28" i="15" s="1"/>
  <c r="S19" i="15"/>
  <c r="R19" i="15"/>
  <c r="N19" i="15"/>
  <c r="M19" i="15"/>
  <c r="F19" i="15"/>
  <c r="E19" i="15"/>
  <c r="C19" i="15"/>
  <c r="B19" i="15"/>
  <c r="D19" i="15" s="1"/>
  <c r="V18" i="15"/>
  <c r="T18" i="15"/>
  <c r="U18" i="15" s="1"/>
  <c r="Q18" i="15"/>
  <c r="O18" i="15"/>
  <c r="P18" i="15" s="1"/>
  <c r="K18" i="15"/>
  <c r="J18" i="15"/>
  <c r="I18" i="15"/>
  <c r="G18" i="15"/>
  <c r="H18" i="15" s="1"/>
  <c r="D18" i="15"/>
  <c r="V17" i="15"/>
  <c r="T17" i="15"/>
  <c r="U17" i="15" s="1"/>
  <c r="V16" i="15"/>
  <c r="U16" i="15"/>
  <c r="Q16" i="15"/>
  <c r="O16" i="15"/>
  <c r="P16" i="15" s="1"/>
  <c r="K16" i="15"/>
  <c r="J16" i="15"/>
  <c r="L16" i="15" s="1"/>
  <c r="I16" i="15"/>
  <c r="H16" i="15"/>
  <c r="G16" i="15"/>
  <c r="D16" i="15"/>
  <c r="V15" i="15"/>
  <c r="T15" i="15"/>
  <c r="U15" i="15" s="1"/>
  <c r="Q15" i="15"/>
  <c r="O15" i="15"/>
  <c r="P15" i="15" s="1"/>
  <c r="K15" i="15"/>
  <c r="J15" i="15"/>
  <c r="I15" i="15"/>
  <c r="G15" i="15"/>
  <c r="H15" i="15" s="1"/>
  <c r="D15" i="15"/>
  <c r="V14" i="15"/>
  <c r="T14" i="15"/>
  <c r="U14" i="15" s="1"/>
  <c r="Q14" i="15"/>
  <c r="O14" i="15"/>
  <c r="P14" i="15" s="1"/>
  <c r="K14" i="15"/>
  <c r="J14" i="15"/>
  <c r="I14" i="15"/>
  <c r="G14" i="15"/>
  <c r="H14" i="15" s="1"/>
  <c r="D14" i="15"/>
  <c r="V13" i="15"/>
  <c r="T13" i="15"/>
  <c r="U13" i="15" s="1"/>
  <c r="Q13" i="15"/>
  <c r="O13" i="15"/>
  <c r="P13" i="15" s="1"/>
  <c r="K13" i="15"/>
  <c r="J13" i="15"/>
  <c r="I13" i="15"/>
  <c r="G13" i="15"/>
  <c r="H13" i="15" s="1"/>
  <c r="D13" i="15"/>
  <c r="V12" i="15"/>
  <c r="T12" i="15"/>
  <c r="U12" i="15" s="1"/>
  <c r="Q12" i="15"/>
  <c r="O12" i="15"/>
  <c r="P12" i="15" s="1"/>
  <c r="K12" i="15"/>
  <c r="J12" i="15"/>
  <c r="I12" i="15"/>
  <c r="G12" i="15"/>
  <c r="H12" i="15" s="1"/>
  <c r="D12" i="15"/>
  <c r="V10" i="15"/>
  <c r="U10" i="15"/>
  <c r="Q10" i="15"/>
  <c r="O10" i="15"/>
  <c r="P10" i="15" s="1"/>
  <c r="K10" i="15"/>
  <c r="J10" i="15"/>
  <c r="I10" i="15"/>
  <c r="G10" i="15"/>
  <c r="H10" i="15" s="1"/>
  <c r="D10" i="15"/>
  <c r="S9" i="15"/>
  <c r="R9" i="15"/>
  <c r="R8" i="15" s="1"/>
  <c r="N9" i="15"/>
  <c r="M9" i="15"/>
  <c r="M8" i="15" s="1"/>
  <c r="F9" i="15"/>
  <c r="E9" i="15"/>
  <c r="C9" i="15"/>
  <c r="B9" i="15"/>
  <c r="B8" i="15" s="1"/>
  <c r="U8" i="15"/>
  <c r="P8" i="15"/>
  <c r="N8" i="15"/>
  <c r="H8" i="15"/>
  <c r="F8" i="15"/>
  <c r="E8" i="15"/>
  <c r="V7" i="15"/>
  <c r="U7" i="15"/>
  <c r="Q7" i="15"/>
  <c r="O7" i="15"/>
  <c r="P7" i="15" s="1"/>
  <c r="K7" i="15"/>
  <c r="J7" i="15"/>
  <c r="I7" i="15"/>
  <c r="G7" i="15"/>
  <c r="H7" i="15" s="1"/>
  <c r="D7" i="15"/>
  <c r="V5" i="15"/>
  <c r="T5" i="15"/>
  <c r="U5" i="15" s="1"/>
  <c r="Q5" i="15"/>
  <c r="O5" i="15"/>
  <c r="P5" i="15" s="1"/>
  <c r="K5" i="15"/>
  <c r="J5" i="15"/>
  <c r="I5" i="15"/>
  <c r="G5" i="15"/>
  <c r="H5" i="15" s="1"/>
  <c r="D5" i="15"/>
  <c r="L10" i="15" l="1"/>
  <c r="L12" i="15"/>
  <c r="L18" i="15"/>
  <c r="L23" i="15"/>
  <c r="G9" i="15"/>
  <c r="H9" i="15" s="1"/>
  <c r="Q19" i="15"/>
  <c r="D20" i="15"/>
  <c r="L7" i="15"/>
  <c r="G30" i="15"/>
  <c r="H30" i="15" s="1"/>
  <c r="L5" i="15"/>
  <c r="J9" i="15"/>
  <c r="L13" i="15"/>
  <c r="L15" i="15"/>
  <c r="J19" i="15"/>
  <c r="I19" i="15"/>
  <c r="O20" i="15"/>
  <c r="P20" i="15" s="1"/>
  <c r="X20" i="15"/>
  <c r="D9" i="15"/>
  <c r="L14" i="15"/>
  <c r="G20" i="15"/>
  <c r="H20" i="15" s="1"/>
  <c r="L24" i="15"/>
  <c r="O30" i="15"/>
  <c r="P30" i="15" s="1"/>
  <c r="V30" i="15"/>
  <c r="T29" i="15"/>
  <c r="T20" i="15"/>
  <c r="U20" i="15" s="1"/>
  <c r="V9" i="15"/>
  <c r="T19" i="15"/>
  <c r="U19" i="15" s="1"/>
  <c r="V19" i="15"/>
  <c r="J28" i="15"/>
  <c r="Q28" i="15"/>
  <c r="O28" i="15"/>
  <c r="P28" i="15" s="1"/>
  <c r="I28" i="15"/>
  <c r="G28" i="15"/>
  <c r="H28" i="15" s="1"/>
  <c r="I9" i="15"/>
  <c r="I20" i="15"/>
  <c r="Q20" i="15"/>
  <c r="C28" i="15"/>
  <c r="D28" i="15" s="1"/>
  <c r="S28" i="15"/>
  <c r="Q9" i="15"/>
  <c r="K9" i="15"/>
  <c r="O9" i="15"/>
  <c r="P9" i="15" s="1"/>
  <c r="C8" i="15"/>
  <c r="S8" i="15"/>
  <c r="T9" i="15"/>
  <c r="U9" i="15" s="1"/>
  <c r="G19" i="15"/>
  <c r="H19" i="15" s="1"/>
  <c r="K19" i="15"/>
  <c r="L19" i="15" s="1"/>
  <c r="O19" i="15"/>
  <c r="P19" i="15" s="1"/>
  <c r="J20" i="15"/>
  <c r="V20" i="15"/>
  <c r="T30" i="15"/>
  <c r="U30" i="15" s="1"/>
  <c r="K20" i="15"/>
  <c r="V32" i="14"/>
  <c r="T32" i="14"/>
  <c r="U32" i="14" s="1"/>
  <c r="Q32" i="14"/>
  <c r="O32" i="14"/>
  <c r="P32" i="14" s="1"/>
  <c r="G32" i="14"/>
  <c r="H32" i="14" s="1"/>
  <c r="V31" i="14"/>
  <c r="T31" i="14"/>
  <c r="U31" i="14" s="1"/>
  <c r="Q31" i="14"/>
  <c r="O31" i="14"/>
  <c r="P31" i="14" s="1"/>
  <c r="G31" i="14"/>
  <c r="H31" i="14" s="1"/>
  <c r="S30" i="14"/>
  <c r="R30" i="14"/>
  <c r="O30" i="14"/>
  <c r="P30" i="14" s="1"/>
  <c r="M30" i="14"/>
  <c r="Q30" i="14" s="1"/>
  <c r="F30" i="14"/>
  <c r="G30" i="14" s="1"/>
  <c r="H30" i="14" s="1"/>
  <c r="E30" i="14"/>
  <c r="S29" i="14"/>
  <c r="R29" i="14"/>
  <c r="X27" i="14"/>
  <c r="X26" i="14"/>
  <c r="T26" i="14"/>
  <c r="V25" i="14"/>
  <c r="U25" i="14"/>
  <c r="Q25" i="14"/>
  <c r="P25" i="14"/>
  <c r="O25" i="14"/>
  <c r="K25" i="14"/>
  <c r="L25" i="14" s="1"/>
  <c r="J25" i="14"/>
  <c r="I25" i="14"/>
  <c r="G25" i="14"/>
  <c r="H25" i="14" s="1"/>
  <c r="D25" i="14"/>
  <c r="X24" i="14"/>
  <c r="V24" i="14"/>
  <c r="T24" i="14"/>
  <c r="U24" i="14" s="1"/>
  <c r="Q24" i="14"/>
  <c r="O24" i="14"/>
  <c r="P24" i="14" s="1"/>
  <c r="K24" i="14"/>
  <c r="J24" i="14"/>
  <c r="I24" i="14"/>
  <c r="G24" i="14"/>
  <c r="H24" i="14" s="1"/>
  <c r="D24" i="14"/>
  <c r="X23" i="14"/>
  <c r="V23" i="14"/>
  <c r="T23" i="14"/>
  <c r="U23" i="14" s="1"/>
  <c r="Q23" i="14"/>
  <c r="O23" i="14"/>
  <c r="P23" i="14" s="1"/>
  <c r="K23" i="14"/>
  <c r="J23" i="14"/>
  <c r="L23" i="14" s="1"/>
  <c r="I23" i="14"/>
  <c r="H23" i="14"/>
  <c r="G23" i="14"/>
  <c r="D23" i="14"/>
  <c r="V22" i="14"/>
  <c r="U22" i="14"/>
  <c r="T22" i="14"/>
  <c r="Q22" i="14"/>
  <c r="O22" i="14"/>
  <c r="P22" i="14" s="1"/>
  <c r="K22" i="14"/>
  <c r="J22" i="14"/>
  <c r="L22" i="14" s="1"/>
  <c r="I22" i="14"/>
  <c r="H22" i="14"/>
  <c r="G22" i="14"/>
  <c r="D22" i="14"/>
  <c r="S20" i="14"/>
  <c r="R20" i="14"/>
  <c r="R28" i="14" s="1"/>
  <c r="N20" i="14"/>
  <c r="N28" i="14" s="1"/>
  <c r="M20" i="14"/>
  <c r="M28" i="14" s="1"/>
  <c r="F20" i="14"/>
  <c r="F28" i="14" s="1"/>
  <c r="E20" i="14"/>
  <c r="E28" i="14" s="1"/>
  <c r="C20" i="14"/>
  <c r="B20" i="14"/>
  <c r="B28" i="14" s="1"/>
  <c r="S19" i="14"/>
  <c r="R19" i="14"/>
  <c r="N19" i="14"/>
  <c r="M19" i="14"/>
  <c r="F19" i="14"/>
  <c r="E19" i="14"/>
  <c r="C19" i="14"/>
  <c r="B19" i="14"/>
  <c r="V18" i="14"/>
  <c r="T18" i="14"/>
  <c r="U18" i="14" s="1"/>
  <c r="Q18" i="14"/>
  <c r="O18" i="14"/>
  <c r="P18" i="14" s="1"/>
  <c r="K18" i="14"/>
  <c r="J18" i="14"/>
  <c r="I18" i="14"/>
  <c r="G18" i="14"/>
  <c r="H18" i="14" s="1"/>
  <c r="D18" i="14"/>
  <c r="V17" i="14"/>
  <c r="T17" i="14"/>
  <c r="U17" i="14" s="1"/>
  <c r="V16" i="14"/>
  <c r="U16" i="14"/>
  <c r="Q16" i="14"/>
  <c r="O16" i="14"/>
  <c r="P16" i="14" s="1"/>
  <c r="K16" i="14"/>
  <c r="L16" i="14" s="1"/>
  <c r="J16" i="14"/>
  <c r="I16" i="14"/>
  <c r="G16" i="14"/>
  <c r="H16" i="14" s="1"/>
  <c r="D16" i="14"/>
  <c r="V15" i="14"/>
  <c r="T15" i="14"/>
  <c r="U15" i="14" s="1"/>
  <c r="Q15" i="14"/>
  <c r="O15" i="14"/>
  <c r="P15" i="14" s="1"/>
  <c r="K15" i="14"/>
  <c r="J15" i="14"/>
  <c r="L15" i="14" s="1"/>
  <c r="I15" i="14"/>
  <c r="G15" i="14"/>
  <c r="H15" i="14" s="1"/>
  <c r="D15" i="14"/>
  <c r="V14" i="14"/>
  <c r="T14" i="14"/>
  <c r="U14" i="14" s="1"/>
  <c r="Q14" i="14"/>
  <c r="O14" i="14"/>
  <c r="P14" i="14" s="1"/>
  <c r="K14" i="14"/>
  <c r="J14" i="14"/>
  <c r="I14" i="14"/>
  <c r="G14" i="14"/>
  <c r="H14" i="14" s="1"/>
  <c r="D14" i="14"/>
  <c r="V13" i="14"/>
  <c r="T13" i="14"/>
  <c r="U13" i="14" s="1"/>
  <c r="Q13" i="14"/>
  <c r="O13" i="14"/>
  <c r="P13" i="14" s="1"/>
  <c r="K13" i="14"/>
  <c r="J13" i="14"/>
  <c r="L13" i="14" s="1"/>
  <c r="I13" i="14"/>
  <c r="H13" i="14"/>
  <c r="G13" i="14"/>
  <c r="D13" i="14"/>
  <c r="V12" i="14"/>
  <c r="U12" i="14"/>
  <c r="T12" i="14"/>
  <c r="Q12" i="14"/>
  <c r="O12" i="14"/>
  <c r="P12" i="14" s="1"/>
  <c r="K12" i="14"/>
  <c r="J12" i="14"/>
  <c r="L12" i="14" s="1"/>
  <c r="I12" i="14"/>
  <c r="H12" i="14"/>
  <c r="G12" i="14"/>
  <c r="D12" i="14"/>
  <c r="V10" i="14"/>
  <c r="U10" i="14"/>
  <c r="Q10" i="14"/>
  <c r="O10" i="14"/>
  <c r="P10" i="14" s="1"/>
  <c r="K10" i="14"/>
  <c r="J10" i="14"/>
  <c r="J9" i="14" s="1"/>
  <c r="I10" i="14"/>
  <c r="G10" i="14"/>
  <c r="H10" i="14" s="1"/>
  <c r="D10" i="14"/>
  <c r="S9" i="14"/>
  <c r="S8" i="14" s="1"/>
  <c r="R9" i="14"/>
  <c r="R8" i="14" s="1"/>
  <c r="N9" i="14"/>
  <c r="M9" i="14"/>
  <c r="M8" i="14" s="1"/>
  <c r="F9" i="14"/>
  <c r="I9" i="14" s="1"/>
  <c r="E9" i="14"/>
  <c r="C9" i="14"/>
  <c r="C8" i="14" s="1"/>
  <c r="B9" i="14"/>
  <c r="U8" i="14"/>
  <c r="P8" i="14"/>
  <c r="H8" i="14"/>
  <c r="E8" i="14"/>
  <c r="V7" i="14"/>
  <c r="U7" i="14"/>
  <c r="Q7" i="14"/>
  <c r="O7" i="14"/>
  <c r="P7" i="14" s="1"/>
  <c r="K7" i="14"/>
  <c r="J7" i="14"/>
  <c r="I7" i="14"/>
  <c r="G7" i="14"/>
  <c r="H7" i="14" s="1"/>
  <c r="D7" i="14"/>
  <c r="V5" i="14"/>
  <c r="T5" i="14"/>
  <c r="U5" i="14" s="1"/>
  <c r="Q5" i="14"/>
  <c r="O5" i="14"/>
  <c r="P5" i="14" s="1"/>
  <c r="K5" i="14"/>
  <c r="J5" i="14"/>
  <c r="I5" i="14"/>
  <c r="G5" i="14"/>
  <c r="H5" i="14" s="1"/>
  <c r="D5" i="14"/>
  <c r="G20" i="14" l="1"/>
  <c r="H20" i="14" s="1"/>
  <c r="D9" i="14"/>
  <c r="L18" i="14"/>
  <c r="O20" i="14"/>
  <c r="P20" i="14" s="1"/>
  <c r="X20" i="14"/>
  <c r="L9" i="15"/>
  <c r="L24" i="14"/>
  <c r="L10" i="14"/>
  <c r="Q9" i="14"/>
  <c r="L14" i="14"/>
  <c r="K19" i="14"/>
  <c r="L19" i="14" s="1"/>
  <c r="D20" i="14"/>
  <c r="L5" i="14"/>
  <c r="B8" i="14"/>
  <c r="L7" i="14"/>
  <c r="L20" i="15"/>
  <c r="V28" i="15"/>
  <c r="T28" i="15"/>
  <c r="U28" i="15" s="1"/>
  <c r="K28" i="15"/>
  <c r="L28" i="15" s="1"/>
  <c r="G9" i="14"/>
  <c r="H9" i="14" s="1"/>
  <c r="O9" i="14"/>
  <c r="P9" i="14" s="1"/>
  <c r="D19" i="14"/>
  <c r="F8" i="14"/>
  <c r="J19" i="14"/>
  <c r="I19" i="14"/>
  <c r="Q19" i="14"/>
  <c r="G19" i="14"/>
  <c r="H19" i="14" s="1"/>
  <c r="O19" i="14"/>
  <c r="P19" i="14" s="1"/>
  <c r="T30" i="14"/>
  <c r="U30" i="14" s="1"/>
  <c r="V30" i="14"/>
  <c r="T20" i="14"/>
  <c r="U20" i="14" s="1"/>
  <c r="T29" i="14"/>
  <c r="T19" i="14"/>
  <c r="U19" i="14" s="1"/>
  <c r="V19" i="14"/>
  <c r="T9" i="14"/>
  <c r="U9" i="14" s="1"/>
  <c r="V9" i="14"/>
  <c r="J28" i="14"/>
  <c r="Q28" i="14"/>
  <c r="O28" i="14"/>
  <c r="P28" i="14" s="1"/>
  <c r="I28" i="14"/>
  <c r="G28" i="14"/>
  <c r="H28" i="14" s="1"/>
  <c r="K9" i="14"/>
  <c r="L9" i="14" s="1"/>
  <c r="J20" i="14"/>
  <c r="V20" i="14"/>
  <c r="C28" i="14"/>
  <c r="D28" i="14" s="1"/>
  <c r="S28" i="14"/>
  <c r="K20" i="14"/>
  <c r="L20" i="14" s="1"/>
  <c r="N8" i="14"/>
  <c r="I20" i="14"/>
  <c r="Q20" i="14"/>
  <c r="X27" i="13"/>
  <c r="X26" i="13"/>
  <c r="X24" i="13"/>
  <c r="X23" i="13"/>
  <c r="V28" i="14" l="1"/>
  <c r="T28" i="14"/>
  <c r="U28" i="14" s="1"/>
  <c r="K28" i="14"/>
  <c r="L28" i="14" s="1"/>
  <c r="X20" i="13"/>
  <c r="V32" i="13"/>
  <c r="T32" i="13"/>
  <c r="U32" i="13" s="1"/>
  <c r="Q32" i="13"/>
  <c r="O32" i="13"/>
  <c r="P32" i="13" s="1"/>
  <c r="G32" i="13"/>
  <c r="H32" i="13" s="1"/>
  <c r="V31" i="13"/>
  <c r="T31" i="13"/>
  <c r="U31" i="13" s="1"/>
  <c r="Q31" i="13"/>
  <c r="O31" i="13"/>
  <c r="P31" i="13" s="1"/>
  <c r="G31" i="13"/>
  <c r="H31" i="13" s="1"/>
  <c r="S30" i="13"/>
  <c r="R30" i="13"/>
  <c r="M30" i="13"/>
  <c r="O30" i="13" s="1"/>
  <c r="P30" i="13" s="1"/>
  <c r="F30" i="13"/>
  <c r="G30" i="13" s="1"/>
  <c r="H30" i="13" s="1"/>
  <c r="E30" i="13"/>
  <c r="S29" i="13"/>
  <c r="R29" i="13"/>
  <c r="T27" i="13"/>
  <c r="T26" i="13"/>
  <c r="V25" i="13"/>
  <c r="U25" i="13"/>
  <c r="Q25" i="13"/>
  <c r="O25" i="13"/>
  <c r="P25" i="13" s="1"/>
  <c r="K25" i="13"/>
  <c r="L25" i="13" s="1"/>
  <c r="J25" i="13"/>
  <c r="I25" i="13"/>
  <c r="G25" i="13"/>
  <c r="H25" i="13" s="1"/>
  <c r="D25" i="13"/>
  <c r="V24" i="13"/>
  <c r="T24" i="13"/>
  <c r="U24" i="13" s="1"/>
  <c r="Q24" i="13"/>
  <c r="O24" i="13"/>
  <c r="P24" i="13" s="1"/>
  <c r="K24" i="13"/>
  <c r="J24" i="13"/>
  <c r="I24" i="13"/>
  <c r="G24" i="13"/>
  <c r="H24" i="13" s="1"/>
  <c r="D24" i="13"/>
  <c r="V23" i="13"/>
  <c r="T23" i="13"/>
  <c r="U23" i="13" s="1"/>
  <c r="Q23" i="13"/>
  <c r="O23" i="13"/>
  <c r="P23" i="13" s="1"/>
  <c r="K23" i="13"/>
  <c r="L23" i="13" s="1"/>
  <c r="J23" i="13"/>
  <c r="I23" i="13"/>
  <c r="G23" i="13"/>
  <c r="H23" i="13" s="1"/>
  <c r="D23" i="13"/>
  <c r="V22" i="13"/>
  <c r="T22" i="13"/>
  <c r="U22" i="13" s="1"/>
  <c r="Q22" i="13"/>
  <c r="O22" i="13"/>
  <c r="P22" i="13" s="1"/>
  <c r="K22" i="13"/>
  <c r="J22" i="13"/>
  <c r="I22" i="13"/>
  <c r="G22" i="13"/>
  <c r="H22" i="13" s="1"/>
  <c r="D22" i="13"/>
  <c r="S20" i="13"/>
  <c r="S28" i="13" s="1"/>
  <c r="R20" i="13"/>
  <c r="R28" i="13" s="1"/>
  <c r="N20" i="13"/>
  <c r="N28" i="13" s="1"/>
  <c r="M20" i="13"/>
  <c r="M28" i="13" s="1"/>
  <c r="F20" i="13"/>
  <c r="F28" i="13" s="1"/>
  <c r="E20" i="13"/>
  <c r="E28" i="13" s="1"/>
  <c r="C20" i="13"/>
  <c r="C28" i="13" s="1"/>
  <c r="B20" i="13"/>
  <c r="B28" i="13" s="1"/>
  <c r="S19" i="13"/>
  <c r="R19" i="13"/>
  <c r="N19" i="13"/>
  <c r="M19" i="13"/>
  <c r="F19" i="13"/>
  <c r="E19" i="13"/>
  <c r="C19" i="13"/>
  <c r="B19" i="13"/>
  <c r="V18" i="13"/>
  <c r="T18" i="13"/>
  <c r="U18" i="13" s="1"/>
  <c r="Q18" i="13"/>
  <c r="O18" i="13"/>
  <c r="P18" i="13" s="1"/>
  <c r="K18" i="13"/>
  <c r="L18" i="13" s="1"/>
  <c r="J18" i="13"/>
  <c r="I18" i="13"/>
  <c r="G18" i="13"/>
  <c r="H18" i="13" s="1"/>
  <c r="D18" i="13"/>
  <c r="V17" i="13"/>
  <c r="T17" i="13"/>
  <c r="U17" i="13" s="1"/>
  <c r="V16" i="13"/>
  <c r="T16" i="13"/>
  <c r="U16" i="13" s="1"/>
  <c r="Q16" i="13"/>
  <c r="O16" i="13"/>
  <c r="P16" i="13" s="1"/>
  <c r="K16" i="13"/>
  <c r="J16" i="13"/>
  <c r="I16" i="13"/>
  <c r="G16" i="13"/>
  <c r="H16" i="13" s="1"/>
  <c r="D16" i="13"/>
  <c r="V15" i="13"/>
  <c r="T15" i="13"/>
  <c r="U15" i="13" s="1"/>
  <c r="Q15" i="13"/>
  <c r="O15" i="13"/>
  <c r="P15" i="13" s="1"/>
  <c r="K15" i="13"/>
  <c r="J15" i="13"/>
  <c r="I15" i="13"/>
  <c r="G15" i="13"/>
  <c r="H15" i="13" s="1"/>
  <c r="D15" i="13"/>
  <c r="V14" i="13"/>
  <c r="T14" i="13"/>
  <c r="U14" i="13" s="1"/>
  <c r="Q14" i="13"/>
  <c r="O14" i="13"/>
  <c r="P14" i="13" s="1"/>
  <c r="K14" i="13"/>
  <c r="J14" i="13"/>
  <c r="I14" i="13"/>
  <c r="G14" i="13"/>
  <c r="H14" i="13" s="1"/>
  <c r="D14" i="13"/>
  <c r="V13" i="13"/>
  <c r="T13" i="13"/>
  <c r="U13" i="13" s="1"/>
  <c r="Q13" i="13"/>
  <c r="O13" i="13"/>
  <c r="P13" i="13" s="1"/>
  <c r="K13" i="13"/>
  <c r="J13" i="13"/>
  <c r="I13" i="13"/>
  <c r="G13" i="13"/>
  <c r="H13" i="13" s="1"/>
  <c r="D13" i="13"/>
  <c r="V12" i="13"/>
  <c r="T12" i="13"/>
  <c r="U12" i="13" s="1"/>
  <c r="Q12" i="13"/>
  <c r="O12" i="13"/>
  <c r="P12" i="13" s="1"/>
  <c r="K12" i="13"/>
  <c r="J12" i="13"/>
  <c r="I12" i="13"/>
  <c r="G12" i="13"/>
  <c r="H12" i="13" s="1"/>
  <c r="D12" i="13"/>
  <c r="T11" i="13"/>
  <c r="V10" i="13"/>
  <c r="T10" i="13"/>
  <c r="U10" i="13" s="1"/>
  <c r="Q10" i="13"/>
  <c r="O10" i="13"/>
  <c r="P10" i="13" s="1"/>
  <c r="K10" i="13"/>
  <c r="J10" i="13"/>
  <c r="I10" i="13"/>
  <c r="G10" i="13"/>
  <c r="H10" i="13" s="1"/>
  <c r="D10" i="13"/>
  <c r="S9" i="13"/>
  <c r="R9" i="13"/>
  <c r="R8" i="13" s="1"/>
  <c r="N9" i="13"/>
  <c r="M9" i="13"/>
  <c r="M8" i="13" s="1"/>
  <c r="F9" i="13"/>
  <c r="F8" i="13" s="1"/>
  <c r="E9" i="13"/>
  <c r="C9" i="13"/>
  <c r="B9" i="13"/>
  <c r="B8" i="13" s="1"/>
  <c r="U8" i="13"/>
  <c r="P8" i="13"/>
  <c r="N8" i="13"/>
  <c r="H8" i="13"/>
  <c r="E8" i="13"/>
  <c r="V7" i="13"/>
  <c r="T7" i="13"/>
  <c r="U7" i="13" s="1"/>
  <c r="Q7" i="13"/>
  <c r="O7" i="13"/>
  <c r="P7" i="13" s="1"/>
  <c r="K7" i="13"/>
  <c r="J7" i="13"/>
  <c r="I7" i="13"/>
  <c r="G7" i="13"/>
  <c r="H7" i="13" s="1"/>
  <c r="D7" i="13"/>
  <c r="V5" i="13"/>
  <c r="T5" i="13"/>
  <c r="U5" i="13" s="1"/>
  <c r="Q5" i="13"/>
  <c r="O5" i="13"/>
  <c r="P5" i="13" s="1"/>
  <c r="K5" i="13"/>
  <c r="J5" i="13"/>
  <c r="I5" i="13"/>
  <c r="G5" i="13"/>
  <c r="H5" i="13" s="1"/>
  <c r="D5" i="13"/>
  <c r="I9" i="13" l="1"/>
  <c r="L12" i="13"/>
  <c r="L14" i="13"/>
  <c r="L16" i="13"/>
  <c r="I19" i="13"/>
  <c r="D20" i="13"/>
  <c r="L5" i="13"/>
  <c r="J28" i="13"/>
  <c r="Q30" i="13"/>
  <c r="L13" i="13"/>
  <c r="L24" i="13"/>
  <c r="D9" i="13"/>
  <c r="O9" i="13"/>
  <c r="P9" i="13" s="1"/>
  <c r="J9" i="13"/>
  <c r="L15" i="13"/>
  <c r="O19" i="13"/>
  <c r="P19" i="13" s="1"/>
  <c r="L22" i="13"/>
  <c r="L10" i="13"/>
  <c r="K19" i="13"/>
  <c r="Q19" i="13"/>
  <c r="D19" i="13"/>
  <c r="G9" i="13"/>
  <c r="H9" i="13" s="1"/>
  <c r="L7" i="13"/>
  <c r="V30" i="13"/>
  <c r="T29" i="13"/>
  <c r="T28" i="13"/>
  <c r="U28" i="13" s="1"/>
  <c r="T20" i="13"/>
  <c r="U20" i="13" s="1"/>
  <c r="V19" i="13"/>
  <c r="T9" i="13"/>
  <c r="U9" i="13" s="1"/>
  <c r="T19" i="13"/>
  <c r="U19" i="13" s="1"/>
  <c r="V28" i="13"/>
  <c r="Q28" i="13"/>
  <c r="O28" i="13"/>
  <c r="P28" i="13" s="1"/>
  <c r="I28" i="13"/>
  <c r="K28" i="13"/>
  <c r="L28" i="13" s="1"/>
  <c r="G28" i="13"/>
  <c r="H28" i="13" s="1"/>
  <c r="D28" i="13"/>
  <c r="I20" i="13"/>
  <c r="Q9" i="13"/>
  <c r="V9" i="13"/>
  <c r="T30" i="13"/>
  <c r="U30" i="13" s="1"/>
  <c r="J19" i="13"/>
  <c r="Q20" i="13"/>
  <c r="K9" i="13"/>
  <c r="L9" i="13" s="1"/>
  <c r="G19" i="13"/>
  <c r="H19" i="13" s="1"/>
  <c r="J20" i="13"/>
  <c r="V20" i="13"/>
  <c r="C8" i="13"/>
  <c r="S8" i="13"/>
  <c r="G20" i="13"/>
  <c r="H20" i="13" s="1"/>
  <c r="K20" i="13"/>
  <c r="L20" i="13" s="1"/>
  <c r="O20" i="13"/>
  <c r="P20" i="13" s="1"/>
  <c r="T17" i="12"/>
  <c r="U17" i="12" s="1"/>
  <c r="V17" i="12"/>
  <c r="L19" i="13" l="1"/>
  <c r="S29" i="12"/>
  <c r="R29" i="12"/>
  <c r="S28" i="11"/>
  <c r="R28" i="11"/>
  <c r="V32" i="12" l="1"/>
  <c r="T32" i="12"/>
  <c r="U32" i="12" s="1"/>
  <c r="Q32" i="12"/>
  <c r="O32" i="12"/>
  <c r="P32" i="12" s="1"/>
  <c r="G32" i="12"/>
  <c r="H32" i="12" s="1"/>
  <c r="V31" i="12"/>
  <c r="T31" i="12"/>
  <c r="U31" i="12" s="1"/>
  <c r="Q31" i="12"/>
  <c r="O31" i="12"/>
  <c r="P31" i="12" s="1"/>
  <c r="G31" i="12"/>
  <c r="H31" i="12" s="1"/>
  <c r="S30" i="12"/>
  <c r="R30" i="12"/>
  <c r="M30" i="12"/>
  <c r="Q30" i="12" s="1"/>
  <c r="F30" i="12"/>
  <c r="E30" i="12"/>
  <c r="T27" i="12"/>
  <c r="T26" i="12"/>
  <c r="V25" i="12"/>
  <c r="U25" i="12"/>
  <c r="Q25" i="12"/>
  <c r="O25" i="12"/>
  <c r="P25" i="12" s="1"/>
  <c r="K25" i="12"/>
  <c r="J25" i="12"/>
  <c r="I25" i="12"/>
  <c r="G25" i="12"/>
  <c r="H25" i="12" s="1"/>
  <c r="D25" i="12"/>
  <c r="V24" i="12"/>
  <c r="T24" i="12"/>
  <c r="U24" i="12" s="1"/>
  <c r="Q24" i="12"/>
  <c r="O24" i="12"/>
  <c r="P24" i="12" s="1"/>
  <c r="K24" i="12"/>
  <c r="J24" i="12"/>
  <c r="I24" i="12"/>
  <c r="G24" i="12"/>
  <c r="H24" i="12" s="1"/>
  <c r="D24" i="12"/>
  <c r="V23" i="12"/>
  <c r="T23" i="12"/>
  <c r="U23" i="12" s="1"/>
  <c r="Q23" i="12"/>
  <c r="O23" i="12"/>
  <c r="P23" i="12" s="1"/>
  <c r="K23" i="12"/>
  <c r="J23" i="12"/>
  <c r="I23" i="12"/>
  <c r="G23" i="12"/>
  <c r="H23" i="12" s="1"/>
  <c r="D23" i="12"/>
  <c r="V22" i="12"/>
  <c r="T22" i="12"/>
  <c r="U22" i="12" s="1"/>
  <c r="Q22" i="12"/>
  <c r="O22" i="12"/>
  <c r="P22" i="12" s="1"/>
  <c r="K22" i="12"/>
  <c r="J22" i="12"/>
  <c r="I22" i="12"/>
  <c r="G22" i="12"/>
  <c r="H22" i="12" s="1"/>
  <c r="D22" i="12"/>
  <c r="S20" i="12"/>
  <c r="S28" i="12" s="1"/>
  <c r="R20" i="12"/>
  <c r="R28" i="12" s="1"/>
  <c r="N20" i="12"/>
  <c r="N28" i="12" s="1"/>
  <c r="M20" i="12"/>
  <c r="M28" i="12" s="1"/>
  <c r="F20" i="12"/>
  <c r="E20" i="12"/>
  <c r="C20" i="12"/>
  <c r="C28" i="12" s="1"/>
  <c r="B20" i="12"/>
  <c r="B28" i="12" s="1"/>
  <c r="S19" i="12"/>
  <c r="R19" i="12"/>
  <c r="N19" i="12"/>
  <c r="Q19" i="12" s="1"/>
  <c r="M19" i="12"/>
  <c r="F19" i="12"/>
  <c r="E19" i="12"/>
  <c r="C19" i="12"/>
  <c r="D19" i="12" s="1"/>
  <c r="B19" i="12"/>
  <c r="V18" i="12"/>
  <c r="T18" i="12"/>
  <c r="U18" i="12" s="1"/>
  <c r="Q18" i="12"/>
  <c r="O18" i="12"/>
  <c r="P18" i="12" s="1"/>
  <c r="K18" i="12"/>
  <c r="J18" i="12"/>
  <c r="I18" i="12"/>
  <c r="G18" i="12"/>
  <c r="H18" i="12" s="1"/>
  <c r="D18" i="12"/>
  <c r="V16" i="12"/>
  <c r="T16" i="12"/>
  <c r="U16" i="12" s="1"/>
  <c r="Q16" i="12"/>
  <c r="O16" i="12"/>
  <c r="P16" i="12" s="1"/>
  <c r="K16" i="12"/>
  <c r="L16" i="12" s="1"/>
  <c r="J16" i="12"/>
  <c r="I16" i="12"/>
  <c r="G16" i="12"/>
  <c r="H16" i="12" s="1"/>
  <c r="D16" i="12"/>
  <c r="V15" i="12"/>
  <c r="T15" i="12"/>
  <c r="U15" i="12" s="1"/>
  <c r="Q15" i="12"/>
  <c r="O15" i="12"/>
  <c r="P15" i="12" s="1"/>
  <c r="K15" i="12"/>
  <c r="J15" i="12"/>
  <c r="L15" i="12" s="1"/>
  <c r="I15" i="12"/>
  <c r="H15" i="12"/>
  <c r="G15" i="12"/>
  <c r="D15" i="12"/>
  <c r="V14" i="12"/>
  <c r="T14" i="12"/>
  <c r="U14" i="12" s="1"/>
  <c r="Q14" i="12"/>
  <c r="O14" i="12"/>
  <c r="P14" i="12" s="1"/>
  <c r="K14" i="12"/>
  <c r="J14" i="12"/>
  <c r="I14" i="12"/>
  <c r="G14" i="12"/>
  <c r="H14" i="12" s="1"/>
  <c r="D14" i="12"/>
  <c r="V13" i="12"/>
  <c r="T13" i="12"/>
  <c r="U13" i="12" s="1"/>
  <c r="Q13" i="12"/>
  <c r="O13" i="12"/>
  <c r="P13" i="12" s="1"/>
  <c r="K13" i="12"/>
  <c r="J13" i="12"/>
  <c r="J9" i="12" s="1"/>
  <c r="I13" i="12"/>
  <c r="G13" i="12"/>
  <c r="H13" i="12" s="1"/>
  <c r="D13" i="12"/>
  <c r="V12" i="12"/>
  <c r="T12" i="12"/>
  <c r="U12" i="12" s="1"/>
  <c r="Q12" i="12"/>
  <c r="O12" i="12"/>
  <c r="P12" i="12" s="1"/>
  <c r="K12" i="12"/>
  <c r="L12" i="12" s="1"/>
  <c r="J12" i="12"/>
  <c r="I12" i="12"/>
  <c r="G12" i="12"/>
  <c r="H12" i="12" s="1"/>
  <c r="D12" i="12"/>
  <c r="T11" i="12"/>
  <c r="V10" i="12"/>
  <c r="T10" i="12"/>
  <c r="U10" i="12" s="1"/>
  <c r="Q10" i="12"/>
  <c r="O10" i="12"/>
  <c r="P10" i="12" s="1"/>
  <c r="K10" i="12"/>
  <c r="J10" i="12"/>
  <c r="I10" i="12"/>
  <c r="G10" i="12"/>
  <c r="H10" i="12" s="1"/>
  <c r="D10" i="12"/>
  <c r="S9" i="12"/>
  <c r="R9" i="12"/>
  <c r="N9" i="12"/>
  <c r="M9" i="12"/>
  <c r="M8" i="12" s="1"/>
  <c r="F9" i="12"/>
  <c r="F8" i="12" s="1"/>
  <c r="E9" i="12"/>
  <c r="C9" i="12"/>
  <c r="B9" i="12"/>
  <c r="B8" i="12" s="1"/>
  <c r="U8" i="12"/>
  <c r="P8" i="12"/>
  <c r="H8" i="12"/>
  <c r="E8" i="12"/>
  <c r="V7" i="12"/>
  <c r="T7" i="12"/>
  <c r="U7" i="12" s="1"/>
  <c r="Q7" i="12"/>
  <c r="O7" i="12"/>
  <c r="P7" i="12" s="1"/>
  <c r="K7" i="12"/>
  <c r="J7" i="12"/>
  <c r="I7" i="12"/>
  <c r="G7" i="12"/>
  <c r="H7" i="12" s="1"/>
  <c r="D7" i="12"/>
  <c r="V5" i="12"/>
  <c r="T5" i="12"/>
  <c r="U5" i="12" s="1"/>
  <c r="Q5" i="12"/>
  <c r="O5" i="12"/>
  <c r="P5" i="12" s="1"/>
  <c r="K5" i="12"/>
  <c r="L5" i="12" s="1"/>
  <c r="J5" i="12"/>
  <c r="I5" i="12"/>
  <c r="G5" i="12"/>
  <c r="H5" i="12" s="1"/>
  <c r="D5" i="12"/>
  <c r="L10" i="12" l="1"/>
  <c r="I19" i="12"/>
  <c r="L22" i="12"/>
  <c r="L23" i="12"/>
  <c r="L25" i="12"/>
  <c r="L14" i="12"/>
  <c r="K20" i="12"/>
  <c r="L20" i="12" s="1"/>
  <c r="D28" i="12"/>
  <c r="D9" i="12"/>
  <c r="L13" i="12"/>
  <c r="L18" i="12"/>
  <c r="D20" i="12"/>
  <c r="O20" i="12"/>
  <c r="P20" i="12" s="1"/>
  <c r="G30" i="12"/>
  <c r="H30" i="12" s="1"/>
  <c r="I20" i="12"/>
  <c r="Q20" i="12"/>
  <c r="L24" i="12"/>
  <c r="F28" i="12"/>
  <c r="L7" i="12"/>
  <c r="O9" i="12"/>
  <c r="P9" i="12" s="1"/>
  <c r="I9" i="12"/>
  <c r="K19" i="12"/>
  <c r="T30" i="12"/>
  <c r="U30" i="12" s="1"/>
  <c r="V30" i="12"/>
  <c r="T29" i="12"/>
  <c r="T20" i="12"/>
  <c r="U20" i="12" s="1"/>
  <c r="V20" i="12"/>
  <c r="V9" i="12"/>
  <c r="T9" i="12"/>
  <c r="U9" i="12" s="1"/>
  <c r="T19" i="12"/>
  <c r="U19" i="12" s="1"/>
  <c r="V19" i="12"/>
  <c r="Q28" i="12"/>
  <c r="V28" i="12"/>
  <c r="T28" i="12"/>
  <c r="U28" i="12" s="1"/>
  <c r="K9" i="12"/>
  <c r="L9" i="12" s="1"/>
  <c r="J19" i="12"/>
  <c r="C8" i="12"/>
  <c r="S8" i="12"/>
  <c r="G19" i="12"/>
  <c r="H19" i="12" s="1"/>
  <c r="O19" i="12"/>
  <c r="P19" i="12" s="1"/>
  <c r="J20" i="12"/>
  <c r="K28" i="12"/>
  <c r="O28" i="12"/>
  <c r="P28" i="12" s="1"/>
  <c r="O30" i="12"/>
  <c r="P30" i="12" s="1"/>
  <c r="R8" i="12"/>
  <c r="G9" i="12"/>
  <c r="H9" i="12" s="1"/>
  <c r="N8" i="12"/>
  <c r="Q9" i="12"/>
  <c r="G20" i="12"/>
  <c r="H20" i="12" s="1"/>
  <c r="E28" i="12"/>
  <c r="J28" i="12" s="1"/>
  <c r="T11" i="11"/>
  <c r="T28" i="11"/>
  <c r="L19" i="12" l="1"/>
  <c r="G28" i="12"/>
  <c r="H28" i="12" s="1"/>
  <c r="I28" i="12"/>
  <c r="L28" i="12"/>
  <c r="S19" i="11"/>
  <c r="R19" i="11"/>
  <c r="T26" i="11"/>
  <c r="T25" i="11"/>
  <c r="V31" i="11" l="1"/>
  <c r="T31" i="11"/>
  <c r="U31" i="11" s="1"/>
  <c r="Q31" i="11"/>
  <c r="O31" i="11"/>
  <c r="P31" i="11" s="1"/>
  <c r="G31" i="11"/>
  <c r="H31" i="11" s="1"/>
  <c r="V30" i="11"/>
  <c r="T30" i="11"/>
  <c r="U30" i="11" s="1"/>
  <c r="Q30" i="11"/>
  <c r="O30" i="11"/>
  <c r="P30" i="11" s="1"/>
  <c r="G30" i="11"/>
  <c r="H30" i="11" s="1"/>
  <c r="S29" i="11"/>
  <c r="R29" i="11"/>
  <c r="M29" i="11"/>
  <c r="Q29" i="11" s="1"/>
  <c r="F29" i="11"/>
  <c r="E29" i="11"/>
  <c r="V24" i="11"/>
  <c r="T24" i="11"/>
  <c r="U24" i="11" s="1"/>
  <c r="Q24" i="11"/>
  <c r="O24" i="11"/>
  <c r="P24" i="11" s="1"/>
  <c r="K24" i="11"/>
  <c r="J24" i="11"/>
  <c r="I24" i="11"/>
  <c r="G24" i="11"/>
  <c r="H24" i="11" s="1"/>
  <c r="D24" i="11"/>
  <c r="V23" i="11"/>
  <c r="T23" i="11"/>
  <c r="U23" i="11" s="1"/>
  <c r="Q23" i="11"/>
  <c r="O23" i="11"/>
  <c r="P23" i="11" s="1"/>
  <c r="K23" i="11"/>
  <c r="J23" i="11"/>
  <c r="I23" i="11"/>
  <c r="G23" i="11"/>
  <c r="H23" i="11" s="1"/>
  <c r="D23" i="11"/>
  <c r="V22" i="11"/>
  <c r="T22" i="11"/>
  <c r="U22" i="11" s="1"/>
  <c r="Q22" i="11"/>
  <c r="O22" i="11"/>
  <c r="P22" i="11" s="1"/>
  <c r="K22" i="11"/>
  <c r="J22" i="11"/>
  <c r="I22" i="11"/>
  <c r="G22" i="11"/>
  <c r="H22" i="11" s="1"/>
  <c r="D22" i="11"/>
  <c r="V21" i="11"/>
  <c r="T21" i="11"/>
  <c r="U21" i="11" s="1"/>
  <c r="Q21" i="11"/>
  <c r="O21" i="11"/>
  <c r="P21" i="11" s="1"/>
  <c r="K21" i="11"/>
  <c r="J21" i="11"/>
  <c r="I21" i="11"/>
  <c r="G21" i="11"/>
  <c r="H21" i="11" s="1"/>
  <c r="D21" i="11"/>
  <c r="S27" i="11"/>
  <c r="N19" i="11"/>
  <c r="M19" i="11"/>
  <c r="F19" i="11"/>
  <c r="E19" i="11"/>
  <c r="E27" i="11" s="1"/>
  <c r="C19" i="11"/>
  <c r="C27" i="11" s="1"/>
  <c r="B19" i="11"/>
  <c r="S18" i="11"/>
  <c r="R18" i="11"/>
  <c r="N18" i="11"/>
  <c r="M18" i="11"/>
  <c r="F18" i="11"/>
  <c r="E18" i="11"/>
  <c r="C18" i="11"/>
  <c r="B18" i="11"/>
  <c r="V17" i="11"/>
  <c r="T17" i="11"/>
  <c r="U17" i="11" s="1"/>
  <c r="Q17" i="11"/>
  <c r="O17" i="11"/>
  <c r="P17" i="11" s="1"/>
  <c r="K17" i="11"/>
  <c r="J17" i="11"/>
  <c r="I17" i="11"/>
  <c r="G17" i="11"/>
  <c r="H17" i="11" s="1"/>
  <c r="D17" i="11"/>
  <c r="V16" i="11"/>
  <c r="T16" i="11"/>
  <c r="U16" i="11" s="1"/>
  <c r="Q16" i="11"/>
  <c r="O16" i="11"/>
  <c r="P16" i="11" s="1"/>
  <c r="K16" i="11"/>
  <c r="J16" i="11"/>
  <c r="I16" i="11"/>
  <c r="G16" i="11"/>
  <c r="H16" i="11" s="1"/>
  <c r="D16" i="11"/>
  <c r="V15" i="11"/>
  <c r="T15" i="11"/>
  <c r="U15" i="11" s="1"/>
  <c r="Q15" i="11"/>
  <c r="O15" i="11"/>
  <c r="P15" i="11" s="1"/>
  <c r="K15" i="11"/>
  <c r="J15" i="11"/>
  <c r="I15" i="11"/>
  <c r="G15" i="11"/>
  <c r="H15" i="11" s="1"/>
  <c r="D15" i="11"/>
  <c r="V14" i="11"/>
  <c r="T14" i="11"/>
  <c r="U14" i="11" s="1"/>
  <c r="Q14" i="11"/>
  <c r="O14" i="11"/>
  <c r="P14" i="11" s="1"/>
  <c r="K14" i="11"/>
  <c r="J14" i="11"/>
  <c r="I14" i="11"/>
  <c r="G14" i="11"/>
  <c r="H14" i="11" s="1"/>
  <c r="D14" i="11"/>
  <c r="V13" i="11"/>
  <c r="T13" i="11"/>
  <c r="U13" i="11" s="1"/>
  <c r="Q13" i="11"/>
  <c r="O13" i="11"/>
  <c r="P13" i="11" s="1"/>
  <c r="K13" i="11"/>
  <c r="J13" i="11"/>
  <c r="I13" i="11"/>
  <c r="G13" i="11"/>
  <c r="H13" i="11" s="1"/>
  <c r="D13" i="11"/>
  <c r="V12" i="11"/>
  <c r="T12" i="11"/>
  <c r="U12" i="11" s="1"/>
  <c r="Q12" i="11"/>
  <c r="O12" i="11"/>
  <c r="P12" i="11" s="1"/>
  <c r="K12" i="11"/>
  <c r="J12" i="11"/>
  <c r="I12" i="11"/>
  <c r="G12" i="11"/>
  <c r="H12" i="11" s="1"/>
  <c r="D12" i="11"/>
  <c r="V10" i="11"/>
  <c r="T10" i="11"/>
  <c r="U10" i="11" s="1"/>
  <c r="Q10" i="11"/>
  <c r="O10" i="11"/>
  <c r="P10" i="11" s="1"/>
  <c r="K10" i="11"/>
  <c r="J10" i="11"/>
  <c r="I10" i="11"/>
  <c r="G10" i="11"/>
  <c r="H10" i="11" s="1"/>
  <c r="D10" i="11"/>
  <c r="R8" i="11"/>
  <c r="N9" i="11"/>
  <c r="M9" i="11"/>
  <c r="F9" i="11"/>
  <c r="F8" i="11" s="1"/>
  <c r="E9" i="11"/>
  <c r="C9" i="11"/>
  <c r="B9" i="11"/>
  <c r="B8" i="11" s="1"/>
  <c r="U8" i="11"/>
  <c r="P8" i="11"/>
  <c r="N8" i="11"/>
  <c r="H8" i="11"/>
  <c r="V7" i="11"/>
  <c r="T7" i="11"/>
  <c r="U7" i="11" s="1"/>
  <c r="Q7" i="11"/>
  <c r="O7" i="11"/>
  <c r="P7" i="11" s="1"/>
  <c r="K7" i="11"/>
  <c r="J7" i="11"/>
  <c r="I7" i="11"/>
  <c r="G7" i="11"/>
  <c r="H7" i="11" s="1"/>
  <c r="D7" i="11"/>
  <c r="V5" i="11"/>
  <c r="T5" i="11"/>
  <c r="U5" i="11" s="1"/>
  <c r="Q5" i="11"/>
  <c r="O5" i="11"/>
  <c r="P5" i="11" s="1"/>
  <c r="K5" i="11"/>
  <c r="J5" i="11"/>
  <c r="I5" i="11"/>
  <c r="G5" i="11"/>
  <c r="H5" i="11" s="1"/>
  <c r="D5" i="11"/>
  <c r="S32" i="10"/>
  <c r="L7" i="11" l="1"/>
  <c r="L5" i="11"/>
  <c r="L15" i="11"/>
  <c r="I9" i="11"/>
  <c r="G18" i="11"/>
  <c r="H18" i="11" s="1"/>
  <c r="K9" i="11"/>
  <c r="Q9" i="11"/>
  <c r="L17" i="11"/>
  <c r="L22" i="11"/>
  <c r="L24" i="11"/>
  <c r="O29" i="11"/>
  <c r="P29" i="11" s="1"/>
  <c r="J9" i="11"/>
  <c r="L9" i="11" s="1"/>
  <c r="L14" i="11"/>
  <c r="G29" i="11"/>
  <c r="H29" i="11" s="1"/>
  <c r="L13" i="11"/>
  <c r="L16" i="11"/>
  <c r="O18" i="11"/>
  <c r="P18" i="11" s="1"/>
  <c r="J19" i="11"/>
  <c r="L21" i="11"/>
  <c r="L23" i="11"/>
  <c r="D19" i="11"/>
  <c r="Q19" i="11"/>
  <c r="I19" i="11"/>
  <c r="V29" i="11"/>
  <c r="V19" i="11"/>
  <c r="T19" i="11"/>
  <c r="U19" i="11" s="1"/>
  <c r="V9" i="11"/>
  <c r="V18" i="11"/>
  <c r="D9" i="11"/>
  <c r="K18" i="11"/>
  <c r="L10" i="11"/>
  <c r="E8" i="11"/>
  <c r="G9" i="11"/>
  <c r="H9" i="11" s="1"/>
  <c r="O9" i="11"/>
  <c r="P9" i="11" s="1"/>
  <c r="C8" i="11"/>
  <c r="M8" i="11"/>
  <c r="S8" i="11"/>
  <c r="U9" i="11"/>
  <c r="D18" i="11"/>
  <c r="T18" i="11"/>
  <c r="U18" i="11" s="1"/>
  <c r="G19" i="11"/>
  <c r="H19" i="11" s="1"/>
  <c r="K19" i="11"/>
  <c r="O19" i="11"/>
  <c r="P19" i="11" s="1"/>
  <c r="M27" i="11"/>
  <c r="T29" i="11"/>
  <c r="U29" i="11" s="1"/>
  <c r="I18" i="11"/>
  <c r="Q18" i="11"/>
  <c r="B27" i="11"/>
  <c r="J27" i="11" s="1"/>
  <c r="F27" i="11"/>
  <c r="N27" i="11"/>
  <c r="R27" i="11"/>
  <c r="T27" i="11" s="1"/>
  <c r="U27" i="11" s="1"/>
  <c r="L12" i="11"/>
  <c r="J18" i="11"/>
  <c r="V31" i="10"/>
  <c r="U31" i="10"/>
  <c r="T31" i="10"/>
  <c r="Q31" i="10"/>
  <c r="O31" i="10"/>
  <c r="P31" i="10" s="1"/>
  <c r="G31" i="10"/>
  <c r="H31" i="10" s="1"/>
  <c r="V30" i="10"/>
  <c r="T30" i="10"/>
  <c r="U30" i="10" s="1"/>
  <c r="Q30" i="10"/>
  <c r="O30" i="10"/>
  <c r="P30" i="10" s="1"/>
  <c r="G30" i="10"/>
  <c r="H30" i="10" s="1"/>
  <c r="V28" i="10"/>
  <c r="T28" i="10"/>
  <c r="U28" i="10" s="1"/>
  <c r="Q28" i="10"/>
  <c r="O28" i="10"/>
  <c r="P28" i="10" s="1"/>
  <c r="G28" i="10"/>
  <c r="H28" i="10" s="1"/>
  <c r="S27" i="10"/>
  <c r="R27" i="10"/>
  <c r="M27" i="10"/>
  <c r="O27" i="10" s="1"/>
  <c r="P27" i="10" s="1"/>
  <c r="F27" i="10"/>
  <c r="E27" i="10"/>
  <c r="U25" i="10"/>
  <c r="P25" i="10"/>
  <c r="H25" i="10"/>
  <c r="S24" i="10"/>
  <c r="T24" i="10" s="1"/>
  <c r="U24" i="10" s="1"/>
  <c r="R24" i="10"/>
  <c r="N24" i="10"/>
  <c r="M24" i="10"/>
  <c r="F24" i="10"/>
  <c r="G24" i="10" s="1"/>
  <c r="H24" i="10" s="1"/>
  <c r="E24" i="10"/>
  <c r="V23" i="10"/>
  <c r="T23" i="10"/>
  <c r="U23" i="10" s="1"/>
  <c r="Q23" i="10"/>
  <c r="O23" i="10"/>
  <c r="P23" i="10" s="1"/>
  <c r="K23" i="10"/>
  <c r="J23" i="10"/>
  <c r="I23" i="10"/>
  <c r="G23" i="10"/>
  <c r="H23" i="10" s="1"/>
  <c r="D23" i="10"/>
  <c r="V22" i="10"/>
  <c r="T22" i="10"/>
  <c r="U22" i="10" s="1"/>
  <c r="Q22" i="10"/>
  <c r="O22" i="10"/>
  <c r="P22" i="10" s="1"/>
  <c r="K22" i="10"/>
  <c r="J22" i="10"/>
  <c r="I22" i="10"/>
  <c r="G22" i="10"/>
  <c r="H22" i="10" s="1"/>
  <c r="D22" i="10"/>
  <c r="V21" i="10"/>
  <c r="T21" i="10"/>
  <c r="U21" i="10" s="1"/>
  <c r="Q21" i="10"/>
  <c r="O21" i="10"/>
  <c r="P21" i="10" s="1"/>
  <c r="K21" i="10"/>
  <c r="J21" i="10"/>
  <c r="I21" i="10"/>
  <c r="H21" i="10"/>
  <c r="G21" i="10"/>
  <c r="D21" i="10"/>
  <c r="V20" i="10"/>
  <c r="T20" i="10"/>
  <c r="U20" i="10" s="1"/>
  <c r="Q20" i="10"/>
  <c r="O20" i="10"/>
  <c r="P20" i="10" s="1"/>
  <c r="K20" i="10"/>
  <c r="J20" i="10"/>
  <c r="I20" i="10"/>
  <c r="G20" i="10"/>
  <c r="H20" i="10" s="1"/>
  <c r="D20" i="10"/>
  <c r="S18" i="10"/>
  <c r="S26" i="10" s="1"/>
  <c r="R18" i="10"/>
  <c r="R26" i="10" s="1"/>
  <c r="N18" i="10"/>
  <c r="M18" i="10"/>
  <c r="M26" i="10" s="1"/>
  <c r="F18" i="10"/>
  <c r="F26" i="10" s="1"/>
  <c r="E18" i="10"/>
  <c r="C18" i="10"/>
  <c r="C26" i="10" s="1"/>
  <c r="B18" i="10"/>
  <c r="B26" i="10" s="1"/>
  <c r="S17" i="10"/>
  <c r="R17" i="10"/>
  <c r="N17" i="10"/>
  <c r="M17" i="10"/>
  <c r="F17" i="10"/>
  <c r="E17" i="10"/>
  <c r="C17" i="10"/>
  <c r="B17" i="10"/>
  <c r="V16" i="10"/>
  <c r="T16" i="10"/>
  <c r="U16" i="10" s="1"/>
  <c r="Q16" i="10"/>
  <c r="P16" i="10"/>
  <c r="O16" i="10"/>
  <c r="K16" i="10"/>
  <c r="J16" i="10"/>
  <c r="I16" i="10"/>
  <c r="G16" i="10"/>
  <c r="H16" i="10" s="1"/>
  <c r="D16" i="10"/>
  <c r="V15" i="10"/>
  <c r="T15" i="10"/>
  <c r="U15" i="10" s="1"/>
  <c r="Q15" i="10"/>
  <c r="O15" i="10"/>
  <c r="P15" i="10" s="1"/>
  <c r="K15" i="10"/>
  <c r="J15" i="10"/>
  <c r="I15" i="10"/>
  <c r="G15" i="10"/>
  <c r="H15" i="10" s="1"/>
  <c r="D15" i="10"/>
  <c r="V14" i="10"/>
  <c r="T14" i="10"/>
  <c r="U14" i="10" s="1"/>
  <c r="Q14" i="10"/>
  <c r="O14" i="10"/>
  <c r="P14" i="10" s="1"/>
  <c r="K14" i="10"/>
  <c r="J14" i="10"/>
  <c r="L14" i="10" s="1"/>
  <c r="I14" i="10"/>
  <c r="H14" i="10"/>
  <c r="G14" i="10"/>
  <c r="D14" i="10"/>
  <c r="V13" i="10"/>
  <c r="U13" i="10"/>
  <c r="T13" i="10"/>
  <c r="Q13" i="10"/>
  <c r="O13" i="10"/>
  <c r="P13" i="10" s="1"/>
  <c r="K13" i="10"/>
  <c r="L13" i="10" s="1"/>
  <c r="J13" i="10"/>
  <c r="I13" i="10"/>
  <c r="G13" i="10"/>
  <c r="H13" i="10" s="1"/>
  <c r="D13" i="10"/>
  <c r="V12" i="10"/>
  <c r="T12" i="10"/>
  <c r="U12" i="10" s="1"/>
  <c r="Q12" i="10"/>
  <c r="P12" i="10"/>
  <c r="O12" i="10"/>
  <c r="K12" i="10"/>
  <c r="J12" i="10"/>
  <c r="I12" i="10"/>
  <c r="G12" i="10"/>
  <c r="H12" i="10" s="1"/>
  <c r="D12" i="10"/>
  <c r="V11" i="10"/>
  <c r="T11" i="10"/>
  <c r="U11" i="10" s="1"/>
  <c r="Q11" i="10"/>
  <c r="O11" i="10"/>
  <c r="P11" i="10" s="1"/>
  <c r="K11" i="10"/>
  <c r="J11" i="10"/>
  <c r="I11" i="10"/>
  <c r="G11" i="10"/>
  <c r="H11" i="10" s="1"/>
  <c r="D11" i="10"/>
  <c r="V10" i="10"/>
  <c r="T10" i="10"/>
  <c r="U10" i="10" s="1"/>
  <c r="Q10" i="10"/>
  <c r="O10" i="10"/>
  <c r="P10" i="10" s="1"/>
  <c r="K10" i="10"/>
  <c r="J10" i="10"/>
  <c r="L10" i="10" s="1"/>
  <c r="I10" i="10"/>
  <c r="H10" i="10"/>
  <c r="G10" i="10"/>
  <c r="D10" i="10"/>
  <c r="S9" i="10"/>
  <c r="R9" i="10"/>
  <c r="N9" i="10"/>
  <c r="M9" i="10"/>
  <c r="Q9" i="10" s="1"/>
  <c r="F9" i="10"/>
  <c r="E9" i="10"/>
  <c r="C9" i="10"/>
  <c r="B9" i="10"/>
  <c r="B8" i="10" s="1"/>
  <c r="U8" i="10"/>
  <c r="P8" i="10"/>
  <c r="N8" i="10"/>
  <c r="H8" i="10"/>
  <c r="C8" i="10"/>
  <c r="V7" i="10"/>
  <c r="T7" i="10"/>
  <c r="U7" i="10" s="1"/>
  <c r="Q7" i="10"/>
  <c r="O7" i="10"/>
  <c r="P7" i="10" s="1"/>
  <c r="K7" i="10"/>
  <c r="J7" i="10"/>
  <c r="I7" i="10"/>
  <c r="G7" i="10"/>
  <c r="H7" i="10" s="1"/>
  <c r="D7" i="10"/>
  <c r="V5" i="10"/>
  <c r="T5" i="10"/>
  <c r="U5" i="10" s="1"/>
  <c r="Q5" i="10"/>
  <c r="O5" i="10"/>
  <c r="P5" i="10" s="1"/>
  <c r="K5" i="10"/>
  <c r="J5" i="10"/>
  <c r="I5" i="10"/>
  <c r="G5" i="10"/>
  <c r="H5" i="10" s="1"/>
  <c r="D5" i="10"/>
  <c r="T18" i="10" l="1"/>
  <c r="U18" i="10" s="1"/>
  <c r="Q27" i="10"/>
  <c r="L7" i="10"/>
  <c r="G9" i="10"/>
  <c r="H9" i="10" s="1"/>
  <c r="T9" i="10"/>
  <c r="U9" i="10" s="1"/>
  <c r="L11" i="10"/>
  <c r="J9" i="10"/>
  <c r="L15" i="10"/>
  <c r="D17" i="10"/>
  <c r="O17" i="10"/>
  <c r="P17" i="10" s="1"/>
  <c r="V17" i="10"/>
  <c r="L23" i="10"/>
  <c r="F8" i="10"/>
  <c r="S8" i="10"/>
  <c r="I9" i="10"/>
  <c r="V9" i="10"/>
  <c r="Q17" i="10"/>
  <c r="E25" i="10"/>
  <c r="R25" i="10"/>
  <c r="L12" i="10"/>
  <c r="L16" i="10"/>
  <c r="J17" i="10"/>
  <c r="D18" i="10"/>
  <c r="Q18" i="10"/>
  <c r="L20" i="10"/>
  <c r="L22" i="10"/>
  <c r="G27" i="10"/>
  <c r="H27" i="10" s="1"/>
  <c r="L5" i="10"/>
  <c r="E8" i="10"/>
  <c r="D9" i="10"/>
  <c r="O9" i="10"/>
  <c r="P9" i="10" s="1"/>
  <c r="K17" i="10"/>
  <c r="L17" i="10" s="1"/>
  <c r="I18" i="10"/>
  <c r="L21" i="10"/>
  <c r="O24" i="10"/>
  <c r="P24" i="10" s="1"/>
  <c r="V27" i="10"/>
  <c r="L19" i="11"/>
  <c r="L18" i="11"/>
  <c r="V27" i="11"/>
  <c r="O27" i="11"/>
  <c r="P27" i="11" s="1"/>
  <c r="Q27" i="11"/>
  <c r="K27" i="11"/>
  <c r="L27" i="11" s="1"/>
  <c r="G27" i="11"/>
  <c r="H27" i="11" s="1"/>
  <c r="I27" i="11"/>
  <c r="D27" i="11"/>
  <c r="K26" i="10"/>
  <c r="V26" i="10"/>
  <c r="T26" i="10"/>
  <c r="U26" i="10" s="1"/>
  <c r="D26" i="10"/>
  <c r="R8" i="10"/>
  <c r="K9" i="10"/>
  <c r="L9" i="10" s="1"/>
  <c r="G17" i="10"/>
  <c r="H17" i="10" s="1"/>
  <c r="J18" i="10"/>
  <c r="V18" i="10"/>
  <c r="M25" i="10"/>
  <c r="S25" i="10"/>
  <c r="M8" i="10"/>
  <c r="T17" i="10"/>
  <c r="U17" i="10" s="1"/>
  <c r="G18" i="10"/>
  <c r="H18" i="10" s="1"/>
  <c r="K18" i="10"/>
  <c r="O18" i="10"/>
  <c r="P18" i="10" s="1"/>
  <c r="N25" i="10"/>
  <c r="E26" i="10"/>
  <c r="J26" i="10" s="1"/>
  <c r="T27" i="10"/>
  <c r="U27" i="10" s="1"/>
  <c r="I17" i="10"/>
  <c r="F25" i="10"/>
  <c r="N26" i="10"/>
  <c r="Q30" i="8"/>
  <c r="O30" i="8"/>
  <c r="P30" i="8" s="1"/>
  <c r="G30" i="8"/>
  <c r="H30" i="8" s="1"/>
  <c r="Q29" i="8"/>
  <c r="O29" i="8"/>
  <c r="P29" i="8" s="1"/>
  <c r="G29" i="8"/>
  <c r="H29" i="8" s="1"/>
  <c r="Q28" i="8"/>
  <c r="O28" i="8"/>
  <c r="P28" i="8" s="1"/>
  <c r="G28" i="8"/>
  <c r="H28" i="8" s="1"/>
  <c r="M27" i="8"/>
  <c r="O27" i="8" s="1"/>
  <c r="P27" i="8" s="1"/>
  <c r="F27" i="8"/>
  <c r="E27" i="8"/>
  <c r="P25" i="8"/>
  <c r="H25" i="8"/>
  <c r="N24" i="8"/>
  <c r="O24" i="8" s="1"/>
  <c r="P24" i="8" s="1"/>
  <c r="M24" i="8"/>
  <c r="F24" i="8"/>
  <c r="E24" i="8"/>
  <c r="G24" i="8" s="1"/>
  <c r="H24" i="8" s="1"/>
  <c r="Q23" i="8"/>
  <c r="P23" i="8"/>
  <c r="O23" i="8"/>
  <c r="K23" i="8"/>
  <c r="J23" i="8"/>
  <c r="I23" i="8"/>
  <c r="G23" i="8"/>
  <c r="H23" i="8" s="1"/>
  <c r="D23" i="8"/>
  <c r="Q22" i="8"/>
  <c r="O22" i="8"/>
  <c r="P22" i="8" s="1"/>
  <c r="K22" i="8"/>
  <c r="J22" i="8"/>
  <c r="I22" i="8"/>
  <c r="G22" i="8"/>
  <c r="H22" i="8" s="1"/>
  <c r="D22" i="8"/>
  <c r="Q21" i="8"/>
  <c r="O21" i="8"/>
  <c r="P21" i="8" s="1"/>
  <c r="K21" i="8"/>
  <c r="L21" i="8" s="1"/>
  <c r="J21" i="8"/>
  <c r="I21" i="8"/>
  <c r="G21" i="8"/>
  <c r="H21" i="8" s="1"/>
  <c r="D21" i="8"/>
  <c r="Q20" i="8"/>
  <c r="O20" i="8"/>
  <c r="P20" i="8" s="1"/>
  <c r="K20" i="8"/>
  <c r="J20" i="8"/>
  <c r="I20" i="8"/>
  <c r="G20" i="8"/>
  <c r="H20" i="8" s="1"/>
  <c r="D20" i="8"/>
  <c r="N18" i="8"/>
  <c r="N25" i="8" s="1"/>
  <c r="M18" i="8"/>
  <c r="F18" i="8"/>
  <c r="F26" i="8" s="1"/>
  <c r="E18" i="8"/>
  <c r="C18" i="8"/>
  <c r="C26" i="8" s="1"/>
  <c r="B18" i="8"/>
  <c r="B26" i="8" s="1"/>
  <c r="N17" i="8"/>
  <c r="O17" i="8" s="1"/>
  <c r="P17" i="8" s="1"/>
  <c r="M17" i="8"/>
  <c r="F17" i="8"/>
  <c r="E17" i="8"/>
  <c r="C17" i="8"/>
  <c r="B17" i="8"/>
  <c r="Q16" i="8"/>
  <c r="O16" i="8"/>
  <c r="P16" i="8" s="1"/>
  <c r="K16" i="8"/>
  <c r="J16" i="8"/>
  <c r="I16" i="8"/>
  <c r="G16" i="8"/>
  <c r="H16" i="8" s="1"/>
  <c r="D16" i="8"/>
  <c r="Q15" i="8"/>
  <c r="O15" i="8"/>
  <c r="P15" i="8" s="1"/>
  <c r="K15" i="8"/>
  <c r="L15" i="8" s="1"/>
  <c r="J15" i="8"/>
  <c r="I15" i="8"/>
  <c r="G15" i="8"/>
  <c r="H15" i="8" s="1"/>
  <c r="D15" i="8"/>
  <c r="Q14" i="8"/>
  <c r="O14" i="8"/>
  <c r="P14" i="8" s="1"/>
  <c r="K14" i="8"/>
  <c r="J14" i="8"/>
  <c r="I14" i="8"/>
  <c r="G14" i="8"/>
  <c r="H14" i="8" s="1"/>
  <c r="D14" i="8"/>
  <c r="Q13" i="8"/>
  <c r="O13" i="8"/>
  <c r="P13" i="8" s="1"/>
  <c r="K13" i="8"/>
  <c r="L13" i="8" s="1"/>
  <c r="J13" i="8"/>
  <c r="I13" i="8"/>
  <c r="G13" i="8"/>
  <c r="H13" i="8" s="1"/>
  <c r="D13" i="8"/>
  <c r="Q12" i="8"/>
  <c r="O12" i="8"/>
  <c r="P12" i="8" s="1"/>
  <c r="K12" i="8"/>
  <c r="J12" i="8"/>
  <c r="I12" i="8"/>
  <c r="G12" i="8"/>
  <c r="H12" i="8" s="1"/>
  <c r="D12" i="8"/>
  <c r="Q11" i="8"/>
  <c r="O11" i="8"/>
  <c r="P11" i="8" s="1"/>
  <c r="K11" i="8"/>
  <c r="J11" i="8"/>
  <c r="L11" i="8" s="1"/>
  <c r="I11" i="8"/>
  <c r="H11" i="8"/>
  <c r="G11" i="8"/>
  <c r="D11" i="8"/>
  <c r="Q10" i="8"/>
  <c r="P10" i="8"/>
  <c r="O10" i="8"/>
  <c r="K10" i="8"/>
  <c r="K9" i="8" s="1"/>
  <c r="J10" i="8"/>
  <c r="I10" i="8"/>
  <c r="G10" i="8"/>
  <c r="H10" i="8" s="1"/>
  <c r="D10" i="8"/>
  <c r="N9" i="8"/>
  <c r="N8" i="8" s="1"/>
  <c r="M9" i="8"/>
  <c r="M8" i="8" s="1"/>
  <c r="F9" i="8"/>
  <c r="E9" i="8"/>
  <c r="E8" i="8" s="1"/>
  <c r="C9" i="8"/>
  <c r="D9" i="8" s="1"/>
  <c r="B9" i="8"/>
  <c r="P8" i="8"/>
  <c r="H8" i="8"/>
  <c r="B8" i="8"/>
  <c r="Q7" i="8"/>
  <c r="O7" i="8"/>
  <c r="P7" i="8" s="1"/>
  <c r="K7" i="8"/>
  <c r="J7" i="8"/>
  <c r="I7" i="8"/>
  <c r="G7" i="8"/>
  <c r="H7" i="8" s="1"/>
  <c r="D7" i="8"/>
  <c r="Q5" i="8"/>
  <c r="O5" i="8"/>
  <c r="P5" i="8" s="1"/>
  <c r="K5" i="8"/>
  <c r="L5" i="8" s="1"/>
  <c r="J5" i="8"/>
  <c r="I5" i="8"/>
  <c r="G5" i="8"/>
  <c r="H5" i="8" s="1"/>
  <c r="D5" i="8"/>
  <c r="I30" i="6"/>
  <c r="I29" i="6"/>
  <c r="I28" i="6"/>
  <c r="Q30" i="7"/>
  <c r="O30" i="7"/>
  <c r="P30" i="7" s="1"/>
  <c r="G30" i="7"/>
  <c r="H30" i="7" s="1"/>
  <c r="Q29" i="7"/>
  <c r="O29" i="7"/>
  <c r="P29" i="7" s="1"/>
  <c r="G29" i="7"/>
  <c r="H29" i="7" s="1"/>
  <c r="Q28" i="7"/>
  <c r="O28" i="7"/>
  <c r="P28" i="7" s="1"/>
  <c r="G28" i="7"/>
  <c r="H28" i="7" s="1"/>
  <c r="M27" i="7"/>
  <c r="O27" i="7" s="1"/>
  <c r="P27" i="7" s="1"/>
  <c r="F27" i="7"/>
  <c r="E27" i="7"/>
  <c r="P25" i="7"/>
  <c r="H25" i="7"/>
  <c r="N24" i="7"/>
  <c r="M24" i="7"/>
  <c r="F24" i="7"/>
  <c r="E24" i="7"/>
  <c r="Q23" i="7"/>
  <c r="O23" i="7"/>
  <c r="P23" i="7" s="1"/>
  <c r="K23" i="7"/>
  <c r="L23" i="7" s="1"/>
  <c r="J23" i="7"/>
  <c r="I23" i="7"/>
  <c r="G23" i="7"/>
  <c r="H23" i="7" s="1"/>
  <c r="D23" i="7"/>
  <c r="Q22" i="7"/>
  <c r="O22" i="7"/>
  <c r="P22" i="7" s="1"/>
  <c r="K22" i="7"/>
  <c r="J22" i="7"/>
  <c r="I22" i="7"/>
  <c r="G22" i="7"/>
  <c r="H22" i="7" s="1"/>
  <c r="D22" i="7"/>
  <c r="Q21" i="7"/>
  <c r="O21" i="7"/>
  <c r="P21" i="7" s="1"/>
  <c r="K21" i="7"/>
  <c r="L21" i="7" s="1"/>
  <c r="J21" i="7"/>
  <c r="I21" i="7"/>
  <c r="G21" i="7"/>
  <c r="H21" i="7" s="1"/>
  <c r="D21" i="7"/>
  <c r="Q20" i="7"/>
  <c r="O20" i="7"/>
  <c r="P20" i="7" s="1"/>
  <c r="K20" i="7"/>
  <c r="J20" i="7"/>
  <c r="I20" i="7"/>
  <c r="G20" i="7"/>
  <c r="H20" i="7" s="1"/>
  <c r="D20" i="7"/>
  <c r="N18" i="7"/>
  <c r="N25" i="7" s="1"/>
  <c r="M18" i="7"/>
  <c r="F18" i="7"/>
  <c r="F26" i="7" s="1"/>
  <c r="E18" i="7"/>
  <c r="C18" i="7"/>
  <c r="C26" i="7" s="1"/>
  <c r="B18" i="7"/>
  <c r="B26" i="7" s="1"/>
  <c r="N17" i="7"/>
  <c r="O17" i="7" s="1"/>
  <c r="P17" i="7" s="1"/>
  <c r="M17" i="7"/>
  <c r="F17" i="7"/>
  <c r="E17" i="7"/>
  <c r="C17" i="7"/>
  <c r="B17" i="7"/>
  <c r="Q16" i="7"/>
  <c r="O16" i="7"/>
  <c r="P16" i="7" s="1"/>
  <c r="K16" i="7"/>
  <c r="L16" i="7" s="1"/>
  <c r="J16" i="7"/>
  <c r="I16" i="7"/>
  <c r="G16" i="7"/>
  <c r="H16" i="7" s="1"/>
  <c r="D16" i="7"/>
  <c r="Q15" i="7"/>
  <c r="O15" i="7"/>
  <c r="P15" i="7" s="1"/>
  <c r="K15" i="7"/>
  <c r="J15" i="7"/>
  <c r="I15" i="7"/>
  <c r="G15" i="7"/>
  <c r="H15" i="7" s="1"/>
  <c r="D15" i="7"/>
  <c r="Q14" i="7"/>
  <c r="O14" i="7"/>
  <c r="P14" i="7" s="1"/>
  <c r="K14" i="7"/>
  <c r="L14" i="7" s="1"/>
  <c r="J14" i="7"/>
  <c r="I14" i="7"/>
  <c r="G14" i="7"/>
  <c r="H14" i="7" s="1"/>
  <c r="D14" i="7"/>
  <c r="Q13" i="7"/>
  <c r="O13" i="7"/>
  <c r="P13" i="7" s="1"/>
  <c r="K13" i="7"/>
  <c r="J13" i="7"/>
  <c r="I13" i="7"/>
  <c r="G13" i="7"/>
  <c r="H13" i="7" s="1"/>
  <c r="D13" i="7"/>
  <c r="Q12" i="7"/>
  <c r="O12" i="7"/>
  <c r="P12" i="7" s="1"/>
  <c r="K12" i="7"/>
  <c r="L12" i="7" s="1"/>
  <c r="J12" i="7"/>
  <c r="I12" i="7"/>
  <c r="G12" i="7"/>
  <c r="H12" i="7" s="1"/>
  <c r="D12" i="7"/>
  <c r="Q11" i="7"/>
  <c r="O11" i="7"/>
  <c r="P11" i="7" s="1"/>
  <c r="K11" i="7"/>
  <c r="J11" i="7"/>
  <c r="I11" i="7"/>
  <c r="G11" i="7"/>
  <c r="H11" i="7" s="1"/>
  <c r="D11" i="7"/>
  <c r="Q10" i="7"/>
  <c r="O10" i="7"/>
  <c r="P10" i="7" s="1"/>
  <c r="K10" i="7"/>
  <c r="L10" i="7" s="1"/>
  <c r="J10" i="7"/>
  <c r="I10" i="7"/>
  <c r="G10" i="7"/>
  <c r="H10" i="7" s="1"/>
  <c r="D10" i="7"/>
  <c r="N9" i="7"/>
  <c r="M9" i="7"/>
  <c r="M8" i="7" s="1"/>
  <c r="F9" i="7"/>
  <c r="I9" i="7" s="1"/>
  <c r="E9" i="7"/>
  <c r="C9" i="7"/>
  <c r="B9" i="7"/>
  <c r="B8" i="7" s="1"/>
  <c r="P8" i="7"/>
  <c r="N8" i="7"/>
  <c r="H8" i="7"/>
  <c r="E8" i="7"/>
  <c r="C8" i="7"/>
  <c r="Q7" i="7"/>
  <c r="O7" i="7"/>
  <c r="P7" i="7" s="1"/>
  <c r="K7" i="7"/>
  <c r="L7" i="7" s="1"/>
  <c r="J7" i="7"/>
  <c r="I7" i="7"/>
  <c r="G7" i="7"/>
  <c r="H7" i="7" s="1"/>
  <c r="D7" i="7"/>
  <c r="Q5" i="7"/>
  <c r="O5" i="7"/>
  <c r="P5" i="7" s="1"/>
  <c r="K5" i="7"/>
  <c r="J5" i="7"/>
  <c r="I5" i="7"/>
  <c r="G5" i="7"/>
  <c r="H5" i="7" s="1"/>
  <c r="D5" i="7"/>
  <c r="Q30" i="6"/>
  <c r="O30" i="6"/>
  <c r="P30" i="6" s="1"/>
  <c r="G30" i="6"/>
  <c r="H30" i="6" s="1"/>
  <c r="G29" i="6"/>
  <c r="H29" i="6" s="1"/>
  <c r="G28" i="6"/>
  <c r="H28" i="6" s="1"/>
  <c r="F27" i="6"/>
  <c r="M27" i="6"/>
  <c r="O27" i="6" s="1"/>
  <c r="P27" i="6" s="1"/>
  <c r="E27" i="6"/>
  <c r="Q29" i="6"/>
  <c r="Q28" i="6"/>
  <c r="O29" i="6"/>
  <c r="P29" i="6" s="1"/>
  <c r="O28" i="6"/>
  <c r="P28" i="6" s="1"/>
  <c r="P25" i="6"/>
  <c r="N24" i="6"/>
  <c r="M24" i="6"/>
  <c r="Q23" i="6"/>
  <c r="O23" i="6"/>
  <c r="P23" i="6" s="1"/>
  <c r="Q22" i="6"/>
  <c r="O22" i="6"/>
  <c r="P22" i="6" s="1"/>
  <c r="Q21" i="6"/>
  <c r="O21" i="6"/>
  <c r="P21" i="6" s="1"/>
  <c r="Q20" i="6"/>
  <c r="O20" i="6"/>
  <c r="P20" i="6" s="1"/>
  <c r="N18" i="6"/>
  <c r="M18" i="6"/>
  <c r="M26" i="6" s="1"/>
  <c r="N17" i="6"/>
  <c r="M17" i="6"/>
  <c r="Q16" i="6"/>
  <c r="O16" i="6"/>
  <c r="P16" i="6" s="1"/>
  <c r="Q15" i="6"/>
  <c r="O15" i="6"/>
  <c r="P15" i="6" s="1"/>
  <c r="Q14" i="6"/>
  <c r="O14" i="6"/>
  <c r="P14" i="6" s="1"/>
  <c r="Q13" i="6"/>
  <c r="O13" i="6"/>
  <c r="P13" i="6" s="1"/>
  <c r="Q12" i="6"/>
  <c r="O12" i="6"/>
  <c r="P12" i="6" s="1"/>
  <c r="Q11" i="6"/>
  <c r="O11" i="6"/>
  <c r="P11" i="6" s="1"/>
  <c r="Q10" i="6"/>
  <c r="O10" i="6"/>
  <c r="P10" i="6" s="1"/>
  <c r="N9" i="6"/>
  <c r="M9" i="6"/>
  <c r="M8" i="6" s="1"/>
  <c r="P8" i="6"/>
  <c r="Q7" i="6"/>
  <c r="O7" i="6"/>
  <c r="P7" i="6" s="1"/>
  <c r="Q5" i="6"/>
  <c r="O5" i="6"/>
  <c r="P5" i="6" s="1"/>
  <c r="H25" i="6"/>
  <c r="F24" i="6"/>
  <c r="E24" i="6"/>
  <c r="K23" i="6"/>
  <c r="J23" i="6"/>
  <c r="I23" i="6"/>
  <c r="G23" i="6"/>
  <c r="H23" i="6" s="1"/>
  <c r="D23" i="6"/>
  <c r="K22" i="6"/>
  <c r="J22" i="6"/>
  <c r="I22" i="6"/>
  <c r="G22" i="6"/>
  <c r="H22" i="6" s="1"/>
  <c r="D22" i="6"/>
  <c r="K21" i="6"/>
  <c r="J21" i="6"/>
  <c r="I21" i="6"/>
  <c r="G21" i="6"/>
  <c r="H21" i="6" s="1"/>
  <c r="D21" i="6"/>
  <c r="K20" i="6"/>
  <c r="J20" i="6"/>
  <c r="I20" i="6"/>
  <c r="G20" i="6"/>
  <c r="H20" i="6" s="1"/>
  <c r="D20" i="6"/>
  <c r="F18" i="6"/>
  <c r="F26" i="6" s="1"/>
  <c r="E18" i="6"/>
  <c r="E26" i="6" s="1"/>
  <c r="C18" i="6"/>
  <c r="B18" i="6"/>
  <c r="B26" i="6" s="1"/>
  <c r="F17" i="6"/>
  <c r="E17" i="6"/>
  <c r="C17" i="6"/>
  <c r="B17" i="6"/>
  <c r="K16" i="6"/>
  <c r="J16" i="6"/>
  <c r="I16" i="6"/>
  <c r="G16" i="6"/>
  <c r="H16" i="6" s="1"/>
  <c r="D16" i="6"/>
  <c r="K15" i="6"/>
  <c r="J15" i="6"/>
  <c r="I15" i="6"/>
  <c r="G15" i="6"/>
  <c r="H15" i="6" s="1"/>
  <c r="D15" i="6"/>
  <c r="K14" i="6"/>
  <c r="J14" i="6"/>
  <c r="I14" i="6"/>
  <c r="G14" i="6"/>
  <c r="H14" i="6" s="1"/>
  <c r="D14" i="6"/>
  <c r="K13" i="6"/>
  <c r="J13" i="6"/>
  <c r="I13" i="6"/>
  <c r="G13" i="6"/>
  <c r="H13" i="6" s="1"/>
  <c r="D13" i="6"/>
  <c r="K12" i="6"/>
  <c r="J12" i="6"/>
  <c r="I12" i="6"/>
  <c r="G12" i="6"/>
  <c r="H12" i="6" s="1"/>
  <c r="D12" i="6"/>
  <c r="K11" i="6"/>
  <c r="J11" i="6"/>
  <c r="I11" i="6"/>
  <c r="G11" i="6"/>
  <c r="H11" i="6" s="1"/>
  <c r="D11" i="6"/>
  <c r="K10" i="6"/>
  <c r="J10" i="6"/>
  <c r="I10" i="6"/>
  <c r="G10" i="6"/>
  <c r="H10" i="6" s="1"/>
  <c r="D10" i="6"/>
  <c r="F9" i="6"/>
  <c r="F8" i="6" s="1"/>
  <c r="E9" i="6"/>
  <c r="C9" i="6"/>
  <c r="C8" i="6" s="1"/>
  <c r="B9" i="6"/>
  <c r="B8" i="6" s="1"/>
  <c r="H8" i="6"/>
  <c r="K7" i="6"/>
  <c r="J7" i="6"/>
  <c r="I7" i="6"/>
  <c r="G7" i="6"/>
  <c r="H7" i="6" s="1"/>
  <c r="D7" i="6"/>
  <c r="K5" i="6"/>
  <c r="J5" i="6"/>
  <c r="I5" i="6"/>
  <c r="G5" i="6"/>
  <c r="H5" i="6" s="1"/>
  <c r="D5" i="6"/>
  <c r="K17" i="8" l="1"/>
  <c r="L17" i="8" s="1"/>
  <c r="I27" i="6"/>
  <c r="K9" i="7"/>
  <c r="J18" i="7"/>
  <c r="Q18" i="7"/>
  <c r="L7" i="8"/>
  <c r="C8" i="8"/>
  <c r="J9" i="8"/>
  <c r="L12" i="8"/>
  <c r="L14" i="8"/>
  <c r="D17" i="8"/>
  <c r="J17" i="8"/>
  <c r="Q18" i="8"/>
  <c r="L20" i="8"/>
  <c r="L22" i="8"/>
  <c r="L18" i="10"/>
  <c r="L11" i="7"/>
  <c r="L13" i="7"/>
  <c r="L15" i="7"/>
  <c r="D17" i="7"/>
  <c r="Q17" i="7"/>
  <c r="L20" i="7"/>
  <c r="L22" i="7"/>
  <c r="E25" i="7"/>
  <c r="L9" i="8"/>
  <c r="J18" i="8"/>
  <c r="F25" i="7"/>
  <c r="M25" i="8"/>
  <c r="L5" i="7"/>
  <c r="G9" i="7"/>
  <c r="H9" i="7" s="1"/>
  <c r="Q9" i="7"/>
  <c r="J17" i="7"/>
  <c r="M25" i="7"/>
  <c r="G9" i="8"/>
  <c r="H9" i="8" s="1"/>
  <c r="L16" i="8"/>
  <c r="D26" i="8"/>
  <c r="L23" i="8"/>
  <c r="E25" i="8"/>
  <c r="D9" i="7"/>
  <c r="J9" i="7"/>
  <c r="L9" i="7" s="1"/>
  <c r="O9" i="7"/>
  <c r="P9" i="7" s="1"/>
  <c r="K17" i="7"/>
  <c r="G27" i="7"/>
  <c r="H27" i="7" s="1"/>
  <c r="L10" i="8"/>
  <c r="Q17" i="8"/>
  <c r="D18" i="8"/>
  <c r="F25" i="8"/>
  <c r="G27" i="8"/>
  <c r="H27" i="8" s="1"/>
  <c r="O26" i="10"/>
  <c r="P26" i="10" s="1"/>
  <c r="Q26" i="10"/>
  <c r="I26" i="10"/>
  <c r="G26" i="10"/>
  <c r="H26" i="10" s="1"/>
  <c r="L26" i="10"/>
  <c r="K26" i="8"/>
  <c r="F8" i="8"/>
  <c r="I9" i="8"/>
  <c r="Q9" i="8"/>
  <c r="G17" i="8"/>
  <c r="H17" i="8" s="1"/>
  <c r="G18" i="8"/>
  <c r="H18" i="8" s="1"/>
  <c r="K18" i="8"/>
  <c r="L18" i="8" s="1"/>
  <c r="O18" i="8"/>
  <c r="P18" i="8" s="1"/>
  <c r="E26" i="8"/>
  <c r="J26" i="8" s="1"/>
  <c r="M26" i="8"/>
  <c r="Q27" i="8"/>
  <c r="N26" i="8"/>
  <c r="O9" i="8"/>
  <c r="P9" i="8" s="1"/>
  <c r="I17" i="8"/>
  <c r="I18" i="8"/>
  <c r="K26" i="7"/>
  <c r="L17" i="7"/>
  <c r="D26" i="7"/>
  <c r="F8" i="7"/>
  <c r="G17" i="7"/>
  <c r="H17" i="7" s="1"/>
  <c r="G18" i="7"/>
  <c r="H18" i="7" s="1"/>
  <c r="K18" i="7"/>
  <c r="L18" i="7" s="1"/>
  <c r="O18" i="7"/>
  <c r="P18" i="7" s="1"/>
  <c r="E26" i="7"/>
  <c r="J26" i="7" s="1"/>
  <c r="M26" i="7"/>
  <c r="Q27" i="7"/>
  <c r="D18" i="7"/>
  <c r="G24" i="7"/>
  <c r="H24" i="7" s="1"/>
  <c r="O24" i="7"/>
  <c r="P24" i="7" s="1"/>
  <c r="N26" i="7"/>
  <c r="I17" i="7"/>
  <c r="I18" i="7"/>
  <c r="G27" i="6"/>
  <c r="H27" i="6" s="1"/>
  <c r="Q27" i="6"/>
  <c r="Q17" i="6"/>
  <c r="L5" i="6"/>
  <c r="L16" i="6"/>
  <c r="L14" i="6"/>
  <c r="K17" i="6"/>
  <c r="Q18" i="6"/>
  <c r="M25" i="6"/>
  <c r="N25" i="6"/>
  <c r="O24" i="6"/>
  <c r="P24" i="6" s="1"/>
  <c r="O18" i="6"/>
  <c r="P18" i="6" s="1"/>
  <c r="O9" i="6"/>
  <c r="P9" i="6" s="1"/>
  <c r="L7" i="6"/>
  <c r="J9" i="6"/>
  <c r="Q9" i="6"/>
  <c r="O17" i="6"/>
  <c r="P17" i="6" s="1"/>
  <c r="N26" i="6"/>
  <c r="L22" i="6"/>
  <c r="N8" i="6"/>
  <c r="I9" i="6"/>
  <c r="E25" i="6"/>
  <c r="L12" i="6"/>
  <c r="L15" i="6"/>
  <c r="D17" i="6"/>
  <c r="D9" i="6"/>
  <c r="L11" i="6"/>
  <c r="L13" i="6"/>
  <c r="D18" i="6"/>
  <c r="L20" i="6"/>
  <c r="G24" i="6"/>
  <c r="H24" i="6" s="1"/>
  <c r="L10" i="6"/>
  <c r="J17" i="6"/>
  <c r="L17" i="6" s="1"/>
  <c r="J26" i="6"/>
  <c r="L21" i="6"/>
  <c r="L23" i="6"/>
  <c r="C26" i="6"/>
  <c r="D26" i="6" s="1"/>
  <c r="G26" i="6"/>
  <c r="H26" i="6" s="1"/>
  <c r="I26" i="6"/>
  <c r="J18" i="6"/>
  <c r="F25" i="6"/>
  <c r="E8" i="6"/>
  <c r="G9" i="6"/>
  <c r="H9" i="6" s="1"/>
  <c r="K9" i="6"/>
  <c r="G17" i="6"/>
  <c r="H17" i="6" s="1"/>
  <c r="I17" i="6"/>
  <c r="G18" i="6"/>
  <c r="H18" i="6" s="1"/>
  <c r="K18" i="6"/>
  <c r="L18" i="6" s="1"/>
  <c r="I18" i="6"/>
  <c r="H8" i="4"/>
  <c r="L9" i="6" l="1"/>
  <c r="I26" i="8"/>
  <c r="G26" i="8"/>
  <c r="H26" i="8" s="1"/>
  <c r="O26" i="8"/>
  <c r="P26" i="8" s="1"/>
  <c r="Q26" i="8"/>
  <c r="L26" i="8"/>
  <c r="I26" i="7"/>
  <c r="G26" i="7"/>
  <c r="H26" i="7" s="1"/>
  <c r="O26" i="7"/>
  <c r="P26" i="7" s="1"/>
  <c r="Q26" i="7"/>
  <c r="L26" i="7"/>
  <c r="Q26" i="6"/>
  <c r="O26" i="6"/>
  <c r="P26" i="6" s="1"/>
  <c r="K26" i="6"/>
  <c r="L26" i="6" s="1"/>
  <c r="M18" i="4"/>
  <c r="M9" i="4"/>
  <c r="H25" i="4" l="1"/>
  <c r="F17" i="4" l="1"/>
  <c r="E17" i="4"/>
  <c r="C17" i="4"/>
  <c r="B17" i="4"/>
  <c r="J17" i="4" l="1"/>
  <c r="D17" i="4"/>
  <c r="I17" i="4"/>
  <c r="G17" i="4"/>
  <c r="H17" i="4" s="1"/>
  <c r="K17" i="4"/>
  <c r="L17" i="4" s="1"/>
  <c r="E9" i="4"/>
  <c r="E8" i="4" l="1"/>
  <c r="F9" i="4"/>
  <c r="C9" i="4"/>
  <c r="C8" i="4" s="1"/>
  <c r="B9" i="4"/>
  <c r="B8" i="4" s="1"/>
  <c r="F8" i="4" l="1"/>
  <c r="G9" i="4"/>
  <c r="H9" i="4" s="1"/>
  <c r="D9" i="4"/>
  <c r="I9" i="4"/>
  <c r="K5" i="4"/>
  <c r="J5" i="4"/>
  <c r="L5" i="4" l="1"/>
  <c r="C18" i="4"/>
  <c r="C26" i="4" s="1"/>
  <c r="B18" i="4"/>
  <c r="B26" i="4" s="1"/>
  <c r="D5" i="4"/>
  <c r="D26" i="4" l="1"/>
  <c r="K23" i="4"/>
  <c r="J23" i="4"/>
  <c r="K22" i="4"/>
  <c r="J22" i="4"/>
  <c r="K21" i="4"/>
  <c r="J21" i="4"/>
  <c r="K20" i="4"/>
  <c r="J20" i="4"/>
  <c r="K16" i="4"/>
  <c r="J16" i="4"/>
  <c r="K15" i="4"/>
  <c r="J15" i="4"/>
  <c r="K14" i="4"/>
  <c r="J14" i="4"/>
  <c r="K13" i="4"/>
  <c r="J13" i="4"/>
  <c r="K12" i="4"/>
  <c r="J12" i="4"/>
  <c r="K11" i="4"/>
  <c r="J11" i="4"/>
  <c r="K10" i="4"/>
  <c r="J10" i="4"/>
  <c r="K7" i="4"/>
  <c r="J7" i="4"/>
  <c r="D23" i="4"/>
  <c r="D22" i="4"/>
  <c r="D21" i="4"/>
  <c r="D20" i="4"/>
  <c r="D18" i="4"/>
  <c r="D16" i="4"/>
  <c r="D15" i="4"/>
  <c r="D14" i="4"/>
  <c r="D13" i="4"/>
  <c r="D12" i="4"/>
  <c r="D11" i="4"/>
  <c r="D10" i="4"/>
  <c r="D7" i="4"/>
  <c r="J9" i="4" l="1"/>
  <c r="K9" i="4"/>
  <c r="L20" i="4"/>
  <c r="L14" i="4"/>
  <c r="L13" i="4"/>
  <c r="L12" i="4"/>
  <c r="L10" i="4"/>
  <c r="L21" i="4"/>
  <c r="L16" i="4"/>
  <c r="L15" i="4"/>
  <c r="L11" i="4"/>
  <c r="L23" i="4"/>
  <c r="L22" i="4"/>
  <c r="L7" i="4"/>
  <c r="I23" i="4"/>
  <c r="I22" i="4"/>
  <c r="I21" i="4"/>
  <c r="I20" i="4"/>
  <c r="I16" i="4"/>
  <c r="I15" i="4"/>
  <c r="I14" i="4"/>
  <c r="I13" i="4"/>
  <c r="I12" i="4"/>
  <c r="I11" i="4"/>
  <c r="I10" i="4"/>
  <c r="I7" i="4"/>
  <c r="I5" i="4"/>
  <c r="L9" i="4" l="1"/>
  <c r="G5" i="4"/>
  <c r="H5" i="4" s="1"/>
  <c r="G15" i="4" l="1"/>
  <c r="H15" i="4" s="1"/>
  <c r="F18" i="4"/>
  <c r="E18" i="4"/>
  <c r="E24" i="4"/>
  <c r="G23" i="4"/>
  <c r="H23" i="4" s="1"/>
  <c r="F24" i="4"/>
  <c r="G16" i="4"/>
  <c r="H16" i="4" s="1"/>
  <c r="J18" i="4" l="1"/>
  <c r="E26" i="4"/>
  <c r="J26" i="4" s="1"/>
  <c r="K18" i="4"/>
  <c r="L18" i="4" s="1"/>
  <c r="F26" i="4"/>
  <c r="I18" i="4"/>
  <c r="G11" i="4"/>
  <c r="H11" i="4" s="1"/>
  <c r="G26" i="4" l="1"/>
  <c r="H26" i="4" s="1"/>
  <c r="K26" i="4"/>
  <c r="L26" i="4" s="1"/>
  <c r="I26" i="4"/>
  <c r="G21" i="4"/>
  <c r="H21" i="4" s="1"/>
  <c r="F25" i="4" l="1"/>
  <c r="E25" i="4"/>
  <c r="G22" i="4"/>
  <c r="H22" i="4" s="1"/>
  <c r="G14" i="4"/>
  <c r="H14" i="4" s="1"/>
  <c r="G13" i="4"/>
  <c r="H13" i="4" s="1"/>
  <c r="G12" i="4"/>
  <c r="H12" i="4" s="1"/>
  <c r="G10" i="4"/>
  <c r="H10" i="4" s="1"/>
  <c r="G24" i="4" l="1"/>
  <c r="H24" i="4" s="1"/>
  <c r="G20" i="4" l="1"/>
  <c r="H20" i="4" s="1"/>
  <c r="G18" i="4" l="1"/>
  <c r="H18" i="4" s="1"/>
  <c r="G7" i="4"/>
  <c r="H7" i="4" s="1"/>
  <c r="V13" i="18"/>
  <c r="U18" i="18"/>
  <c r="V18" i="18"/>
  <c r="V14" i="18"/>
  <c r="V15" i="18"/>
  <c r="U13" i="18"/>
  <c r="R9" i="18"/>
  <c r="V9" i="18" s="1"/>
  <c r="U15" i="18"/>
  <c r="V17" i="18"/>
  <c r="U14" i="18"/>
  <c r="U17" i="18"/>
  <c r="U16" i="18"/>
  <c r="V16" i="18"/>
  <c r="R8" i="18" l="1"/>
  <c r="T9" i="18"/>
  <c r="U9" i="18" s="1"/>
  <c r="W24" i="24"/>
  <c r="V24" i="24"/>
  <c r="V23" i="24"/>
  <c r="W23" i="24"/>
  <c r="W18" i="24"/>
  <c r="V18" i="24"/>
  <c r="W21" i="24"/>
  <c r="V21" i="24"/>
  <c r="T24" i="24"/>
  <c r="U24" i="24" s="1"/>
  <c r="T23" i="24"/>
  <c r="U23" i="24" s="1"/>
  <c r="V22" i="24"/>
  <c r="T22" i="24"/>
  <c r="U22" i="24" s="1"/>
  <c r="W22" i="24"/>
  <c r="T21" i="24"/>
  <c r="U21" i="24" s="1"/>
  <c r="W19" i="24"/>
  <c r="V19" i="24"/>
  <c r="U19" i="24"/>
  <c r="V20" i="24"/>
  <c r="T20" i="24"/>
  <c r="U20" i="24" s="1"/>
  <c r="W20" i="24"/>
  <c r="T18" i="24"/>
  <c r="U18" i="24" s="1"/>
  <c r="R15" i="24"/>
  <c r="R14" i="24" s="1"/>
  <c r="V15" i="24" l="1"/>
  <c r="T15" i="24"/>
  <c r="U15" i="24" s="1"/>
  <c r="W15" i="24"/>
  <c r="U13" i="28"/>
  <c r="V13" i="28"/>
  <c r="W13" i="28" l="1"/>
  <c r="R8" i="28"/>
  <c r="W8" i="28" l="1"/>
  <c r="T8" i="28"/>
  <c r="V30" i="32" l="1"/>
  <c r="T30" i="32"/>
  <c r="R29" i="32"/>
  <c r="V29" i="32" s="1"/>
  <c r="R8" i="32" l="1"/>
  <c r="V8" i="32" s="1"/>
  <c r="T29" i="32"/>
  <c r="T8" i="32"/>
  <c r="R9" i="32" l="1"/>
  <c r="V9" i="32"/>
  <c r="T9" i="32"/>
  <c r="D32" i="40"/>
  <c r="G32" i="40"/>
  <c r="G31" i="40"/>
  <c r="B9" i="40"/>
  <c r="G9" i="40" s="1"/>
  <c r="B10" i="40" l="1"/>
  <c r="D9" i="40"/>
  <c r="G10" i="40" l="1"/>
  <c r="D10" i="40"/>
  <c r="G47" i="44" l="1"/>
  <c r="H61" i="44"/>
  <c r="I61" i="44" s="1"/>
  <c r="K61" i="44"/>
  <c r="K47" i="44" l="1"/>
  <c r="L47" i="44"/>
  <c r="H47" i="44"/>
  <c r="G46" i="44"/>
  <c r="L46" i="44" s="1"/>
  <c r="H46" i="44" l="1"/>
  <c r="K46" i="44"/>
  <c r="T139" i="45" l="1"/>
  <c r="T12" i="45" l="1"/>
  <c r="T9" i="45"/>
  <c r="U30" i="45"/>
  <c r="V30" i="45" s="1"/>
  <c r="V33" i="45"/>
  <c r="V12" i="46"/>
  <c r="Y12" i="46" s="1"/>
  <c r="V9" i="46"/>
  <c r="V16" i="46"/>
  <c r="Y16" i="46" s="1"/>
  <c r="AL9" i="46" l="1"/>
  <c r="Y9" i="46"/>
  <c r="W9" i="49"/>
  <c r="W12" i="49"/>
  <c r="U16" i="49"/>
  <c r="V9" i="49"/>
  <c r="V12" i="49"/>
  <c r="W16" i="49"/>
  <c r="W133" i="49"/>
  <c r="V133" i="49"/>
  <c r="V16" i="49"/>
  <c r="V140" i="49"/>
  <c r="V139" i="49"/>
  <c r="U9" i="49"/>
  <c r="U133" i="49"/>
  <c r="U12" i="49"/>
  <c r="U140" i="49"/>
  <c r="U139" i="49"/>
  <c r="X16" i="49"/>
  <c r="X12" i="49"/>
  <c r="X133" i="49"/>
  <c r="X9" i="49"/>
  <c r="W140" i="49"/>
  <c r="W139" i="49"/>
  <c r="X140" i="49"/>
  <c r="X139" i="49"/>
</calcChain>
</file>

<file path=xl/comments1.xml><?xml version="1.0" encoding="utf-8"?>
<comments xmlns="http://schemas.openxmlformats.org/spreadsheetml/2006/main">
  <authors>
    <author>Автор</author>
  </authors>
  <commentList>
    <comment ref="F6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1291546,0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6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1291546,0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6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1291546,0</t>
        </r>
      </text>
    </comment>
  </commentList>
</comments>
</file>

<file path=xl/sharedStrings.xml><?xml version="1.0" encoding="utf-8"?>
<sst xmlns="http://schemas.openxmlformats.org/spreadsheetml/2006/main" count="4433" uniqueCount="505">
  <si>
    <t>ООО Евродон</t>
  </si>
  <si>
    <t>Вагонное депо</t>
  </si>
  <si>
    <t>Темп роста, %</t>
  </si>
  <si>
    <t>ООО Металл-Дон</t>
  </si>
  <si>
    <t>Итого по приведенным предприятиям</t>
  </si>
  <si>
    <t>Сельское хозяйство</t>
  </si>
  <si>
    <t>ООО Птицефабрика Маркинская</t>
  </si>
  <si>
    <t xml:space="preserve">Удельный вес в общем объеме сельского хозяйства </t>
  </si>
  <si>
    <t xml:space="preserve">Динамика отгруженной продукции </t>
  </si>
  <si>
    <t xml:space="preserve">начальник ФЭУ </t>
  </si>
  <si>
    <t>Заместитель главы Админстрации района -</t>
  </si>
  <si>
    <t>Т.В. Юшковская</t>
  </si>
  <si>
    <t>Маркинский кирпичный завод</t>
  </si>
  <si>
    <t>тыс. рублей</t>
  </si>
  <si>
    <t>ООО РЗУП</t>
  </si>
  <si>
    <t>ООО Ирдон</t>
  </si>
  <si>
    <t>ПЗ Придонский</t>
  </si>
  <si>
    <t>ООО ЭИР</t>
  </si>
  <si>
    <t>ПЗ Горняк</t>
  </si>
  <si>
    <t xml:space="preserve">в том числе </t>
  </si>
  <si>
    <t>Отгружено всего</t>
  </si>
  <si>
    <t>Отклонение (+,-)</t>
  </si>
  <si>
    <t>6 мес. 2017</t>
  </si>
  <si>
    <t>6 мес. 2016</t>
  </si>
  <si>
    <t>%</t>
  </si>
  <si>
    <r>
      <t>Обрабатывающие производства</t>
    </r>
    <r>
      <rPr>
        <sz val="12"/>
        <color theme="1"/>
        <rFont val="Times New Roman"/>
        <family val="1"/>
        <charset val="204"/>
      </rPr>
      <t xml:space="preserve"> </t>
    </r>
  </si>
  <si>
    <t xml:space="preserve"> %</t>
  </si>
  <si>
    <t>январь-сентябрь 2016</t>
  </si>
  <si>
    <t>январь-сентябрь 2017</t>
  </si>
  <si>
    <t>3 квартал 2016</t>
  </si>
  <si>
    <t>3 квартал 2017</t>
  </si>
  <si>
    <t>разница</t>
  </si>
  <si>
    <t>Обрабатывающие без Евродона</t>
  </si>
  <si>
    <t>Сельское хозяйство без ПТФ Маркинская</t>
  </si>
  <si>
    <t>Ф-л Кадамовский                                             ОАО Ленинградское</t>
  </si>
  <si>
    <t>снижение, %</t>
  </si>
  <si>
    <t xml:space="preserve">за январь-сентябрь 2016-2017 </t>
  </si>
  <si>
    <t>январь-октябрь</t>
  </si>
  <si>
    <t>В общей сумме не учитывается отгрузка по обособленным структурным подразделениям, филиалам</t>
  </si>
  <si>
    <t>январь-октябрь 2016</t>
  </si>
  <si>
    <t>январь-октябрь 2017</t>
  </si>
  <si>
    <t xml:space="preserve">за январь-сентябрь, январь-октябрь 2016-2017 </t>
  </si>
  <si>
    <t>Строительство</t>
  </si>
  <si>
    <t>ООО Суадон</t>
  </si>
  <si>
    <t>Октябрьское ДРСУ</t>
  </si>
  <si>
    <t>Краснодаргазстрой</t>
  </si>
  <si>
    <t>за январь-сентябрь 2016-2017</t>
  </si>
  <si>
    <t xml:space="preserve">за январь-октябрь 2016-2017 </t>
  </si>
  <si>
    <t>январь-ноябрь 2016</t>
  </si>
  <si>
    <t>январь-ноябрь 2017</t>
  </si>
  <si>
    <t>АО "Донаэродорстрой" х. Красный Кут</t>
  </si>
  <si>
    <t xml:space="preserve">за январь-ноябрь 2016-2017 </t>
  </si>
  <si>
    <t>ГУП РО "Октябрьское ДРСУ"</t>
  </si>
  <si>
    <t>за январь-февраль 2017-2018 года</t>
  </si>
  <si>
    <t>СПК имени Кирова</t>
  </si>
  <si>
    <t>ТнВ "Белобородов и Теплянский"</t>
  </si>
  <si>
    <t>Без ПТФ Маркинская и Ф-ла Кадамовский</t>
  </si>
  <si>
    <t>ООО ЮТЭР</t>
  </si>
  <si>
    <t>за январь-март 2017-2018 года</t>
  </si>
  <si>
    <t>Х</t>
  </si>
  <si>
    <t>тыс. руб.</t>
  </si>
  <si>
    <t>ООО НЗСМ</t>
  </si>
  <si>
    <t>за январь-апрель 2017-2018 года</t>
  </si>
  <si>
    <t>за январь-май 2017-2018 года</t>
  </si>
  <si>
    <t>в 2,2 раза</t>
  </si>
  <si>
    <t>в 2,1 раза</t>
  </si>
  <si>
    <t>в 3 раза</t>
  </si>
  <si>
    <t>за январь-июнь 2017-2018 года</t>
  </si>
  <si>
    <t>4335023</t>
  </si>
  <si>
    <t>в 3,2 раза</t>
  </si>
  <si>
    <t>5657636</t>
  </si>
  <si>
    <t>за январь-июль 2017-2018 года</t>
  </si>
  <si>
    <t>в 2 раза</t>
  </si>
  <si>
    <t>за январь-август 2017-2018 года</t>
  </si>
  <si>
    <t>в 2,3 раза</t>
  </si>
  <si>
    <t>в 10,8 раза</t>
  </si>
  <si>
    <t xml:space="preserve">Заместитель главы Администрации района - </t>
  </si>
  <si>
    <t>в 2,9 раза</t>
  </si>
  <si>
    <t>в 11,9 раз</t>
  </si>
  <si>
    <t>Обеспечение электрической энергией, газом и паром</t>
  </si>
  <si>
    <t>Каменоломнинский участок АО "Донэнерго"</t>
  </si>
  <si>
    <t>Водоснабжение, водоотведение, сбор и утилизация отходов</t>
  </si>
  <si>
    <t>Ф-л "Октябрьский" ГУП РО "УРСВ"</t>
  </si>
  <si>
    <t>МП "Благоустроитель"</t>
  </si>
  <si>
    <t>Филиал Кадамовский ОАО "Ленинградское"</t>
  </si>
  <si>
    <t xml:space="preserve">за январь-сентябрь </t>
  </si>
  <si>
    <t xml:space="preserve">за январь-октябрь </t>
  </si>
  <si>
    <t xml:space="preserve">за январь-ноябрь </t>
  </si>
  <si>
    <t xml:space="preserve">за январь-декабрь </t>
  </si>
  <si>
    <t>Добыча полезных ископаемых</t>
  </si>
  <si>
    <t>ОП Шахта "Октябрьская-Южная"</t>
  </si>
  <si>
    <t>ТОСП ООО "Торговый дом "УТ"</t>
  </si>
  <si>
    <t>ООО "Гео-Пульс"</t>
  </si>
  <si>
    <t>в 2,5 раза</t>
  </si>
  <si>
    <t>банкрот</t>
  </si>
  <si>
    <t>(по крупным и средним предприятиям)</t>
  </si>
  <si>
    <t>2018 январь</t>
  </si>
  <si>
    <t>2019 январь</t>
  </si>
  <si>
    <t>ООО Евродон-Юг</t>
  </si>
  <si>
    <t>отклонение (+,-)</t>
  </si>
  <si>
    <t>х</t>
  </si>
  <si>
    <t xml:space="preserve">Обрабатывающие производства </t>
  </si>
  <si>
    <t>И.о. начальника ФЭУ</t>
  </si>
  <si>
    <t>М.С. Ястребов</t>
  </si>
  <si>
    <t>в 22,8 раза</t>
  </si>
  <si>
    <t>в 36,7 раз</t>
  </si>
  <si>
    <t>в 2,7 раза</t>
  </si>
  <si>
    <t>в 3,5 раза</t>
  </si>
  <si>
    <t>Промышленность:</t>
  </si>
  <si>
    <t>УЧАСТОК ОАО "Краснодаргазстрой</t>
  </si>
  <si>
    <t>ТОСП Производственгный уч СУ-872ф АО"ДОНАЭРОДОРСТРОЙ"х Кр Кут</t>
  </si>
  <si>
    <t>январь-февраль 2018</t>
  </si>
  <si>
    <t>январь-февраль 2019</t>
  </si>
  <si>
    <t>в 33,9 р.</t>
  </si>
  <si>
    <t>в 48,3 р.</t>
  </si>
  <si>
    <t>в 22,2 р.</t>
  </si>
  <si>
    <t>в 4,2 р.</t>
  </si>
  <si>
    <t>в 2,9 р.</t>
  </si>
  <si>
    <t>в 23,2 р.</t>
  </si>
  <si>
    <t>январь-март 2018</t>
  </si>
  <si>
    <t>январь-март 2019</t>
  </si>
  <si>
    <t>январь-апрель 2018</t>
  </si>
  <si>
    <t>январь-апрель 2019</t>
  </si>
  <si>
    <t>в 11,5 раз</t>
  </si>
  <si>
    <t>в 14,1 раз</t>
  </si>
  <si>
    <t>в 4,7 раза</t>
  </si>
  <si>
    <t>в 3,9 раза</t>
  </si>
  <si>
    <t>в 5 раз</t>
  </si>
  <si>
    <t>январь-май 2018</t>
  </si>
  <si>
    <t>январь-май 2019</t>
  </si>
  <si>
    <t>в 3,7 раза</t>
  </si>
  <si>
    <t>в 4 раза</t>
  </si>
  <si>
    <t>в 7,2 раза</t>
  </si>
  <si>
    <t>в 9,5 раз</t>
  </si>
  <si>
    <t>январь-июнь 2018</t>
  </si>
  <si>
    <t>январь-июнь 2019</t>
  </si>
  <si>
    <t>в 3,4 раза</t>
  </si>
  <si>
    <t>в 4,4 раза</t>
  </si>
  <si>
    <t>в 8,1 раза</t>
  </si>
  <si>
    <t>в 3,6 раза</t>
  </si>
  <si>
    <t>в 800,7 р.</t>
  </si>
  <si>
    <t>январь-июль 2018</t>
  </si>
  <si>
    <t>январь-июль 2019</t>
  </si>
  <si>
    <t>ООО Венталл-Дон</t>
  </si>
  <si>
    <t>в 1025,4</t>
  </si>
  <si>
    <t>в 3,7 р.</t>
  </si>
  <si>
    <t>в 2,5 р.</t>
  </si>
  <si>
    <t>в 4,6 р.</t>
  </si>
  <si>
    <t>в 3,1 р.</t>
  </si>
  <si>
    <t>в том числе:</t>
  </si>
  <si>
    <t>Промышленность</t>
  </si>
  <si>
    <t>без Евродона</t>
  </si>
  <si>
    <t>данные предприятия</t>
  </si>
  <si>
    <t>данные статистики</t>
  </si>
  <si>
    <t>январь-август 2018</t>
  </si>
  <si>
    <t>январь-август 2019</t>
  </si>
  <si>
    <t>в 3,5 р.</t>
  </si>
  <si>
    <t>Без ООО "Евродон"</t>
  </si>
  <si>
    <t>без ООО "Евродон"</t>
  </si>
  <si>
    <t>Динамика показателей</t>
  </si>
  <si>
    <t>за январь-август 2018-2019 гг</t>
  </si>
  <si>
    <t>Промышленность всего</t>
  </si>
  <si>
    <t>Январь-август 2018</t>
  </si>
  <si>
    <t>Январь-август 2019</t>
  </si>
  <si>
    <t xml:space="preserve"> Темпы роста, %</t>
  </si>
  <si>
    <t xml:space="preserve">Отгружено товаров собственного производства, выполнено работ, и услуг собственными силами крупными и средними  предприятиями промышленных видов деятельности </t>
  </si>
  <si>
    <t>за январь-сентябрь 2018-2019 гг</t>
  </si>
  <si>
    <t>Январь-сентябрь 2018</t>
  </si>
  <si>
    <t>разница с областными</t>
  </si>
  <si>
    <t>август 2019 г.</t>
  </si>
  <si>
    <t>ООО ЛРС</t>
  </si>
  <si>
    <t>июль</t>
  </si>
  <si>
    <r>
      <t xml:space="preserve">Январь-сентябрь 2019 </t>
    </r>
    <r>
      <rPr>
        <sz val="12"/>
        <rFont val="Times New Roman"/>
        <family val="1"/>
        <charset val="204"/>
      </rPr>
      <t>(оценка)</t>
    </r>
  </si>
  <si>
    <t>июнь</t>
  </si>
  <si>
    <t xml:space="preserve">"Отгружено товаров собственного производства, выполнено работ, и услуг собственными силами крупными и средними  предприятиями промышленных видов деятельности" </t>
  </si>
  <si>
    <t>за январь-октябрь 2018-2019 гг</t>
  </si>
  <si>
    <t>Январь-октябрь 2018</t>
  </si>
  <si>
    <t xml:space="preserve">Январь-октябрь 2019 </t>
  </si>
  <si>
    <t>за январь-ноябрь 2018-2019 гг</t>
  </si>
  <si>
    <t>январь-ноябрь 2018</t>
  </si>
  <si>
    <t>январь-ноябрь 2019</t>
  </si>
  <si>
    <t>за январь-декабрь 2018-2019 гг</t>
  </si>
  <si>
    <t>январь-декабрь 2018</t>
  </si>
  <si>
    <t>январь-декабрь 2019</t>
  </si>
  <si>
    <t>в 3,3 раза</t>
  </si>
  <si>
    <t xml:space="preserve">отгруженной продукции предприятиями промышленных видов деятельности </t>
  </si>
  <si>
    <t>сниж. в 3,6 р.</t>
  </si>
  <si>
    <t>Добыча полезных ископаемых по полному кругу</t>
  </si>
  <si>
    <t>Обрабатывающие производства по полному кругу</t>
  </si>
  <si>
    <t>Обеспечение электрической энергией, газом и паром по полному кругу</t>
  </si>
  <si>
    <t>январь-март 2020 г.</t>
  </si>
  <si>
    <t>Оценка 2020 г.</t>
  </si>
  <si>
    <t>Прогноз 2021 г.</t>
  </si>
  <si>
    <t>Прогноз 2022 г.</t>
  </si>
  <si>
    <t>Прогноз 2023 г.</t>
  </si>
  <si>
    <t>Водоснабжение, водоотведение, сбор и утилизация отходов по полному кругу</t>
  </si>
  <si>
    <t>Добыча прочих полезных ископаемых</t>
  </si>
  <si>
    <t>ООО "ТЕХНО ТРАНС КОНТИНЕНТАЛЬ"</t>
  </si>
  <si>
    <t>ООО "ДОНСТРОЙАНТРАЦИТ"</t>
  </si>
  <si>
    <t>Артем.</t>
  </si>
  <si>
    <t>ООО "Торговый дом омега"</t>
  </si>
  <si>
    <t>Кам.</t>
  </si>
  <si>
    <t>ООО "Акватрейд"</t>
  </si>
  <si>
    <t>ООО "Южная торговая компания"</t>
  </si>
  <si>
    <t>Ком.</t>
  </si>
  <si>
    <t>ООО "Недра Юга"</t>
  </si>
  <si>
    <t>Кр. Кут.</t>
  </si>
  <si>
    <t>Добыча угля</t>
  </si>
  <si>
    <t>ООО "УТКФ"</t>
  </si>
  <si>
    <t>ООО "УТОФ"</t>
  </si>
  <si>
    <t>Кр. Луч.</t>
  </si>
  <si>
    <t>Кр.Луч.</t>
  </si>
  <si>
    <t>ООО "Придонский-А"</t>
  </si>
  <si>
    <t>ОКВЭД</t>
  </si>
  <si>
    <t>05.1.</t>
  </si>
  <si>
    <t>08.1.</t>
  </si>
  <si>
    <t>ООО "Спарта"</t>
  </si>
  <si>
    <t>08.12.</t>
  </si>
  <si>
    <t>Крив.</t>
  </si>
  <si>
    <t>Мок.Лог.</t>
  </si>
  <si>
    <t>ООО "Катрин 2011"</t>
  </si>
  <si>
    <t>ООО "Донресурс"</t>
  </si>
  <si>
    <t>08.11.</t>
  </si>
  <si>
    <t>08.99.</t>
  </si>
  <si>
    <t>ООО "Донское торговое и транспортное предприятие"</t>
  </si>
  <si>
    <t>10.13.1</t>
  </si>
  <si>
    <t>СПССК "Молочный дом"</t>
  </si>
  <si>
    <t xml:space="preserve">Артем. </t>
  </si>
  <si>
    <t>10.5.</t>
  </si>
  <si>
    <t>ООО "Век"</t>
  </si>
  <si>
    <t>10.61.2.</t>
  </si>
  <si>
    <t>10.71.</t>
  </si>
  <si>
    <t>ООО "Октябрьское"</t>
  </si>
  <si>
    <t>10.72.</t>
  </si>
  <si>
    <t>ПК "Кундрат"</t>
  </si>
  <si>
    <t>ООО "Формула вкуса"</t>
  </si>
  <si>
    <t>10.71.1.</t>
  </si>
  <si>
    <t>ООО "Рубикон"</t>
  </si>
  <si>
    <t>Кр.Кут.</t>
  </si>
  <si>
    <t>ООО "Тим"</t>
  </si>
  <si>
    <t>ООО "Югтехстроймонтаж"</t>
  </si>
  <si>
    <t>10.8.</t>
  </si>
  <si>
    <t>ООО "Биокорм"</t>
  </si>
  <si>
    <t>10.9.</t>
  </si>
  <si>
    <t>Красюк.</t>
  </si>
  <si>
    <t>ООО "Дон Комбикорм"</t>
  </si>
  <si>
    <t>10.91.</t>
  </si>
  <si>
    <t>ООО "Скимен"</t>
  </si>
  <si>
    <t>ООО "Донской крупяной завод"</t>
  </si>
  <si>
    <t>10.6.</t>
  </si>
  <si>
    <t>Перс.</t>
  </si>
  <si>
    <t xml:space="preserve">Производство пищевых продуктов </t>
  </si>
  <si>
    <t>Производство бумаги и бумажных изделий</t>
  </si>
  <si>
    <t>ООО "УпакМастер"</t>
  </si>
  <si>
    <t>17.21.</t>
  </si>
  <si>
    <t>ООО "Информ-Связь"</t>
  </si>
  <si>
    <t>18.1.</t>
  </si>
  <si>
    <t>ООО "Полиграф-центр Юг"</t>
  </si>
  <si>
    <t>ООО ПК "Эсма Принт"</t>
  </si>
  <si>
    <t>18.12.</t>
  </si>
  <si>
    <t>Производство резиновых и пластмассовых изделий</t>
  </si>
  <si>
    <t>22.21.</t>
  </si>
  <si>
    <t>ООО "Паритет-97"</t>
  </si>
  <si>
    <t>Крас.</t>
  </si>
  <si>
    <t>ООО "Юг-Пром"</t>
  </si>
  <si>
    <t>22.2.</t>
  </si>
  <si>
    <t>Производство прочей неметаллической продукции</t>
  </si>
  <si>
    <t>ООО "Ирдон"</t>
  </si>
  <si>
    <t>ООО "БВТ"</t>
  </si>
  <si>
    <t>23.63.</t>
  </si>
  <si>
    <t>23.70.2.</t>
  </si>
  <si>
    <t>ООО "ГРИНПИК"</t>
  </si>
  <si>
    <t>23.61.</t>
  </si>
  <si>
    <t>ООО "Интеграция"</t>
  </si>
  <si>
    <t>ООО "КСМК-Север"</t>
  </si>
  <si>
    <t>23.6.</t>
  </si>
  <si>
    <t>Производство металлургическое</t>
  </si>
  <si>
    <t>ООО "Электросервис"</t>
  </si>
  <si>
    <t>27.12.</t>
  </si>
  <si>
    <t>Производство готовых металлических изделий, кроме машин и оборудования</t>
  </si>
  <si>
    <t>ООО "ДОНЛИДЕРСТАЛЬ"</t>
  </si>
  <si>
    <t>25.11.</t>
  </si>
  <si>
    <t>ООО "Югстройснаб"</t>
  </si>
  <si>
    <t>ООО "ТИЗАР"</t>
  </si>
  <si>
    <t>25.62.</t>
  </si>
  <si>
    <t>ООО "Промконтракт"</t>
  </si>
  <si>
    <t>ООО "Основа"</t>
  </si>
  <si>
    <t>25.61.</t>
  </si>
  <si>
    <t>ООО "Донской завод металлоизделий"</t>
  </si>
  <si>
    <t>ООО ПП "МИИК"</t>
  </si>
  <si>
    <t>ООО "Шахтинский завод энергия"</t>
  </si>
  <si>
    <t>Производство электрического оборудования</t>
  </si>
  <si>
    <t>Производство машин и оборудования</t>
  </si>
  <si>
    <t>ООО "Персиановское"</t>
  </si>
  <si>
    <t>28.30.3.</t>
  </si>
  <si>
    <t>Производство прочих транспортных средств и оборудования</t>
  </si>
  <si>
    <t>Производство мебели</t>
  </si>
  <si>
    <t>28.22.</t>
  </si>
  <si>
    <t>ООО "ЮНИТЕК"</t>
  </si>
  <si>
    <t>31.0.</t>
  </si>
  <si>
    <t>31.01.</t>
  </si>
  <si>
    <t>ООО "Мебельер"</t>
  </si>
  <si>
    <t>ООО "ЭНИМИ-ЭЛИБЕКОВА"</t>
  </si>
  <si>
    <t>31.09.</t>
  </si>
  <si>
    <t>ООО "ЛОФТ ВУД"</t>
  </si>
  <si>
    <t>Производство прочих готовых изделий</t>
  </si>
  <si>
    <t>Ремонт и монтаж машин и оборудования</t>
  </si>
  <si>
    <t>ООО "Каменоломненское Ремонтно-Строительное Управление"</t>
  </si>
  <si>
    <t>33.12.</t>
  </si>
  <si>
    <t>ООО "Райэнерго"</t>
  </si>
  <si>
    <t>33.14.</t>
  </si>
  <si>
    <t>ООО "Агрокомсервис"</t>
  </si>
  <si>
    <t>Производство, передача и распределение электроэнергии</t>
  </si>
  <si>
    <t>ООО "УЖКХ"</t>
  </si>
  <si>
    <t>35.30.1.</t>
  </si>
  <si>
    <t>ООО "Неотон"</t>
  </si>
  <si>
    <t>35.12.</t>
  </si>
  <si>
    <t>ООО "АВС-Сервис"</t>
  </si>
  <si>
    <t>35.11.</t>
  </si>
  <si>
    <t>ООО "Тепловые сети"</t>
  </si>
  <si>
    <t>35.30.14.</t>
  </si>
  <si>
    <t>Производство, передача и распределение пара и горячей воды; 
кондиционирование воздуха</t>
  </si>
  <si>
    <t>ООО "Вода и стоки"</t>
  </si>
  <si>
    <t>37.00.</t>
  </si>
  <si>
    <t>38.32.54.</t>
  </si>
  <si>
    <t>ООО "Экострой-Дон"</t>
  </si>
  <si>
    <t>ООО "Чистая станица"</t>
  </si>
  <si>
    <t>38.1.</t>
  </si>
  <si>
    <t>ООО "Техногенные минеральные ресурсы"</t>
  </si>
  <si>
    <t>38.21.</t>
  </si>
  <si>
    <t>ООО "Коммунальщик"</t>
  </si>
  <si>
    <t>36.0.</t>
  </si>
  <si>
    <t>Пос.</t>
  </si>
  <si>
    <t>Крас. Луч.</t>
  </si>
  <si>
    <t>Производство пищевых продуктов по крупным и средним</t>
  </si>
  <si>
    <t>Шахтинский ГДЦ ООО "Дорстрой-Информ"</t>
  </si>
  <si>
    <t>АНО Сельский вестник</t>
  </si>
  <si>
    <t>ООО "ЛТК-ИНЖИНИРИНГ"</t>
  </si>
  <si>
    <t xml:space="preserve">Расчет </t>
  </si>
  <si>
    <t>по малым предприятиям</t>
  </si>
  <si>
    <t>всего по малым предприятиям</t>
  </si>
  <si>
    <t>формула</t>
  </si>
  <si>
    <t xml:space="preserve"> по крупным и средним</t>
  </si>
  <si>
    <t>по крупным и средним</t>
  </si>
  <si>
    <t>по крупным и средним предприятиям</t>
  </si>
  <si>
    <t>Отгружено по промышленным предприятиям всего по полному кругу</t>
  </si>
  <si>
    <t>ООО ДЗВО</t>
  </si>
  <si>
    <t>25.99</t>
  </si>
  <si>
    <t>ООО Иннова</t>
  </si>
  <si>
    <t>всего по крупным и средним предприятиям</t>
  </si>
  <si>
    <t xml:space="preserve">Перс. </t>
  </si>
  <si>
    <t>05.10.</t>
  </si>
  <si>
    <t>ООО Юго-Западная Промышленная компания</t>
  </si>
  <si>
    <t>малое</t>
  </si>
  <si>
    <t>микро</t>
  </si>
  <si>
    <t>ООО Югстройсервис</t>
  </si>
  <si>
    <t>ООО "Донсельхозпродукт"</t>
  </si>
  <si>
    <t>ООО "Шахтинская ореховая компания"</t>
  </si>
  <si>
    <t>пром</t>
  </si>
  <si>
    <t>23.32.</t>
  </si>
  <si>
    <t>ООО СВА</t>
  </si>
  <si>
    <t>25.12.</t>
  </si>
  <si>
    <t>28.21.1.</t>
  </si>
  <si>
    <t>ООО Югэнергосервис</t>
  </si>
  <si>
    <t>предприятие в стадии банкротства</t>
  </si>
  <si>
    <t>ООО "Царевский карьер" (деятельность не осуществляет)</t>
  </si>
  <si>
    <t>отклонение</t>
  </si>
  <si>
    <t>ООО Гелиос</t>
  </si>
  <si>
    <t>10.89.</t>
  </si>
  <si>
    <t>Бесс.</t>
  </si>
  <si>
    <t>ООО Экополимер-ЛТД</t>
  </si>
  <si>
    <t>ООО Нефтемашстрой (НМС)</t>
  </si>
  <si>
    <t>38.32</t>
  </si>
  <si>
    <t>ООО "Донтехноресурс" (организация ликвидирована)</t>
  </si>
  <si>
    <t>ООО "Исток" (в процессе ликвидации)</t>
  </si>
  <si>
    <t>рост 101,9 %</t>
  </si>
  <si>
    <t>нет по реестру у нас предприятий</t>
  </si>
  <si>
    <t>январь-декабрь 2020 г.</t>
  </si>
  <si>
    <t>АО РТП Персиановское"</t>
  </si>
  <si>
    <t>ООО Продресурс</t>
  </si>
  <si>
    <t>10.71</t>
  </si>
  <si>
    <t>Коммун.</t>
  </si>
  <si>
    <t>Производство одежды</t>
  </si>
  <si>
    <t>ООО Кисса-Дон</t>
  </si>
  <si>
    <t>14.19</t>
  </si>
  <si>
    <t>Производство минеральных вод и прочих питьевых вод в бутылках</t>
  </si>
  <si>
    <t>11.07</t>
  </si>
  <si>
    <t>ООО Аризона-2</t>
  </si>
  <si>
    <t>Камен.</t>
  </si>
  <si>
    <t>ПТПО Октябрьское</t>
  </si>
  <si>
    <t>ООО Индюшкин Двор</t>
  </si>
  <si>
    <t>все пос.</t>
  </si>
  <si>
    <t>январь-март 2021 г.</t>
  </si>
  <si>
    <t>Оценка 2021 г.</t>
  </si>
  <si>
    <t>Прогноз 2024 г.</t>
  </si>
  <si>
    <t>на ООО Индюшку накинула</t>
  </si>
  <si>
    <t>Примечание</t>
  </si>
  <si>
    <t>сред. исх. из квартала</t>
  </si>
  <si>
    <t>по справке</t>
  </si>
  <si>
    <t>банкрот в стат. из отгрузки ушел</t>
  </si>
  <si>
    <t xml:space="preserve">сред. исх. из квартала </t>
  </si>
  <si>
    <t>дан. кварт. по справке; сред. исх. из квартала (по справке 198553,6)</t>
  </si>
  <si>
    <t>кварт. дан. стат;</t>
  </si>
  <si>
    <t>по справке и стат. одно и тоже</t>
  </si>
  <si>
    <t>дан.стат по кварт.; оценка исходя из сред.; (в справке больше дают)</t>
  </si>
  <si>
    <t>кварт. дан.стат.; рост к году 5%</t>
  </si>
  <si>
    <t>квартал дан. стат,2020 год исх. сред.</t>
  </si>
  <si>
    <t>по справке (квартал стат)</t>
  </si>
  <si>
    <t>кварт. дан.стат.; 2020 год исходя из сред кварт.</t>
  </si>
  <si>
    <t>сред. исх. из квартала (по справке 6041,0); квартал дан.стат;</t>
  </si>
  <si>
    <t>сред. исх. из квартала;        1 квартал данные стат;</t>
  </si>
  <si>
    <t>1 квартал дан. стат.; оценка исх. из сред. квартала</t>
  </si>
  <si>
    <t>сред. исх. из квартала (по справке 7 953 215,0)</t>
  </si>
  <si>
    <t>сред. исх. из квартала (по справке 433 621,8)</t>
  </si>
  <si>
    <t>сред. исх. из квартала (по справке 598 805,3)</t>
  </si>
  <si>
    <t>сред. исх. из квартала (по справке 1 798 829,0)</t>
  </si>
  <si>
    <t>сред. исх. из квартала (по справке 1 000 000,0)</t>
  </si>
  <si>
    <t>1 кварт. дан. стат., исходя из средних данных квартала</t>
  </si>
  <si>
    <t>1 кварт.дан.стат; сред. исх. из квартала</t>
  </si>
  <si>
    <t>1 кварт. дан. стат.; сред. исх. из квартала</t>
  </si>
  <si>
    <t>по справке: (1 квартал данные стат.)</t>
  </si>
  <si>
    <t>сред. исх. из квартала (по справке 418 009,9)             1 кварт. дан.стат;</t>
  </si>
  <si>
    <t>сред. исх. из квартала (по справке 30 000,0) квартал дан. стат</t>
  </si>
  <si>
    <t>сред. исх. из квартала (по справке 616 414,0)</t>
  </si>
  <si>
    <t>сред. исх. из квартала (по справке 15 000,0)</t>
  </si>
  <si>
    <t>кварт.дан.стат.; (если брать сред. по году то     561 582,0)</t>
  </si>
  <si>
    <t>кварт. дан. стат.;рост к году 2%</t>
  </si>
  <si>
    <t>1 квартал дан. стат., (исх. из сред 123 456,0)</t>
  </si>
  <si>
    <t>сред. исх. из квартала (по справке 40 000,0)1 квартал стат.;</t>
  </si>
  <si>
    <t>1 квартал по стат.; оценка по справке</t>
  </si>
  <si>
    <t>по справке (сред. по кварталу выходит            486 604,0)</t>
  </si>
  <si>
    <t>январь-декабрь 2021</t>
  </si>
  <si>
    <t>январь-март 2022 г.</t>
  </si>
  <si>
    <t>Оценка 2022 г.</t>
  </si>
  <si>
    <t>Маркинский кирпичный завод (ООО Маркинский кирпич)</t>
  </si>
  <si>
    <t>не является субъектом малого бизнеса</t>
  </si>
  <si>
    <t>ООО Изумруд</t>
  </si>
  <si>
    <t>сред. исх. из квартала (по справке 876 979,0)</t>
  </si>
  <si>
    <t xml:space="preserve">сред. исх. из квартала (по справке 133 400) </t>
  </si>
  <si>
    <t>сред. исх. из квартала (по справке 2743848)</t>
  </si>
  <si>
    <t>не ставим прогноз (банкрот)</t>
  </si>
  <si>
    <t>кварт. дан.стат.; 2022 год исходя из сред кварт.</t>
  </si>
  <si>
    <t xml:space="preserve">дан.стат по кварт.; оценка исходя из сред.; </t>
  </si>
  <si>
    <t xml:space="preserve">по справке </t>
  </si>
  <si>
    <t>дан.стат по кварт.; оценка исходя из сред.; 42894 по справке</t>
  </si>
  <si>
    <t xml:space="preserve">по справке: </t>
  </si>
  <si>
    <t>сред. исх. из квартала (по справке 30 000,0)</t>
  </si>
  <si>
    <t>сред. исх. из квартала (по справке 664500)             1 кварт. дан.стат;</t>
  </si>
  <si>
    <t>сред. исх. из квартала (по справке 22 000,0) квартал дан. стат</t>
  </si>
  <si>
    <t>сред. исх. из квартала (по справке 8 000,0)</t>
  </si>
  <si>
    <t>сред. по кварталу выходит            486 604,0</t>
  </si>
  <si>
    <t>по справке (8 498 753)</t>
  </si>
  <si>
    <t>по справке (632073,5)</t>
  </si>
  <si>
    <t>Вагонное депо (ООО НВК)</t>
  </si>
  <si>
    <t xml:space="preserve"> 2022 г.</t>
  </si>
  <si>
    <t>справка</t>
  </si>
  <si>
    <t>ООО Фортис</t>
  </si>
  <si>
    <t>ООО "Бархан"</t>
  </si>
  <si>
    <t xml:space="preserve"> по справке</t>
  </si>
  <si>
    <t>сред. По стат данным</t>
  </si>
  <si>
    <t>закрылись</t>
  </si>
  <si>
    <t>сред по статистике</t>
  </si>
  <si>
    <t xml:space="preserve"> по справке </t>
  </si>
  <si>
    <t>не работают, 3 челловека в отп. Без содерж</t>
  </si>
  <si>
    <t>дан.стат по кварт.; оценка исходя из сред.; 155028 по справке</t>
  </si>
  <si>
    <t>сред. исх. из квартала (по справке 9 000,0)</t>
  </si>
  <si>
    <t>сред. исх. из квартала (по справке 23 000,0) квартал дан. стат</t>
  </si>
  <si>
    <t>сред. исх. из квартала по статистике</t>
  </si>
  <si>
    <t>по годовой статистике</t>
  </si>
  <si>
    <t>100,2% от годовой</t>
  </si>
  <si>
    <t>средняя (120% к году, исходя из квартала)</t>
  </si>
  <si>
    <t>средняя (112% к году, исходя из квартала)</t>
  </si>
  <si>
    <t>от года 100,5%</t>
  </si>
  <si>
    <t>январь-октябрь 2023 г.</t>
  </si>
  <si>
    <t>Производство машин и оборудования,не включенных в другие группировки</t>
  </si>
  <si>
    <t>ООО НМС</t>
  </si>
  <si>
    <t>Темп роста %</t>
  </si>
  <si>
    <t>оценка года на осн. 10 и 9 мес</t>
  </si>
  <si>
    <t>ООО Алькор  Упак (РЗУП)</t>
  </si>
  <si>
    <t>оценка 2023 г. по ПРОГНОЗУ 2024-2026</t>
  </si>
  <si>
    <t>оценка 2023 г. по ПРОГНОЗУ 2023-2025</t>
  </si>
  <si>
    <t>оценка года к прогнозу 23-25</t>
  </si>
  <si>
    <t>оценка года к прогнозу 24-26</t>
  </si>
  <si>
    <t>экостройдон- снижение связано с тем, что в прошлом году всю отгрузку (в том числе с территорий, не относящихся к Октябрьскому району) относили к Октябрьскому району. В текущем году объем выполненных работ учитывается только по Октябрьскому району</t>
  </si>
  <si>
    <t>полн круг 6 месяцев</t>
  </si>
  <si>
    <t>ООО Донвзрывпром"</t>
  </si>
  <si>
    <t>2023 г.</t>
  </si>
  <si>
    <t>ОЦЕНКА 2024г.</t>
  </si>
  <si>
    <t>1 квартал 2024г.</t>
  </si>
  <si>
    <t>М.Лог.</t>
  </si>
  <si>
    <t>БАНКРОТ</t>
  </si>
  <si>
    <t>ООО "Райэнерго" (закрыто или нет)</t>
  </si>
  <si>
    <t>ООО "ГРИНПИК"(узнать работают, или нет)</t>
  </si>
  <si>
    <t>ПТПО Октябрьское (узнать работают, или нет)</t>
  </si>
  <si>
    <t>ООО Гелиос (отгрузка идет в Новочеркасск)</t>
  </si>
  <si>
    <t>ООО "Бархан" (уточнить работают, или нет)</t>
  </si>
  <si>
    <t>ООО "Спарта"(уточнить работают, или нет)</t>
  </si>
  <si>
    <t>ООО "Придонский-А"(уточнить работают, или нет)</t>
  </si>
  <si>
    <t>ООО "Недра Юга"(уточнить работают, или нет)</t>
  </si>
  <si>
    <t>ООО "Южная торговая компания"(уточнить работают, или нет)</t>
  </si>
  <si>
    <t>ООО "Акватрейд"(уточнить работают, или нет)</t>
  </si>
  <si>
    <t>ООО "Мега"</t>
  </si>
  <si>
    <t>ООО Югстройсервис(уточнить работают, или нет)</t>
  </si>
  <si>
    <t>Алекс</t>
  </si>
  <si>
    <t>перешли в средние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</si>
</sst>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4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name val="Calibri"/>
      <family val="2"/>
      <scheme val="minor"/>
    </font>
    <font>
      <b/>
      <i/>
      <sz val="12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1"/>
      <color rgb="FFC00000"/>
      <name val="Calibri"/>
      <family val="2"/>
      <scheme val="minor"/>
    </font>
    <font>
      <sz val="16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2"/>
      <color rgb="FFC00000"/>
      <name val="Calibri"/>
      <family val="2"/>
      <scheme val="minor"/>
    </font>
    <font>
      <b/>
      <i/>
      <sz val="12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9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99">
    <xf numFmtId="0" fontId="0" fillId="0" borderId="0" xfId="0"/>
    <xf numFmtId="0" fontId="2" fillId="0" borderId="1" xfId="0" applyFont="1" applyBorder="1"/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0" xfId="0" applyFont="1"/>
    <xf numFmtId="0" fontId="5" fillId="0" borderId="1" xfId="0" applyFont="1" applyBorder="1" applyAlignment="1">
      <alignment horizontal="center"/>
    </xf>
    <xf numFmtId="0" fontId="7" fillId="0" borderId="0" xfId="0" applyFont="1"/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6" fillId="2" borderId="1" xfId="0" applyFont="1" applyFill="1" applyBorder="1" applyAlignment="1">
      <alignment wrapText="1"/>
    </xf>
    <xf numFmtId="164" fontId="6" fillId="2" borderId="1" xfId="0" applyNumberFormat="1" applyFont="1" applyFill="1" applyBorder="1" applyAlignment="1">
      <alignment horizontal="center" wrapText="1"/>
    </xf>
    <xf numFmtId="164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9" fillId="0" borderId="1" xfId="0" applyFont="1" applyBorder="1"/>
    <xf numFmtId="0" fontId="10" fillId="0" borderId="1" xfId="0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1" fontId="10" fillId="0" borderId="1" xfId="0" applyNumberFormat="1" applyFont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1" fontId="11" fillId="0" borderId="1" xfId="0" applyNumberFormat="1" applyFont="1" applyBorder="1"/>
    <xf numFmtId="164" fontId="6" fillId="2" borderId="1" xfId="0" applyNumberFormat="1" applyFont="1" applyFill="1" applyBorder="1" applyAlignment="1">
      <alignment wrapText="1"/>
    </xf>
    <xf numFmtId="0" fontId="6" fillId="2" borderId="1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/>
    <xf numFmtId="164" fontId="2" fillId="2" borderId="1" xfId="0" applyNumberFormat="1" applyFont="1" applyFill="1" applyBorder="1"/>
    <xf numFmtId="164" fontId="2" fillId="2" borderId="1" xfId="0" applyNumberFormat="1" applyFont="1" applyFill="1" applyBorder="1" applyAlignment="1">
      <alignment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8" fillId="2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wrapText="1"/>
    </xf>
    <xf numFmtId="164" fontId="9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0" fontId="6" fillId="0" borderId="1" xfId="0" applyFont="1" applyBorder="1"/>
    <xf numFmtId="1" fontId="8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3" xfId="0" applyFont="1" applyFill="1" applyBorder="1" applyAlignment="1">
      <alignment wrapText="1"/>
    </xf>
    <xf numFmtId="164" fontId="4" fillId="0" borderId="3" xfId="0" applyNumberFormat="1" applyFont="1" applyBorder="1" applyAlignment="1">
      <alignment horizontal="center"/>
    </xf>
    <xf numFmtId="0" fontId="0" fillId="0" borderId="3" xfId="0" applyBorder="1"/>
    <xf numFmtId="0" fontId="6" fillId="0" borderId="1" xfId="0" applyFont="1" applyBorder="1" applyAlignment="1">
      <alignment wrapText="1"/>
    </xf>
    <xf numFmtId="164" fontId="3" fillId="0" borderId="0" xfId="0" applyNumberFormat="1" applyFont="1" applyBorder="1" applyAlignment="1">
      <alignment horizontal="center"/>
    </xf>
    <xf numFmtId="0" fontId="0" fillId="0" borderId="0" xfId="0" applyBorder="1"/>
    <xf numFmtId="0" fontId="2" fillId="0" borderId="4" xfId="0" applyFont="1" applyFill="1" applyBorder="1" applyAlignment="1">
      <alignment horizontal="center" vertical="center" wrapText="1"/>
    </xf>
    <xf numFmtId="0" fontId="12" fillId="0" borderId="0" xfId="0" applyFont="1"/>
    <xf numFmtId="1" fontId="0" fillId="0" borderId="0" xfId="0" applyNumberFormat="1"/>
    <xf numFmtId="0" fontId="0" fillId="0" borderId="1" xfId="0" applyBorder="1"/>
    <xf numFmtId="0" fontId="2" fillId="0" borderId="0" xfId="0" applyFont="1" applyAlignment="1">
      <alignment horizontal="center"/>
    </xf>
    <xf numFmtId="0" fontId="11" fillId="0" borderId="1" xfId="0" applyFont="1" applyBorder="1"/>
    <xf numFmtId="164" fontId="5" fillId="0" borderId="1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12" fillId="0" borderId="3" xfId="0" applyFont="1" applyBorder="1"/>
    <xf numFmtId="0" fontId="12" fillId="0" borderId="0" xfId="0" applyFont="1" applyBorder="1"/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6" fillId="0" borderId="0" xfId="0" applyFont="1" applyAlignment="1"/>
    <xf numFmtId="0" fontId="14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164" fontId="9" fillId="0" borderId="5" xfId="0" applyNumberFormat="1" applyFont="1" applyFill="1" applyBorder="1" applyAlignment="1">
      <alignment horizontal="center"/>
    </xf>
    <xf numFmtId="164" fontId="10" fillId="2" borderId="5" xfId="0" applyNumberFormat="1" applyFont="1" applyFill="1" applyBorder="1" applyAlignment="1">
      <alignment horizontal="center"/>
    </xf>
    <xf numFmtId="0" fontId="11" fillId="0" borderId="5" xfId="0" applyFont="1" applyBorder="1"/>
    <xf numFmtId="0" fontId="2" fillId="0" borderId="6" xfId="0" applyFont="1" applyBorder="1"/>
    <xf numFmtId="0" fontId="2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2" borderId="9" xfId="0" applyFont="1" applyFill="1" applyBorder="1"/>
    <xf numFmtId="164" fontId="8" fillId="2" borderId="10" xfId="0" applyNumberFormat="1" applyFont="1" applyFill="1" applyBorder="1" applyAlignment="1">
      <alignment horizontal="center"/>
    </xf>
    <xf numFmtId="0" fontId="2" fillId="0" borderId="9" xfId="0" applyFont="1" applyBorder="1"/>
    <xf numFmtId="164" fontId="9" fillId="0" borderId="10" xfId="0" applyNumberFormat="1" applyFont="1" applyBorder="1" applyAlignment="1">
      <alignment horizontal="center"/>
    </xf>
    <xf numFmtId="0" fontId="6" fillId="2" borderId="9" xfId="0" applyFont="1" applyFill="1" applyBorder="1" applyAlignment="1">
      <alignment wrapText="1"/>
    </xf>
    <xf numFmtId="0" fontId="9" fillId="0" borderId="9" xfId="0" applyFont="1" applyFill="1" applyBorder="1" applyAlignment="1">
      <alignment wrapText="1"/>
    </xf>
    <xf numFmtId="164" fontId="9" fillId="0" borderId="10" xfId="0" applyNumberFormat="1" applyFont="1" applyFill="1" applyBorder="1" applyAlignment="1">
      <alignment horizontal="center"/>
    </xf>
    <xf numFmtId="164" fontId="10" fillId="2" borderId="10" xfId="0" applyNumberFormat="1" applyFont="1" applyFill="1" applyBorder="1" applyAlignment="1">
      <alignment horizontal="center"/>
    </xf>
    <xf numFmtId="0" fontId="2" fillId="0" borderId="9" xfId="0" applyFont="1" applyBorder="1" applyAlignment="1">
      <alignment wrapText="1"/>
    </xf>
    <xf numFmtId="0" fontId="6" fillId="0" borderId="9" xfId="0" applyFont="1" applyBorder="1"/>
    <xf numFmtId="0" fontId="11" fillId="0" borderId="10" xfId="0" applyFont="1" applyBorder="1"/>
    <xf numFmtId="0" fontId="6" fillId="0" borderId="9" xfId="0" applyFont="1" applyBorder="1" applyAlignment="1">
      <alignment wrapText="1"/>
    </xf>
    <xf numFmtId="1" fontId="13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164" fontId="10" fillId="0" borderId="10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/>
    <xf numFmtId="1" fontId="6" fillId="0" borderId="0" xfId="0" applyNumberFormat="1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13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" fontId="15" fillId="0" borderId="1" xfId="0" applyNumberFormat="1" applyFont="1" applyBorder="1"/>
    <xf numFmtId="0" fontId="15" fillId="0" borderId="1" xfId="0" applyFont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wrapText="1"/>
    </xf>
    <xf numFmtId="1" fontId="9" fillId="0" borderId="1" xfId="0" applyNumberFormat="1" applyFont="1" applyBorder="1" applyAlignment="1">
      <alignment horizontal="center"/>
    </xf>
    <xf numFmtId="1" fontId="9" fillId="0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" fontId="8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/>
    </xf>
    <xf numFmtId="164" fontId="10" fillId="0" borderId="5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164" fontId="8" fillId="0" borderId="5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3" borderId="1" xfId="0" applyFont="1" applyFill="1" applyBorder="1"/>
    <xf numFmtId="164" fontId="2" fillId="3" borderId="1" xfId="0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64" fontId="10" fillId="3" borderId="1" xfId="0" applyNumberFormat="1" applyFont="1" applyFill="1" applyBorder="1" applyAlignment="1">
      <alignment horizontal="center"/>
    </xf>
    <xf numFmtId="164" fontId="10" fillId="3" borderId="5" xfId="0" applyNumberFormat="1" applyFont="1" applyFill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3" fillId="2" borderId="1" xfId="0" applyFont="1" applyFill="1" applyBorder="1" applyAlignment="1">
      <alignment horizontal="center"/>
    </xf>
    <xf numFmtId="164" fontId="13" fillId="2" borderId="5" xfId="0" applyNumberFormat="1" applyFont="1" applyFill="1" applyBorder="1" applyAlignment="1">
      <alignment horizontal="center"/>
    </xf>
    <xf numFmtId="1" fontId="13" fillId="2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1" fontId="10" fillId="3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0" fontId="15" fillId="0" borderId="1" xfId="0" applyFont="1" applyFill="1" applyBorder="1"/>
    <xf numFmtId="0" fontId="6" fillId="4" borderId="1" xfId="0" applyFont="1" applyFill="1" applyBorder="1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  <xf numFmtId="164" fontId="2" fillId="4" borderId="1" xfId="0" applyNumberFormat="1" applyFont="1" applyFill="1" applyBorder="1" applyAlignment="1">
      <alignment horizontal="center"/>
    </xf>
    <xf numFmtId="0" fontId="7" fillId="4" borderId="1" xfId="0" applyFont="1" applyFill="1" applyBorder="1"/>
    <xf numFmtId="164" fontId="8" fillId="4" borderId="1" xfId="0" applyNumberFormat="1" applyFont="1" applyFill="1" applyBorder="1" applyAlignment="1">
      <alignment horizontal="center"/>
    </xf>
    <xf numFmtId="1" fontId="8" fillId="4" borderId="1" xfId="0" applyNumberFormat="1" applyFont="1" applyFill="1" applyBorder="1" applyAlignment="1">
      <alignment horizontal="center"/>
    </xf>
    <xf numFmtId="164" fontId="8" fillId="4" borderId="5" xfId="0" applyNumberFormat="1" applyFont="1" applyFill="1" applyBorder="1" applyAlignment="1">
      <alignment horizontal="center"/>
    </xf>
    <xf numFmtId="0" fontId="16" fillId="4" borderId="1" xfId="0" applyFont="1" applyFill="1" applyBorder="1"/>
    <xf numFmtId="164" fontId="6" fillId="4" borderId="1" xfId="0" applyNumberFormat="1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6" fillId="0" borderId="1" xfId="0" applyFont="1" applyFill="1" applyBorder="1"/>
    <xf numFmtId="0" fontId="6" fillId="4" borderId="1" xfId="0" applyFont="1" applyFill="1" applyBorder="1" applyAlignment="1">
      <alignment wrapText="1"/>
    </xf>
    <xf numFmtId="164" fontId="6" fillId="4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3" fillId="4" borderId="1" xfId="0" applyFont="1" applyFill="1" applyBorder="1" applyAlignment="1">
      <alignment horizontal="center"/>
    </xf>
    <xf numFmtId="164" fontId="13" fillId="4" borderId="5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13" fillId="4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7" fillId="0" borderId="1" xfId="0" applyFont="1" applyFill="1" applyBorder="1"/>
    <xf numFmtId="0" fontId="10" fillId="0" borderId="1" xfId="0" applyFont="1" applyBorder="1"/>
    <xf numFmtId="0" fontId="17" fillId="0" borderId="0" xfId="0" applyFont="1"/>
    <xf numFmtId="1" fontId="10" fillId="4" borderId="1" xfId="0" applyNumberFormat="1" applyFont="1" applyFill="1" applyBorder="1" applyAlignment="1">
      <alignment horizontal="center"/>
    </xf>
    <xf numFmtId="164" fontId="10" fillId="4" borderId="1" xfId="0" applyNumberFormat="1" applyFont="1" applyFill="1" applyBorder="1" applyAlignment="1">
      <alignment horizontal="center"/>
    </xf>
    <xf numFmtId="164" fontId="10" fillId="4" borderId="5" xfId="0" applyNumberFormat="1" applyFont="1" applyFill="1" applyBorder="1" applyAlignment="1">
      <alignment horizontal="center"/>
    </xf>
    <xf numFmtId="1" fontId="12" fillId="0" borderId="0" xfId="0" applyNumberFormat="1" applyFont="1" applyAlignment="1"/>
    <xf numFmtId="0" fontId="15" fillId="4" borderId="1" xfId="0" applyFont="1" applyFill="1" applyBorder="1"/>
    <xf numFmtId="0" fontId="2" fillId="0" borderId="0" xfId="0" applyFont="1" applyAlignment="1">
      <alignment horizontal="center"/>
    </xf>
    <xf numFmtId="1" fontId="9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wrapText="1"/>
    </xf>
    <xf numFmtId="0" fontId="10" fillId="4" borderId="1" xfId="0" applyFont="1" applyFill="1" applyBorder="1" applyAlignment="1">
      <alignment horizontal="center"/>
    </xf>
    <xf numFmtId="0" fontId="6" fillId="3" borderId="1" xfId="0" applyFont="1" applyFill="1" applyBorder="1"/>
    <xf numFmtId="1" fontId="8" fillId="3" borderId="1" xfId="0" applyNumberFormat="1" applyFont="1" applyFill="1" applyBorder="1" applyAlignment="1">
      <alignment horizontal="center"/>
    </xf>
    <xf numFmtId="164" fontId="8" fillId="3" borderId="1" xfId="0" applyNumberFormat="1" applyFont="1" applyFill="1" applyBorder="1" applyAlignment="1">
      <alignment horizontal="center"/>
    </xf>
    <xf numFmtId="164" fontId="8" fillId="3" borderId="5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164" fontId="0" fillId="0" borderId="0" xfId="0" applyNumberFormat="1"/>
    <xf numFmtId="0" fontId="2" fillId="0" borderId="0" xfId="0" applyFont="1" applyAlignment="1">
      <alignment horizontal="center"/>
    </xf>
    <xf numFmtId="0" fontId="16" fillId="0" borderId="1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/>
    <xf numFmtId="0" fontId="17" fillId="0" borderId="1" xfId="0" applyFont="1" applyBorder="1"/>
    <xf numFmtId="1" fontId="9" fillId="3" borderId="1" xfId="0" applyNumberFormat="1" applyFont="1" applyFill="1" applyBorder="1" applyAlignment="1">
      <alignment horizontal="center"/>
    </xf>
    <xf numFmtId="0" fontId="10" fillId="0" borderId="1" xfId="0" applyFont="1" applyFill="1" applyBorder="1"/>
    <xf numFmtId="1" fontId="6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1" fontId="6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1" fontId="6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1" fontId="6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1" fontId="6" fillId="0" borderId="0" xfId="0" applyNumberFormat="1" applyFont="1" applyAlignment="1">
      <alignment horizontal="right"/>
    </xf>
    <xf numFmtId="0" fontId="2" fillId="5" borderId="1" xfId="0" applyFont="1" applyFill="1" applyBorder="1"/>
    <xf numFmtId="1" fontId="10" fillId="5" borderId="1" xfId="0" applyNumberFormat="1" applyFont="1" applyFill="1" applyBorder="1" applyAlignment="1">
      <alignment horizontal="center"/>
    </xf>
    <xf numFmtId="164" fontId="10" fillId="5" borderId="1" xfId="0" applyNumberFormat="1" applyFont="1" applyFill="1" applyBorder="1" applyAlignment="1">
      <alignment horizontal="center"/>
    </xf>
    <xf numFmtId="164" fontId="10" fillId="5" borderId="5" xfId="0" applyNumberFormat="1" applyFont="1" applyFill="1" applyBorder="1" applyAlignment="1">
      <alignment horizontal="center"/>
    </xf>
    <xf numFmtId="0" fontId="15" fillId="5" borderId="1" xfId="0" applyFont="1" applyFill="1" applyBorder="1"/>
    <xf numFmtId="0" fontId="2" fillId="5" borderId="1" xfId="0" applyFont="1" applyFill="1" applyBorder="1" applyAlignment="1">
      <alignment wrapText="1"/>
    </xf>
    <xf numFmtId="0" fontId="10" fillId="5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7" borderId="0" xfId="0" applyFill="1"/>
    <xf numFmtId="164" fontId="17" fillId="0" borderId="0" xfId="0" applyNumberFormat="1" applyFont="1"/>
    <xf numFmtId="0" fontId="18" fillId="9" borderId="1" xfId="0" applyFont="1" applyFill="1" applyBorder="1" applyAlignment="1">
      <alignment horizontal="left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164" fontId="8" fillId="9" borderId="1" xfId="0" applyNumberFormat="1" applyFont="1" applyFill="1" applyBorder="1" applyAlignment="1">
      <alignment horizontal="center" vertical="center" wrapText="1"/>
    </xf>
    <xf numFmtId="164" fontId="8" fillId="9" borderId="5" xfId="0" applyNumberFormat="1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1" fontId="8" fillId="9" borderId="1" xfId="0" applyNumberFormat="1" applyFont="1" applyFill="1" applyBorder="1" applyAlignment="1">
      <alignment horizontal="center" vertical="center" wrapText="1"/>
    </xf>
    <xf numFmtId="1" fontId="10" fillId="9" borderId="1" xfId="0" applyNumberFormat="1" applyFont="1" applyFill="1" applyBorder="1" applyAlignment="1">
      <alignment horizontal="center" vertical="center" wrapText="1"/>
    </xf>
    <xf numFmtId="1" fontId="8" fillId="8" borderId="1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4" fontId="10" fillId="9" borderId="5" xfId="0" applyNumberFormat="1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1" fontId="9" fillId="9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1" fontId="8" fillId="7" borderId="1" xfId="0" applyNumberFormat="1" applyFont="1" applyFill="1" applyBorder="1" applyAlignment="1">
      <alignment horizontal="center" vertical="center" wrapText="1"/>
    </xf>
    <xf numFmtId="164" fontId="10" fillId="7" borderId="1" xfId="0" applyNumberFormat="1" applyFont="1" applyFill="1" applyBorder="1" applyAlignment="1">
      <alignment horizontal="center" vertical="center" wrapText="1"/>
    </xf>
    <xf numFmtId="164" fontId="10" fillId="7" borderId="5" xfId="0" applyNumberFormat="1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1" fontId="10" fillId="7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164" fontId="8" fillId="8" borderId="1" xfId="0" applyNumberFormat="1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" fontId="10" fillId="8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1" fontId="8" fillId="10" borderId="1" xfId="0" applyNumberFormat="1" applyFont="1" applyFill="1" applyBorder="1" applyAlignment="1">
      <alignment horizontal="center" vertical="center" wrapText="1"/>
    </xf>
    <xf numFmtId="164" fontId="10" fillId="10" borderId="1" xfId="0" applyNumberFormat="1" applyFont="1" applyFill="1" applyBorder="1" applyAlignment="1">
      <alignment horizontal="center" vertical="center" wrapText="1"/>
    </xf>
    <xf numFmtId="164" fontId="10" fillId="10" borderId="5" xfId="0" applyNumberFormat="1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1" fontId="10" fillId="10" borderId="1" xfId="0" applyNumberFormat="1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64" fontId="19" fillId="6" borderId="1" xfId="0" applyNumberFormat="1" applyFont="1" applyFill="1" applyBorder="1" applyAlignment="1">
      <alignment horizontal="center" vertical="center" wrapText="1"/>
    </xf>
    <xf numFmtId="164" fontId="19" fillId="6" borderId="5" xfId="0" applyNumberFormat="1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1" fontId="19" fillId="6" borderId="1" xfId="0" applyNumberFormat="1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164" fontId="8" fillId="11" borderId="1" xfId="0" applyNumberFormat="1" applyFont="1" applyFill="1" applyBorder="1" applyAlignment="1">
      <alignment horizontal="center" vertical="center" wrapText="1"/>
    </xf>
    <xf numFmtId="164" fontId="19" fillId="11" borderId="1" xfId="0" applyNumberFormat="1" applyFont="1" applyFill="1" applyBorder="1" applyAlignment="1">
      <alignment horizontal="center" vertical="center" wrapText="1"/>
    </xf>
    <xf numFmtId="164" fontId="19" fillId="11" borderId="5" xfId="0" applyNumberFormat="1" applyFont="1" applyFill="1" applyBorder="1" applyAlignment="1">
      <alignment horizontal="center" vertical="center" wrapText="1"/>
    </xf>
    <xf numFmtId="0" fontId="20" fillId="11" borderId="1" xfId="0" applyFont="1" applyFill="1" applyBorder="1" applyAlignment="1">
      <alignment horizontal="center" vertical="center" wrapText="1"/>
    </xf>
    <xf numFmtId="1" fontId="19" fillId="11" borderId="1" xfId="0" applyNumberFormat="1" applyFont="1" applyFill="1" applyBorder="1" applyAlignment="1">
      <alignment horizontal="center" vertical="center" wrapText="1"/>
    </xf>
    <xf numFmtId="164" fontId="8" fillId="8" borderId="5" xfId="0" applyNumberFormat="1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164" fontId="8" fillId="10" borderId="1" xfId="0" applyNumberFormat="1" applyFont="1" applyFill="1" applyBorder="1" applyAlignment="1">
      <alignment horizontal="center" vertical="center" wrapText="1"/>
    </xf>
    <xf numFmtId="164" fontId="8" fillId="10" borderId="5" xfId="0" applyNumberFormat="1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1" fontId="9" fillId="10" borderId="1" xfId="0" applyNumberFormat="1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1" fontId="0" fillId="10" borderId="1" xfId="0" applyNumberFormat="1" applyFill="1" applyBorder="1" applyAlignment="1">
      <alignment horizontal="center" vertical="center" wrapText="1"/>
    </xf>
    <xf numFmtId="0" fontId="18" fillId="9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1" fontId="12" fillId="9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8" fillId="7" borderId="5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164" fontId="13" fillId="4" borderId="5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3" fillId="2" borderId="5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164" fontId="8" fillId="4" borderId="5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9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21" fillId="7" borderId="1" xfId="0" applyFont="1" applyFill="1" applyBorder="1" applyAlignment="1">
      <alignment horizontal="left" vertical="center" wrapText="1"/>
    </xf>
    <xf numFmtId="0" fontId="2" fillId="1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10" borderId="1" xfId="0" applyFont="1" applyFill="1" applyBorder="1" applyAlignment="1">
      <alignment horizontal="left" vertical="center" wrapText="1"/>
    </xf>
    <xf numFmtId="164" fontId="23" fillId="9" borderId="1" xfId="0" applyNumberFormat="1" applyFont="1" applyFill="1" applyBorder="1" applyAlignment="1">
      <alignment horizontal="center" vertical="center" wrapText="1"/>
    </xf>
    <xf numFmtId="164" fontId="22" fillId="9" borderId="1" xfId="0" applyNumberFormat="1" applyFont="1" applyFill="1" applyBorder="1" applyAlignment="1">
      <alignment horizontal="center" vertical="center" wrapText="1"/>
    </xf>
    <xf numFmtId="164" fontId="0" fillId="9" borderId="1" xfId="0" applyNumberFormat="1" applyFill="1" applyBorder="1" applyAlignment="1">
      <alignment horizontal="center" vertical="center" wrapText="1"/>
    </xf>
    <xf numFmtId="164" fontId="8" fillId="7" borderId="1" xfId="0" applyNumberFormat="1" applyFont="1" applyFill="1" applyBorder="1" applyAlignment="1">
      <alignment horizontal="center" vertical="center" wrapText="1"/>
    </xf>
    <xf numFmtId="164" fontId="0" fillId="6" borderId="1" xfId="0" applyNumberForma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1" fillId="7" borderId="5" xfId="0" applyFont="1" applyFill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21" fillId="11" borderId="1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left" vertical="center" wrapText="1"/>
    </xf>
    <xf numFmtId="0" fontId="26" fillId="7" borderId="1" xfId="0" applyFont="1" applyFill="1" applyBorder="1" applyAlignment="1">
      <alignment horizontal="center" vertical="center" wrapText="1"/>
    </xf>
    <xf numFmtId="164" fontId="17" fillId="7" borderId="1" xfId="0" applyNumberFormat="1" applyFont="1" applyFill="1" applyBorder="1" applyAlignment="1">
      <alignment horizontal="center" vertical="center" wrapText="1"/>
    </xf>
    <xf numFmtId="0" fontId="17" fillId="7" borderId="0" xfId="0" applyFont="1" applyFill="1"/>
    <xf numFmtId="0" fontId="27" fillId="0" borderId="0" xfId="0" applyFont="1"/>
    <xf numFmtId="0" fontId="6" fillId="7" borderId="3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1" fontId="8" fillId="7" borderId="3" xfId="0" applyNumberFormat="1" applyFont="1" applyFill="1" applyBorder="1" applyAlignment="1">
      <alignment horizontal="center" vertical="center" wrapText="1"/>
    </xf>
    <xf numFmtId="164" fontId="10" fillId="7" borderId="11" xfId="0" applyNumberFormat="1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center" wrapText="1"/>
    </xf>
    <xf numFmtId="1" fontId="10" fillId="7" borderId="3" xfId="0" applyNumberFormat="1" applyFont="1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21" fillId="7" borderId="12" xfId="0" applyFont="1" applyFill="1" applyBorder="1" applyAlignment="1">
      <alignment horizontal="left" vertical="center" wrapText="1"/>
    </xf>
    <xf numFmtId="0" fontId="21" fillId="7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" fontId="10" fillId="7" borderId="12" xfId="0" applyNumberFormat="1" applyFont="1" applyFill="1" applyBorder="1" applyAlignment="1">
      <alignment horizontal="center" vertical="center" wrapText="1"/>
    </xf>
    <xf numFmtId="0" fontId="10" fillId="7" borderId="12" xfId="0" applyFont="1" applyFill="1" applyBorder="1" applyAlignment="1">
      <alignment horizontal="center" vertical="center" wrapText="1"/>
    </xf>
    <xf numFmtId="164" fontId="10" fillId="7" borderId="12" xfId="0" applyNumberFormat="1" applyFont="1" applyFill="1" applyBorder="1" applyAlignment="1">
      <alignment horizontal="center" vertical="center" wrapText="1"/>
    </xf>
    <xf numFmtId="164" fontId="10" fillId="7" borderId="13" xfId="0" applyNumberFormat="1" applyFont="1" applyFill="1" applyBorder="1" applyAlignment="1">
      <alignment horizontal="center" vertical="center" wrapText="1"/>
    </xf>
    <xf numFmtId="0" fontId="15" fillId="7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10" fillId="0" borderId="12" xfId="0" applyNumberFormat="1" applyFont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164" fontId="8" fillId="8" borderId="7" xfId="0" applyNumberFormat="1" applyFont="1" applyFill="1" applyBorder="1" applyAlignment="1">
      <alignment horizontal="center" vertical="center" wrapText="1"/>
    </xf>
    <xf numFmtId="164" fontId="10" fillId="8" borderId="7" xfId="0" applyNumberFormat="1" applyFont="1" applyFill="1" applyBorder="1" applyAlignment="1">
      <alignment horizontal="center" vertical="center" wrapText="1"/>
    </xf>
    <xf numFmtId="164" fontId="10" fillId="8" borderId="14" xfId="0" applyNumberFormat="1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horizontal="center" vertical="center" wrapText="1"/>
    </xf>
    <xf numFmtId="1" fontId="10" fillId="8" borderId="7" xfId="0" applyNumberFormat="1" applyFont="1" applyFill="1" applyBorder="1" applyAlignment="1">
      <alignment horizontal="center" vertical="center" wrapText="1"/>
    </xf>
    <xf numFmtId="164" fontId="8" fillId="8" borderId="8" xfId="0" applyNumberFormat="1" applyFont="1" applyFill="1" applyBorder="1" applyAlignment="1">
      <alignment horizontal="center" vertical="center" wrapText="1"/>
    </xf>
    <xf numFmtId="0" fontId="6" fillId="9" borderId="9" xfId="0" applyFont="1" applyFill="1" applyBorder="1" applyAlignment="1">
      <alignment horizontal="left" vertical="center" wrapText="1"/>
    </xf>
    <xf numFmtId="1" fontId="8" fillId="9" borderId="10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1" fontId="10" fillId="0" borderId="10" xfId="0" applyNumberFormat="1" applyFont="1" applyFill="1" applyBorder="1" applyAlignment="1">
      <alignment horizontal="center" vertical="center" wrapText="1"/>
    </xf>
    <xf numFmtId="164" fontId="8" fillId="9" borderId="10" xfId="0" applyNumberFormat="1" applyFont="1" applyFill="1" applyBorder="1" applyAlignment="1">
      <alignment horizontal="center" vertical="center" wrapText="1"/>
    </xf>
    <xf numFmtId="0" fontId="6" fillId="10" borderId="9" xfId="0" applyFont="1" applyFill="1" applyBorder="1" applyAlignment="1">
      <alignment horizontal="left" vertical="center" wrapText="1"/>
    </xf>
    <xf numFmtId="0" fontId="0" fillId="10" borderId="10" xfId="0" applyFill="1" applyBorder="1" applyAlignment="1">
      <alignment horizontal="center" vertical="center" wrapText="1"/>
    </xf>
    <xf numFmtId="0" fontId="18" fillId="6" borderId="9" xfId="0" applyFont="1" applyFill="1" applyBorder="1" applyAlignment="1">
      <alignment horizontal="left" vertical="center" wrapText="1"/>
    </xf>
    <xf numFmtId="164" fontId="8" fillId="6" borderId="10" xfId="0" applyNumberFormat="1" applyFont="1" applyFill="1" applyBorder="1" applyAlignment="1">
      <alignment horizontal="center" vertical="center" wrapText="1"/>
    </xf>
    <xf numFmtId="0" fontId="21" fillId="7" borderId="9" xfId="0" applyFont="1" applyFill="1" applyBorder="1" applyAlignment="1">
      <alignment horizontal="left" vertical="center" wrapText="1"/>
    </xf>
    <xf numFmtId="0" fontId="21" fillId="7" borderId="10" xfId="0" applyFont="1" applyFill="1" applyBorder="1" applyAlignment="1">
      <alignment horizontal="center" vertical="center" wrapText="1"/>
    </xf>
    <xf numFmtId="0" fontId="21" fillId="11" borderId="9" xfId="0" applyFont="1" applyFill="1" applyBorder="1" applyAlignment="1">
      <alignment horizontal="left" vertical="center" wrapText="1"/>
    </xf>
    <xf numFmtId="164" fontId="8" fillId="11" borderId="10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1" fillId="7" borderId="15" xfId="0" applyFont="1" applyFill="1" applyBorder="1" applyAlignment="1">
      <alignment horizontal="left" vertical="center" wrapText="1"/>
    </xf>
    <xf numFmtId="0" fontId="21" fillId="7" borderId="16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" fontId="10" fillId="7" borderId="16" xfId="0" applyNumberFormat="1" applyFont="1" applyFill="1" applyBorder="1" applyAlignment="1">
      <alignment horizontal="center" vertical="center" wrapText="1"/>
    </xf>
    <xf numFmtId="164" fontId="10" fillId="7" borderId="16" xfId="0" applyNumberFormat="1" applyFont="1" applyFill="1" applyBorder="1" applyAlignment="1">
      <alignment horizontal="center" vertical="center" wrapText="1"/>
    </xf>
    <xf numFmtId="164" fontId="10" fillId="7" borderId="17" xfId="0" applyNumberFormat="1" applyFont="1" applyFill="1" applyBorder="1" applyAlignment="1">
      <alignment horizontal="center" vertical="center" wrapText="1"/>
    </xf>
    <xf numFmtId="0" fontId="15" fillId="7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" fontId="10" fillId="0" borderId="16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164" fontId="10" fillId="7" borderId="3" xfId="0" applyNumberFormat="1" applyFont="1" applyFill="1" applyBorder="1" applyAlignment="1">
      <alignment horizontal="center"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left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10" fillId="8" borderId="7" xfId="0" applyFont="1" applyFill="1" applyBorder="1" applyAlignment="1">
      <alignment horizontal="center" vertical="center" wrapText="1"/>
    </xf>
    <xf numFmtId="164" fontId="0" fillId="9" borderId="10" xfId="0" applyNumberFormat="1" applyFill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left" vertical="center" wrapText="1"/>
    </xf>
    <xf numFmtId="164" fontId="8" fillId="10" borderId="10" xfId="0" applyNumberFormat="1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left" vertical="center" wrapText="1"/>
    </xf>
    <xf numFmtId="0" fontId="6" fillId="8" borderId="9" xfId="0" applyFont="1" applyFill="1" applyBorder="1" applyAlignment="1">
      <alignment horizontal="left" vertical="center" wrapText="1"/>
    </xf>
    <xf numFmtId="164" fontId="8" fillId="8" borderId="10" xfId="0" applyNumberFormat="1" applyFont="1" applyFill="1" applyBorder="1" applyAlignment="1">
      <alignment horizontal="center" vertical="center" wrapText="1"/>
    </xf>
    <xf numFmtId="164" fontId="10" fillId="0" borderId="10" xfId="0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1" fontId="0" fillId="0" borderId="0" xfId="0" applyNumberFormat="1" applyBorder="1" applyAlignment="1">
      <alignment horizontal="center" vertical="center" wrapText="1"/>
    </xf>
    <xf numFmtId="0" fontId="6" fillId="6" borderId="9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center"/>
    </xf>
    <xf numFmtId="0" fontId="0" fillId="0" borderId="16" xfId="0" applyBorder="1"/>
    <xf numFmtId="164" fontId="2" fillId="0" borderId="16" xfId="0" applyNumberFormat="1" applyFont="1" applyFill="1" applyBorder="1" applyAlignment="1">
      <alignment horizontal="center" vertical="center" wrapText="1"/>
    </xf>
    <xf numFmtId="164" fontId="10" fillId="7" borderId="10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10" fillId="7" borderId="3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164" fontId="0" fillId="7" borderId="0" xfId="0" applyNumberFormat="1" applyFill="1"/>
    <xf numFmtId="0" fontId="0" fillId="0" borderId="0" xfId="0" applyAlignment="1">
      <alignment horizontal="center"/>
    </xf>
    <xf numFmtId="164" fontId="10" fillId="7" borderId="3" xfId="0" applyNumberFormat="1" applyFont="1" applyFill="1" applyBorder="1" applyAlignment="1">
      <alignment horizontal="center" vertical="center" wrapText="1"/>
    </xf>
    <xf numFmtId="164" fontId="10" fillId="7" borderId="1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1" fillId="7" borderId="21" xfId="0" applyFont="1" applyFill="1" applyBorder="1" applyAlignment="1">
      <alignment horizontal="left" vertical="center" wrapText="1"/>
    </xf>
    <xf numFmtId="164" fontId="8" fillId="9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3" fillId="6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0" fillId="6" borderId="0" xfId="0" applyFill="1"/>
    <xf numFmtId="0" fontId="8" fillId="6" borderId="1" xfId="0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" fontId="8" fillId="6" borderId="1" xfId="0" applyNumberFormat="1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164" fontId="8" fillId="6" borderId="7" xfId="0" applyNumberFormat="1" applyFont="1" applyFill="1" applyBorder="1" applyAlignment="1">
      <alignment horizontal="center" vertical="center" wrapText="1"/>
    </xf>
    <xf numFmtId="164" fontId="8" fillId="6" borderId="8" xfId="0" applyNumberFormat="1" applyFont="1" applyFill="1" applyBorder="1" applyAlignment="1">
      <alignment horizontal="center" vertical="center" wrapText="1"/>
    </xf>
    <xf numFmtId="1" fontId="8" fillId="6" borderId="10" xfId="0" applyNumberFormat="1" applyFont="1" applyFill="1" applyBorder="1" applyAlignment="1">
      <alignment horizontal="center" vertical="center" wrapText="1"/>
    </xf>
    <xf numFmtId="1" fontId="10" fillId="6" borderId="1" xfId="0" applyNumberFormat="1" applyFont="1" applyFill="1" applyBorder="1" applyAlignment="1">
      <alignment horizontal="center" vertical="center" wrapText="1"/>
    </xf>
    <xf numFmtId="1" fontId="10" fillId="6" borderId="10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21" fillId="6" borderId="10" xfId="0" applyFont="1" applyFill="1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1" fontId="0" fillId="6" borderId="1" xfId="0" applyNumberForma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164" fontId="17" fillId="6" borderId="1" xfId="0" applyNumberFormat="1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left" vertical="center" wrapText="1"/>
    </xf>
    <xf numFmtId="164" fontId="0" fillId="6" borderId="3" xfId="0" applyNumberFormat="1" applyFill="1" applyBorder="1" applyAlignment="1">
      <alignment horizontal="center" vertical="center" wrapText="1"/>
    </xf>
    <xf numFmtId="164" fontId="0" fillId="6" borderId="10" xfId="0" applyNumberFormat="1" applyFill="1" applyBorder="1" applyAlignment="1">
      <alignment horizontal="center" vertical="center" wrapText="1"/>
    </xf>
    <xf numFmtId="164" fontId="10" fillId="6" borderId="10" xfId="0" applyNumberFormat="1" applyFont="1" applyFill="1" applyBorder="1" applyAlignment="1">
      <alignment horizontal="center" vertical="center" wrapText="1"/>
    </xf>
    <xf numFmtId="0" fontId="0" fillId="6" borderId="0" xfId="0" applyFill="1" applyBorder="1" applyAlignment="1">
      <alignment horizontal="center" vertical="center" wrapText="1"/>
    </xf>
    <xf numFmtId="0" fontId="0" fillId="6" borderId="19" xfId="0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2" fillId="6" borderId="10" xfId="0" applyNumberFormat="1" applyFont="1" applyFill="1" applyBorder="1" applyAlignment="1">
      <alignment horizontal="center" vertical="center" wrapText="1"/>
    </xf>
    <xf numFmtId="164" fontId="2" fillId="6" borderId="3" xfId="0" applyNumberFormat="1" applyFont="1" applyFill="1" applyBorder="1" applyAlignment="1">
      <alignment horizontal="center" vertical="center" wrapText="1"/>
    </xf>
    <xf numFmtId="164" fontId="2" fillId="6" borderId="22" xfId="0" applyNumberFormat="1" applyFont="1" applyFill="1" applyBorder="1" applyAlignment="1">
      <alignment horizontal="center" vertical="center" wrapText="1"/>
    </xf>
    <xf numFmtId="164" fontId="10" fillId="7" borderId="3" xfId="0" applyNumberFormat="1" applyFont="1" applyFill="1" applyBorder="1" applyAlignment="1">
      <alignment horizontal="center" vertical="center" wrapText="1"/>
    </xf>
    <xf numFmtId="164" fontId="10" fillId="7" borderId="4" xfId="0" applyNumberFormat="1" applyFont="1" applyFill="1" applyBorder="1" applyAlignment="1">
      <alignment horizontal="center" vertical="center" wrapText="1"/>
    </xf>
    <xf numFmtId="0" fontId="28" fillId="0" borderId="9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 wrapText="1"/>
    </xf>
    <xf numFmtId="1" fontId="29" fillId="0" borderId="1" xfId="0" applyNumberFormat="1" applyFont="1" applyBorder="1" applyAlignment="1">
      <alignment horizontal="center" vertical="center" wrapText="1"/>
    </xf>
    <xf numFmtId="1" fontId="29" fillId="0" borderId="1" xfId="0" applyNumberFormat="1" applyFont="1" applyFill="1" applyBorder="1" applyAlignment="1">
      <alignment horizontal="center" vertical="center" wrapText="1"/>
    </xf>
    <xf numFmtId="164" fontId="29" fillId="0" borderId="1" xfId="0" applyNumberFormat="1" applyFont="1" applyBorder="1" applyAlignment="1">
      <alignment horizontal="center" vertical="center" wrapText="1"/>
    </xf>
    <xf numFmtId="164" fontId="29" fillId="0" borderId="5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164" fontId="31" fillId="9" borderId="1" xfId="0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164" fontId="15" fillId="9" borderId="1" xfId="0" applyNumberFormat="1" applyFont="1" applyFill="1" applyBorder="1" applyAlignment="1">
      <alignment horizontal="center" vertical="center" wrapText="1"/>
    </xf>
    <xf numFmtId="164" fontId="9" fillId="9" borderId="1" xfId="0" applyNumberFormat="1" applyFont="1" applyFill="1" applyBorder="1" applyAlignment="1">
      <alignment horizontal="center" vertical="center" wrapText="1"/>
    </xf>
    <xf numFmtId="164" fontId="0" fillId="8" borderId="1" xfId="0" applyNumberForma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8" fillId="7" borderId="1" xfId="0" applyNumberFormat="1" applyFont="1" applyFill="1" applyBorder="1" applyAlignment="1">
      <alignment horizontal="center" vertical="center" wrapText="1"/>
    </xf>
    <xf numFmtId="164" fontId="0" fillId="7" borderId="1" xfId="0" applyNumberFormat="1" applyFill="1" applyBorder="1" applyAlignment="1">
      <alignment horizontal="center" vertical="center" wrapText="1"/>
    </xf>
    <xf numFmtId="0" fontId="27" fillId="0" borderId="0" xfId="0" applyFont="1" applyAlignment="1">
      <alignment horizontal="right"/>
    </xf>
    <xf numFmtId="164" fontId="29" fillId="0" borderId="1" xfId="0" applyNumberFormat="1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8" fillId="7" borderId="3" xfId="0" applyNumberFormat="1" applyFont="1" applyFill="1" applyBorder="1" applyAlignment="1">
      <alignment horizontal="center" vertical="center" wrapText="1"/>
    </xf>
    <xf numFmtId="164" fontId="10" fillId="8" borderId="5" xfId="0" applyNumberFormat="1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164" fontId="6" fillId="8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10" fillId="7" borderId="3" xfId="0" applyNumberFormat="1" applyFont="1" applyFill="1" applyBorder="1" applyAlignment="1">
      <alignment horizontal="center" vertical="center" wrapText="1"/>
    </xf>
    <xf numFmtId="164" fontId="10" fillId="7" borderId="12" xfId="0" applyNumberFormat="1" applyFont="1" applyFill="1" applyBorder="1" applyAlignment="1">
      <alignment horizontal="center" vertical="center" wrapText="1"/>
    </xf>
    <xf numFmtId="164" fontId="13" fillId="9" borderId="1" xfId="0" applyNumberFormat="1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center" vertical="center" wrapText="1"/>
    </xf>
    <xf numFmtId="0" fontId="7" fillId="7" borderId="0" xfId="0" applyFont="1" applyFill="1"/>
    <xf numFmtId="0" fontId="7" fillId="7" borderId="0" xfId="0" applyFont="1" applyFill="1" applyAlignment="1">
      <alignment horizontal="center"/>
    </xf>
    <xf numFmtId="0" fontId="2" fillId="7" borderId="0" xfId="0" applyFont="1" applyFill="1" applyBorder="1" applyAlignment="1">
      <alignment horizontal="right"/>
    </xf>
    <xf numFmtId="0" fontId="27" fillId="7" borderId="0" xfId="0" applyFont="1" applyFill="1" applyAlignment="1">
      <alignment horizontal="right"/>
    </xf>
    <xf numFmtId="17" fontId="8" fillId="7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164" fontId="9" fillId="7" borderId="1" xfId="0" applyNumberFormat="1" applyFont="1" applyFill="1" applyBorder="1" applyAlignment="1">
      <alignment horizontal="center" vertical="center" wrapText="1"/>
    </xf>
    <xf numFmtId="164" fontId="9" fillId="7" borderId="5" xfId="0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164" fontId="10" fillId="7" borderId="3" xfId="0" applyNumberFormat="1" applyFont="1" applyFill="1" applyBorder="1" applyAlignment="1">
      <alignment horizontal="center" vertical="center" wrapText="1"/>
    </xf>
    <xf numFmtId="164" fontId="10" fillId="7" borderId="4" xfId="0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left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left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left" vertical="center" wrapText="1"/>
    </xf>
    <xf numFmtId="164" fontId="29" fillId="7" borderId="1" xfId="0" applyNumberFormat="1" applyFont="1" applyFill="1" applyBorder="1" applyAlignment="1">
      <alignment horizontal="center" vertical="center" wrapText="1"/>
    </xf>
    <xf numFmtId="1" fontId="29" fillId="7" borderId="1" xfId="0" applyNumberFormat="1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0" fillId="7" borderId="16" xfId="0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164" fontId="0" fillId="7" borderId="10" xfId="0" applyNumberFormat="1" applyFill="1" applyBorder="1" applyAlignment="1">
      <alignment horizontal="center" vertical="center" wrapText="1"/>
    </xf>
    <xf numFmtId="164" fontId="0" fillId="7" borderId="3" xfId="0" applyNumberFormat="1" applyFill="1" applyBorder="1" applyAlignment="1">
      <alignment horizontal="center" vertical="center" wrapText="1"/>
    </xf>
    <xf numFmtId="0" fontId="0" fillId="7" borderId="1" xfId="0" applyFill="1" applyBorder="1"/>
    <xf numFmtId="164" fontId="12" fillId="0" borderId="1" xfId="0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164" fontId="8" fillId="6" borderId="5" xfId="0" applyNumberFormat="1" applyFont="1" applyFill="1" applyBorder="1" applyAlignment="1">
      <alignment horizontal="center" vertical="center" wrapText="1"/>
    </xf>
    <xf numFmtId="164" fontId="0" fillId="10" borderId="1" xfId="0" applyNumberFormat="1" applyFill="1" applyBorder="1" applyAlignment="1">
      <alignment horizontal="center" vertical="center" wrapText="1"/>
    </xf>
    <xf numFmtId="164" fontId="10" fillId="10" borderId="3" xfId="0" applyNumberFormat="1" applyFont="1" applyFill="1" applyBorder="1" applyAlignment="1">
      <alignment horizontal="center" vertical="center" wrapText="1"/>
    </xf>
    <xf numFmtId="164" fontId="10" fillId="10" borderId="4" xfId="0" applyNumberFormat="1" applyFont="1" applyFill="1" applyBorder="1" applyAlignment="1">
      <alignment horizontal="center" vertical="center" wrapText="1"/>
    </xf>
    <xf numFmtId="164" fontId="10" fillId="10" borderId="12" xfId="0" applyNumberFormat="1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3" fillId="10" borderId="1" xfId="0" applyNumberFormat="1" applyFont="1" applyFill="1" applyBorder="1" applyAlignment="1">
      <alignment horizontal="center" vertical="center" wrapText="1"/>
    </xf>
    <xf numFmtId="164" fontId="12" fillId="7" borderId="1" xfId="0" applyNumberFormat="1" applyFont="1" applyFill="1" applyBorder="1" applyAlignment="1">
      <alignment horizontal="center" vertical="center" wrapText="1"/>
    </xf>
    <xf numFmtId="164" fontId="13" fillId="8" borderId="7" xfId="0" applyNumberFormat="1" applyFont="1" applyFill="1" applyBorder="1" applyAlignment="1">
      <alignment horizontal="center" vertical="center" wrapText="1"/>
    </xf>
    <xf numFmtId="164" fontId="13" fillId="8" borderId="1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/>
    <xf numFmtId="165" fontId="8" fillId="8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7" borderId="3" xfId="0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 wrapText="1"/>
    </xf>
    <xf numFmtId="0" fontId="33" fillId="7" borderId="1" xfId="0" applyFont="1" applyFill="1" applyBorder="1" applyAlignment="1">
      <alignment horizontal="left" vertical="center" wrapText="1"/>
    </xf>
    <xf numFmtId="0" fontId="33" fillId="7" borderId="1" xfId="0" applyFont="1" applyFill="1" applyBorder="1" applyAlignment="1">
      <alignment horizontal="center" vertical="center" wrapText="1"/>
    </xf>
    <xf numFmtId="164" fontId="10" fillId="7" borderId="3" xfId="0" applyNumberFormat="1" applyFont="1" applyFill="1" applyBorder="1" applyAlignment="1">
      <alignment horizontal="center" vertical="center" wrapText="1"/>
    </xf>
    <xf numFmtId="164" fontId="10" fillId="7" borderId="4" xfId="0" applyNumberFormat="1" applyFont="1" applyFill="1" applyBorder="1" applyAlignment="1">
      <alignment horizontal="center" vertical="center" wrapText="1"/>
    </xf>
    <xf numFmtId="164" fontId="10" fillId="7" borderId="12" xfId="0" applyNumberFormat="1" applyFont="1" applyFill="1" applyBorder="1" applyAlignment="1">
      <alignment horizontal="center" vertical="center" wrapText="1"/>
    </xf>
    <xf numFmtId="164" fontId="10" fillId="7" borderId="3" xfId="0" applyNumberFormat="1" applyFont="1" applyFill="1" applyBorder="1" applyAlignment="1">
      <alignment horizontal="center" vertical="center" wrapText="1"/>
    </xf>
    <xf numFmtId="164" fontId="34" fillId="7" borderId="3" xfId="0" applyNumberFormat="1" applyFont="1" applyFill="1" applyBorder="1" applyAlignment="1">
      <alignment horizontal="center" vertical="center" wrapText="1"/>
    </xf>
    <xf numFmtId="0" fontId="12" fillId="7" borderId="0" xfId="0" applyFont="1" applyFill="1"/>
    <xf numFmtId="0" fontId="35" fillId="7" borderId="0" xfId="0" applyFont="1" applyFill="1" applyAlignment="1">
      <alignment horizontal="right"/>
    </xf>
    <xf numFmtId="0" fontId="13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1" fontId="13" fillId="9" borderId="1" xfId="0" applyNumberFormat="1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164" fontId="13" fillId="11" borderId="1" xfId="0" applyNumberFormat="1" applyFont="1" applyFill="1" applyBorder="1" applyAlignment="1">
      <alignment horizontal="center" vertical="center" wrapText="1"/>
    </xf>
    <xf numFmtId="0" fontId="12" fillId="7" borderId="16" xfId="0" applyFont="1" applyFill="1" applyBorder="1" applyAlignment="1">
      <alignment horizontal="center" vertical="center" wrapText="1"/>
    </xf>
    <xf numFmtId="1" fontId="9" fillId="7" borderId="1" xfId="0" applyNumberFormat="1" applyFont="1" applyFill="1" applyBorder="1" applyAlignment="1">
      <alignment horizontal="center" vertical="center" wrapText="1"/>
    </xf>
    <xf numFmtId="164" fontId="17" fillId="9" borderId="1" xfId="0" applyNumberFormat="1" applyFont="1" applyFill="1" applyBorder="1" applyAlignment="1">
      <alignment horizontal="center" vertical="center" wrapText="1"/>
    </xf>
    <xf numFmtId="164" fontId="21" fillId="7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0" fontId="0" fillId="8" borderId="0" xfId="0" applyFill="1"/>
    <xf numFmtId="164" fontId="0" fillId="8" borderId="0" xfId="0" applyNumberFormat="1" applyFill="1" applyAlignment="1">
      <alignment horizontal="center"/>
    </xf>
    <xf numFmtId="164" fontId="0" fillId="6" borderId="0" xfId="0" applyNumberFormat="1" applyFill="1"/>
    <xf numFmtId="1" fontId="0" fillId="8" borderId="0" xfId="0" applyNumberFormat="1" applyFill="1"/>
    <xf numFmtId="164" fontId="0" fillId="8" borderId="0" xfId="0" applyNumberFormat="1" applyFill="1"/>
    <xf numFmtId="164" fontId="2" fillId="7" borderId="10" xfId="0" applyNumberFormat="1" applyFont="1" applyFill="1" applyBorder="1" applyAlignment="1">
      <alignment horizontal="center" vertical="center" wrapText="1"/>
    </xf>
    <xf numFmtId="17" fontId="2" fillId="7" borderId="1" xfId="0" applyNumberFormat="1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64" fontId="0" fillId="7" borderId="12" xfId="0" applyNumberForma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center" vertical="center" wrapText="1"/>
    </xf>
    <xf numFmtId="0" fontId="26" fillId="7" borderId="9" xfId="0" applyFont="1" applyFill="1" applyBorder="1" applyAlignment="1">
      <alignment horizontal="left" vertical="center" wrapText="1"/>
    </xf>
    <xf numFmtId="0" fontId="26" fillId="7" borderId="10" xfId="0" applyFont="1" applyFill="1" applyBorder="1" applyAlignment="1">
      <alignment horizontal="center" vertical="center" wrapText="1"/>
    </xf>
    <xf numFmtId="1" fontId="17" fillId="7" borderId="0" xfId="0" applyNumberFormat="1" applyFont="1" applyFill="1"/>
    <xf numFmtId="0" fontId="28" fillId="7" borderId="9" xfId="0" applyFont="1" applyFill="1" applyBorder="1" applyAlignment="1">
      <alignment horizontal="left" vertical="center" wrapText="1"/>
    </xf>
    <xf numFmtId="0" fontId="28" fillId="7" borderId="1" xfId="0" applyFont="1" applyFill="1" applyBorder="1" applyAlignment="1">
      <alignment horizontal="center" vertical="center" wrapText="1"/>
    </xf>
    <xf numFmtId="1" fontId="10" fillId="7" borderId="10" xfId="0" applyNumberFormat="1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2" fontId="0" fillId="0" borderId="0" xfId="0" applyNumberFormat="1"/>
    <xf numFmtId="2" fontId="0" fillId="7" borderId="0" xfId="0" applyNumberFormat="1" applyFill="1"/>
    <xf numFmtId="2" fontId="8" fillId="7" borderId="1" xfId="0" applyNumberFormat="1" applyFont="1" applyFill="1" applyBorder="1" applyAlignment="1">
      <alignment horizontal="center" vertical="center" wrapText="1"/>
    </xf>
    <xf numFmtId="2" fontId="0" fillId="7" borderId="1" xfId="0" applyNumberFormat="1" applyFill="1" applyBorder="1" applyAlignment="1">
      <alignment horizontal="center" vertical="center" wrapText="1"/>
    </xf>
    <xf numFmtId="2" fontId="8" fillId="9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10" fillId="7" borderId="1" xfId="0" applyNumberFormat="1" applyFont="1" applyFill="1" applyBorder="1" applyAlignment="1">
      <alignment horizontal="center" vertical="center" wrapText="1"/>
    </xf>
    <xf numFmtId="2" fontId="17" fillId="9" borderId="1" xfId="0" applyNumberFormat="1" applyFont="1" applyFill="1" applyBorder="1" applyAlignment="1">
      <alignment horizontal="center" vertical="center" wrapText="1"/>
    </xf>
    <xf numFmtId="2" fontId="0" fillId="7" borderId="3" xfId="0" applyNumberFormat="1" applyFill="1" applyBorder="1" applyAlignment="1">
      <alignment horizontal="center" vertical="center" wrapText="1"/>
    </xf>
    <xf numFmtId="2" fontId="6" fillId="8" borderId="1" xfId="0" applyNumberFormat="1" applyFont="1" applyFill="1" applyBorder="1" applyAlignment="1">
      <alignment horizontal="center" vertical="center" wrapText="1"/>
    </xf>
    <xf numFmtId="2" fontId="8" fillId="10" borderId="1" xfId="0" applyNumberFormat="1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center" vertical="center" wrapText="1"/>
    </xf>
    <xf numFmtId="2" fontId="21" fillId="7" borderId="1" xfId="0" applyNumberFormat="1" applyFont="1" applyFill="1" applyBorder="1" applyAlignment="1">
      <alignment horizontal="center" vertical="center" wrapText="1"/>
    </xf>
    <xf numFmtId="2" fontId="8" fillId="11" borderId="1" xfId="0" applyNumberFormat="1" applyFont="1" applyFill="1" applyBorder="1" applyAlignment="1">
      <alignment horizontal="center" vertical="center" wrapText="1"/>
    </xf>
    <xf numFmtId="2" fontId="10" fillId="7" borderId="3" xfId="0" applyNumberFormat="1" applyFont="1" applyFill="1" applyBorder="1" applyAlignment="1">
      <alignment horizontal="center" vertical="center" wrapText="1"/>
    </xf>
    <xf numFmtId="2" fontId="34" fillId="7" borderId="3" xfId="0" applyNumberFormat="1" applyFont="1" applyFill="1" applyBorder="1" applyAlignment="1">
      <alignment horizontal="center" vertical="center" wrapText="1"/>
    </xf>
    <xf numFmtId="2" fontId="10" fillId="7" borderId="4" xfId="0" applyNumberFormat="1" applyFont="1" applyFill="1" applyBorder="1" applyAlignment="1">
      <alignment horizontal="center" vertical="center" wrapText="1"/>
    </xf>
    <xf numFmtId="2" fontId="10" fillId="7" borderId="12" xfId="0" applyNumberFormat="1" applyFont="1" applyFill="1" applyBorder="1" applyAlignment="1">
      <alignment horizontal="center" vertical="center" wrapText="1"/>
    </xf>
    <xf numFmtId="2" fontId="0" fillId="7" borderId="12" xfId="0" applyNumberFormat="1" applyFill="1" applyBorder="1" applyAlignment="1">
      <alignment horizontal="center" vertical="center" wrapText="1"/>
    </xf>
    <xf numFmtId="2" fontId="8" fillId="8" borderId="1" xfId="0" applyNumberFormat="1" applyFont="1" applyFill="1" applyBorder="1" applyAlignment="1">
      <alignment horizontal="center" vertical="center" wrapText="1"/>
    </xf>
    <xf numFmtId="2" fontId="9" fillId="7" borderId="1" xfId="0" applyNumberFormat="1" applyFont="1" applyFill="1" applyBorder="1" applyAlignment="1">
      <alignment horizontal="center" vertical="center" wrapText="1"/>
    </xf>
    <xf numFmtId="2" fontId="17" fillId="7" borderId="1" xfId="0" applyNumberFormat="1" applyFon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8" fillId="8" borderId="12" xfId="0" applyNumberFormat="1" applyFont="1" applyFill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2" fontId="2" fillId="7" borderId="1" xfId="0" applyNumberFormat="1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7" fillId="7" borderId="12" xfId="0" applyFont="1" applyFill="1" applyBorder="1" applyAlignment="1">
      <alignment horizontal="center" vertical="center" wrapText="1"/>
    </xf>
    <xf numFmtId="164" fontId="17" fillId="7" borderId="3" xfId="0" applyNumberFormat="1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left" vertical="center" wrapText="1"/>
    </xf>
    <xf numFmtId="164" fontId="8" fillId="7" borderId="10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left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27" fillId="7" borderId="0" xfId="0" applyFont="1" applyFill="1"/>
    <xf numFmtId="0" fontId="36" fillId="7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18" fillId="7" borderId="9" xfId="0" applyFont="1" applyFill="1" applyBorder="1" applyAlignment="1">
      <alignment horizontal="left" vertical="center" wrapText="1"/>
    </xf>
    <xf numFmtId="164" fontId="8" fillId="11" borderId="24" xfId="0" applyNumberFormat="1" applyFont="1" applyFill="1" applyBorder="1" applyAlignment="1">
      <alignment horizontal="center" vertical="center" wrapText="1"/>
    </xf>
    <xf numFmtId="0" fontId="38" fillId="8" borderId="1" xfId="0" applyFont="1" applyFill="1" applyBorder="1" applyAlignment="1">
      <alignment horizontal="center" vertical="center"/>
    </xf>
    <xf numFmtId="0" fontId="38" fillId="12" borderId="1" xfId="0" applyFont="1" applyFill="1" applyBorder="1" applyAlignment="1">
      <alignment horizontal="center" vertical="center"/>
    </xf>
    <xf numFmtId="164" fontId="38" fillId="12" borderId="1" xfId="0" applyNumberFormat="1" applyFont="1" applyFill="1" applyBorder="1" applyAlignment="1">
      <alignment horizontal="center" vertical="center"/>
    </xf>
    <xf numFmtId="0" fontId="38" fillId="12" borderId="0" xfId="0" applyFont="1" applyFill="1" applyAlignment="1">
      <alignment horizontal="center" vertical="center"/>
    </xf>
    <xf numFmtId="0" fontId="37" fillId="12" borderId="1" xfId="0" applyFont="1" applyFill="1" applyBorder="1" applyAlignment="1">
      <alignment horizontal="center" vertical="center" wrapText="1"/>
    </xf>
    <xf numFmtId="0" fontId="39" fillId="12" borderId="1" xfId="0" applyFont="1" applyFill="1" applyBorder="1" applyAlignment="1">
      <alignment horizontal="center" vertical="center"/>
    </xf>
    <xf numFmtId="164" fontId="40" fillId="6" borderId="1" xfId="0" applyNumberFormat="1" applyFont="1" applyFill="1" applyBorder="1" applyAlignment="1">
      <alignment horizontal="center" vertical="center" wrapText="1"/>
    </xf>
    <xf numFmtId="164" fontId="40" fillId="7" borderId="1" xfId="0" applyNumberFormat="1" applyFont="1" applyFill="1" applyBorder="1" applyAlignment="1">
      <alignment horizontal="center" vertical="center" wrapText="1"/>
    </xf>
    <xf numFmtId="0" fontId="7" fillId="6" borderId="0" xfId="0" applyFont="1" applyFill="1" applyAlignment="1">
      <alignment vertical="center" wrapText="1"/>
    </xf>
    <xf numFmtId="0" fontId="37" fillId="8" borderId="1" xfId="0" applyFont="1" applyFill="1" applyBorder="1" applyAlignment="1">
      <alignment horizontal="center" vertical="center"/>
    </xf>
    <xf numFmtId="0" fontId="38" fillId="12" borderId="1" xfId="0" applyFont="1" applyFill="1" applyBorder="1" applyAlignment="1">
      <alignment horizontal="center" vertical="center" wrapText="1"/>
    </xf>
    <xf numFmtId="164" fontId="38" fillId="6" borderId="1" xfId="0" applyNumberFormat="1" applyFont="1" applyFill="1" applyBorder="1" applyAlignment="1">
      <alignment horizontal="center" vertical="center"/>
    </xf>
    <xf numFmtId="164" fontId="38" fillId="6" borderId="1" xfId="0" applyNumberFormat="1" applyFont="1" applyFill="1" applyBorder="1" applyAlignment="1">
      <alignment horizontal="center" vertical="center" wrapText="1"/>
    </xf>
    <xf numFmtId="164" fontId="40" fillId="7" borderId="1" xfId="0" applyNumberFormat="1" applyFont="1" applyFill="1" applyBorder="1" applyAlignment="1">
      <alignment horizontal="center" vertical="center"/>
    </xf>
    <xf numFmtId="0" fontId="38" fillId="7" borderId="1" xfId="0" applyFont="1" applyFill="1" applyBorder="1" applyAlignment="1">
      <alignment horizontal="center" vertical="center"/>
    </xf>
    <xf numFmtId="0" fontId="38" fillId="6" borderId="1" xfId="0" applyFont="1" applyFill="1" applyBorder="1" applyAlignment="1">
      <alignment horizontal="center" vertical="center"/>
    </xf>
    <xf numFmtId="0" fontId="38" fillId="0" borderId="0" xfId="0" applyFont="1"/>
    <xf numFmtId="0" fontId="38" fillId="7" borderId="0" xfId="0" applyFont="1" applyFill="1"/>
    <xf numFmtId="164" fontId="38" fillId="0" borderId="0" xfId="0" applyNumberFormat="1" applyFont="1"/>
    <xf numFmtId="0" fontId="39" fillId="7" borderId="0" xfId="0" applyFont="1" applyFill="1"/>
    <xf numFmtId="0" fontId="38" fillId="6" borderId="0" xfId="0" applyFont="1" applyFill="1"/>
    <xf numFmtId="0" fontId="38" fillId="8" borderId="0" xfId="0" applyFont="1" applyFill="1"/>
    <xf numFmtId="0" fontId="38" fillId="6" borderId="0" xfId="0" applyFont="1" applyFill="1" applyAlignment="1">
      <alignment vertical="center" wrapText="1"/>
    </xf>
    <xf numFmtId="164" fontId="10" fillId="7" borderId="12" xfId="0" applyNumberFormat="1" applyFont="1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7" borderId="3" xfId="0" applyFill="1" applyBorder="1" applyAlignment="1">
      <alignment horizontal="center" vertical="center" wrapText="1"/>
    </xf>
    <xf numFmtId="0" fontId="21" fillId="7" borderId="25" xfId="0" applyFont="1" applyFill="1" applyBorder="1" applyAlignment="1">
      <alignment horizontal="left" vertical="center" wrapText="1"/>
    </xf>
    <xf numFmtId="0" fontId="21" fillId="7" borderId="4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0" fillId="7" borderId="26" xfId="0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left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164" fontId="8" fillId="13" borderId="1" xfId="0" applyNumberFormat="1" applyFont="1" applyFill="1" applyBorder="1" applyAlignment="1">
      <alignment horizontal="center" vertical="center" wrapText="1"/>
    </xf>
    <xf numFmtId="0" fontId="6" fillId="12" borderId="9" xfId="0" applyFont="1" applyFill="1" applyBorder="1" applyAlignment="1">
      <alignment horizontal="left" vertical="center" wrapText="1"/>
    </xf>
    <xf numFmtId="0" fontId="6" fillId="12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 wrapText="1"/>
    </xf>
    <xf numFmtId="2" fontId="6" fillId="12" borderId="1" xfId="0" applyNumberFormat="1" applyFont="1" applyFill="1" applyBorder="1" applyAlignment="1">
      <alignment horizontal="center" vertical="center" wrapText="1"/>
    </xf>
    <xf numFmtId="164" fontId="8" fillId="12" borderId="1" xfId="0" applyNumberFormat="1" applyFont="1" applyFill="1" applyBorder="1" applyAlignment="1">
      <alignment horizontal="center" vertical="center" wrapText="1"/>
    </xf>
    <xf numFmtId="164" fontId="13" fillId="12" borderId="1" xfId="0" applyNumberFormat="1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 wrapText="1"/>
    </xf>
    <xf numFmtId="0" fontId="6" fillId="12" borderId="7" xfId="0" applyFont="1" applyFill="1" applyBorder="1" applyAlignment="1">
      <alignment horizontal="center" vertical="center" wrapText="1"/>
    </xf>
    <xf numFmtId="0" fontId="0" fillId="12" borderId="0" xfId="0" applyFill="1"/>
    <xf numFmtId="0" fontId="8" fillId="12" borderId="1" xfId="0" applyFont="1" applyFill="1" applyBorder="1" applyAlignment="1">
      <alignment horizontal="left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2" fontId="8" fillId="12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0" fontId="8" fillId="12" borderId="6" xfId="0" applyFont="1" applyFill="1" applyBorder="1" applyAlignment="1">
      <alignment horizontal="left" vertical="center" wrapText="1"/>
    </xf>
    <xf numFmtId="0" fontId="8" fillId="12" borderId="7" xfId="0" applyFont="1" applyFill="1" applyBorder="1" applyAlignment="1">
      <alignment horizontal="center" vertical="center" wrapText="1"/>
    </xf>
    <xf numFmtId="0" fontId="10" fillId="12" borderId="7" xfId="0" applyFont="1" applyFill="1" applyBorder="1" applyAlignment="1">
      <alignment horizontal="center" vertical="center" wrapText="1"/>
    </xf>
    <xf numFmtId="164" fontId="8" fillId="12" borderId="7" xfId="0" applyNumberFormat="1" applyFont="1" applyFill="1" applyBorder="1" applyAlignment="1">
      <alignment horizontal="center" vertical="center" wrapText="1"/>
    </xf>
    <xf numFmtId="2" fontId="8" fillId="12" borderId="12" xfId="0" applyNumberFormat="1" applyFont="1" applyFill="1" applyBorder="1" applyAlignment="1">
      <alignment horizontal="center" vertical="center" wrapText="1"/>
    </xf>
    <xf numFmtId="164" fontId="13" fillId="12" borderId="7" xfId="0" applyNumberFormat="1" applyFont="1" applyFill="1" applyBorder="1" applyAlignment="1">
      <alignment horizontal="center" vertical="center" wrapText="1"/>
    </xf>
    <xf numFmtId="164" fontId="8" fillId="12" borderId="8" xfId="0" applyNumberFormat="1" applyFont="1" applyFill="1" applyBorder="1" applyAlignment="1">
      <alignment horizontal="center" vertical="center" wrapText="1"/>
    </xf>
    <xf numFmtId="0" fontId="8" fillId="12" borderId="9" xfId="0" applyFont="1" applyFill="1" applyBorder="1" applyAlignment="1">
      <alignment horizontal="left" vertical="center" wrapText="1"/>
    </xf>
    <xf numFmtId="165" fontId="8" fillId="12" borderId="1" xfId="0" applyNumberFormat="1" applyFont="1" applyFill="1" applyBorder="1" applyAlignment="1">
      <alignment horizontal="center" vertical="center" wrapText="1"/>
    </xf>
    <xf numFmtId="164" fontId="8" fillId="12" borderId="10" xfId="0" applyNumberFormat="1" applyFont="1" applyFill="1" applyBorder="1" applyAlignment="1">
      <alignment horizontal="center" vertical="center" wrapText="1"/>
    </xf>
    <xf numFmtId="0" fontId="18" fillId="12" borderId="9" xfId="0" applyFont="1" applyFill="1" applyBorder="1" applyAlignment="1">
      <alignment horizontal="left" vertical="center" wrapText="1"/>
    </xf>
    <xf numFmtId="0" fontId="18" fillId="12" borderId="1" xfId="0" applyFont="1" applyFill="1" applyBorder="1" applyAlignment="1">
      <alignment horizontal="center" vertical="center" wrapText="1"/>
    </xf>
    <xf numFmtId="0" fontId="38" fillId="12" borderId="0" xfId="0" applyFont="1" applyFill="1"/>
    <xf numFmtId="0" fontId="18" fillId="12" borderId="1" xfId="0" applyFont="1" applyFill="1" applyBorder="1" applyAlignment="1">
      <alignment horizontal="left" vertical="center" wrapText="1"/>
    </xf>
    <xf numFmtId="0" fontId="9" fillId="12" borderId="1" xfId="0" applyFont="1" applyFill="1" applyBorder="1" applyAlignment="1">
      <alignment horizontal="center" vertical="center" wrapText="1"/>
    </xf>
    <xf numFmtId="164" fontId="10" fillId="12" borderId="1" xfId="0" applyNumberFormat="1" applyFont="1" applyFill="1" applyBorder="1" applyAlignment="1">
      <alignment horizontal="center" vertical="center" wrapText="1"/>
    </xf>
    <xf numFmtId="0" fontId="39" fillId="12" borderId="0" xfId="0" applyFont="1" applyFill="1"/>
    <xf numFmtId="0" fontId="17" fillId="12" borderId="0" xfId="0" applyFont="1" applyFill="1"/>
    <xf numFmtId="0" fontId="36" fillId="12" borderId="1" xfId="0" applyFont="1" applyFill="1" applyBorder="1" applyAlignment="1">
      <alignment horizontal="left" vertical="center" wrapText="1"/>
    </xf>
    <xf numFmtId="0" fontId="26" fillId="12" borderId="1" xfId="0" applyFont="1" applyFill="1" applyBorder="1" applyAlignment="1">
      <alignment horizontal="center" vertical="center" wrapText="1"/>
    </xf>
    <xf numFmtId="164" fontId="2" fillId="12" borderId="1" xfId="0" applyNumberFormat="1" applyFont="1" applyFill="1" applyBorder="1" applyAlignment="1">
      <alignment horizontal="center" vertical="center" wrapText="1"/>
    </xf>
    <xf numFmtId="2" fontId="2" fillId="12" borderId="1" xfId="0" applyNumberFormat="1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left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164" fontId="8" fillId="14" borderId="1" xfId="0" applyNumberFormat="1" applyFont="1" applyFill="1" applyBorder="1" applyAlignment="1">
      <alignment horizontal="center" vertical="center" wrapText="1"/>
    </xf>
    <xf numFmtId="2" fontId="8" fillId="14" borderId="1" xfId="0" applyNumberFormat="1" applyFont="1" applyFill="1" applyBorder="1" applyAlignment="1">
      <alignment horizontal="center" vertical="center" wrapText="1"/>
    </xf>
    <xf numFmtId="164" fontId="13" fillId="14" borderId="1" xfId="0" applyNumberFormat="1" applyFont="1" applyFill="1" applyBorder="1" applyAlignment="1">
      <alignment horizontal="center" vertical="center" wrapText="1"/>
    </xf>
    <xf numFmtId="1" fontId="8" fillId="14" borderId="1" xfId="0" applyNumberFormat="1" applyFont="1" applyFill="1" applyBorder="1" applyAlignment="1">
      <alignment horizontal="center" vertical="center" wrapText="1"/>
    </xf>
    <xf numFmtId="164" fontId="0" fillId="14" borderId="0" xfId="0" applyNumberFormat="1" applyFill="1"/>
    <xf numFmtId="0" fontId="0" fillId="14" borderId="0" xfId="0" applyFill="1"/>
    <xf numFmtId="0" fontId="38" fillId="14" borderId="0" xfId="0" applyFont="1" applyFill="1"/>
    <xf numFmtId="0" fontId="6" fillId="14" borderId="9" xfId="0" applyFont="1" applyFill="1" applyBorder="1" applyAlignment="1">
      <alignment horizontal="left" vertical="center" wrapText="1"/>
    </xf>
    <xf numFmtId="1" fontId="13" fillId="14" borderId="1" xfId="0" applyNumberFormat="1" applyFont="1" applyFill="1" applyBorder="1" applyAlignment="1">
      <alignment horizontal="center" vertical="center" wrapText="1"/>
    </xf>
    <xf numFmtId="1" fontId="8" fillId="14" borderId="10" xfId="0" applyNumberFormat="1" applyFont="1" applyFill="1" applyBorder="1" applyAlignment="1">
      <alignment horizontal="center" vertical="center" wrapText="1"/>
    </xf>
    <xf numFmtId="164" fontId="8" fillId="14" borderId="10" xfId="0" applyNumberFormat="1" applyFont="1" applyFill="1" applyBorder="1" applyAlignment="1">
      <alignment horizontal="center" vertical="center" wrapText="1"/>
    </xf>
    <xf numFmtId="0" fontId="38" fillId="14" borderId="0" xfId="0" applyFont="1" applyFill="1" applyAlignment="1">
      <alignment vertical="center" wrapText="1"/>
    </xf>
    <xf numFmtId="0" fontId="7" fillId="14" borderId="0" xfId="0" applyFont="1" applyFill="1" applyAlignment="1">
      <alignment vertical="center" wrapText="1"/>
    </xf>
    <xf numFmtId="0" fontId="2" fillId="14" borderId="1" xfId="0" applyFont="1" applyFill="1" applyBorder="1" applyAlignment="1">
      <alignment horizontal="center" vertical="center"/>
    </xf>
    <xf numFmtId="0" fontId="2" fillId="14" borderId="0" xfId="0" applyFont="1" applyFill="1"/>
    <xf numFmtId="0" fontId="2" fillId="7" borderId="1" xfId="0" applyFont="1" applyFill="1" applyBorder="1" applyAlignment="1">
      <alignment horizontal="center" vertical="center"/>
    </xf>
    <xf numFmtId="0" fontId="2" fillId="7" borderId="0" xfId="0" applyFont="1" applyFill="1"/>
    <xf numFmtId="0" fontId="2" fillId="12" borderId="1" xfId="0" applyFont="1" applyFill="1" applyBorder="1" applyAlignment="1">
      <alignment horizontal="center" vertical="center"/>
    </xf>
    <xf numFmtId="0" fontId="2" fillId="12" borderId="0" xfId="0" applyFont="1" applyFill="1"/>
    <xf numFmtId="0" fontId="10" fillId="7" borderId="1" xfId="0" applyFont="1" applyFill="1" applyBorder="1" applyAlignment="1">
      <alignment horizontal="center" vertical="center"/>
    </xf>
    <xf numFmtId="0" fontId="29" fillId="7" borderId="9" xfId="0" applyFont="1" applyFill="1" applyBorder="1" applyAlignment="1">
      <alignment horizontal="left" vertical="center" wrapText="1"/>
    </xf>
    <xf numFmtId="0" fontId="41" fillId="7" borderId="9" xfId="0" applyFont="1" applyFill="1" applyBorder="1" applyAlignment="1">
      <alignment horizontal="left" vertical="center" wrapText="1"/>
    </xf>
    <xf numFmtId="0" fontId="42" fillId="7" borderId="1" xfId="0" applyFont="1" applyFill="1" applyBorder="1" applyAlignment="1">
      <alignment horizontal="center" vertical="center" wrapText="1"/>
    </xf>
    <xf numFmtId="164" fontId="42" fillId="7" borderId="1" xfId="0" applyNumberFormat="1" applyFont="1" applyFill="1" applyBorder="1" applyAlignment="1">
      <alignment horizontal="center" vertical="center" wrapText="1"/>
    </xf>
    <xf numFmtId="2" fontId="42" fillId="7" borderId="1" xfId="0" applyNumberFormat="1" applyFont="1" applyFill="1" applyBorder="1" applyAlignment="1">
      <alignment horizontal="center" vertical="center" wrapText="1"/>
    </xf>
    <xf numFmtId="164" fontId="43" fillId="7" borderId="1" xfId="0" applyNumberFormat="1" applyFont="1" applyFill="1" applyBorder="1" applyAlignment="1">
      <alignment horizontal="center" vertical="center" wrapText="1"/>
    </xf>
    <xf numFmtId="0" fontId="44" fillId="7" borderId="0" xfId="0" applyFont="1" applyFill="1"/>
    <xf numFmtId="0" fontId="42" fillId="7" borderId="1" xfId="0" applyFont="1" applyFill="1" applyBorder="1" applyAlignment="1">
      <alignment horizontal="center" vertical="center"/>
    </xf>
    <xf numFmtId="0" fontId="42" fillId="7" borderId="0" xfId="0" applyFont="1" applyFill="1"/>
    <xf numFmtId="0" fontId="44" fillId="7" borderId="1" xfId="0" applyFont="1" applyFill="1" applyBorder="1" applyAlignment="1">
      <alignment horizontal="center" vertical="center" wrapText="1"/>
    </xf>
    <xf numFmtId="0" fontId="45" fillId="7" borderId="0" xfId="0" applyFont="1" applyFill="1"/>
    <xf numFmtId="164" fontId="42" fillId="7" borderId="3" xfId="0" applyNumberFormat="1" applyFont="1" applyFill="1" applyBorder="1" applyAlignment="1">
      <alignment horizontal="center" vertical="center" wrapText="1"/>
    </xf>
    <xf numFmtId="2" fontId="42" fillId="7" borderId="3" xfId="0" applyNumberFormat="1" applyFont="1" applyFill="1" applyBorder="1" applyAlignment="1">
      <alignment horizontal="center" vertical="center" wrapText="1"/>
    </xf>
    <xf numFmtId="164" fontId="42" fillId="7" borderId="4" xfId="0" applyNumberFormat="1" applyFont="1" applyFill="1" applyBorder="1" applyAlignment="1">
      <alignment horizontal="center" vertical="center" wrapText="1"/>
    </xf>
    <xf numFmtId="164" fontId="46" fillId="7" borderId="1" xfId="0" applyNumberFormat="1" applyFont="1" applyFill="1" applyBorder="1" applyAlignment="1">
      <alignment horizontal="center" vertical="center" wrapText="1"/>
    </xf>
    <xf numFmtId="2" fontId="42" fillId="7" borderId="4" xfId="0" applyNumberFormat="1" applyFont="1" applyFill="1" applyBorder="1" applyAlignment="1">
      <alignment horizontal="center" vertical="center" wrapText="1"/>
    </xf>
    <xf numFmtId="0" fontId="41" fillId="7" borderId="21" xfId="0" applyFont="1" applyFill="1" applyBorder="1" applyAlignment="1">
      <alignment horizontal="left" vertical="center" wrapText="1"/>
    </xf>
    <xf numFmtId="164" fontId="42" fillId="7" borderId="12" xfId="0" applyNumberFormat="1" applyFont="1" applyFill="1" applyBorder="1" applyAlignment="1">
      <alignment horizontal="center" vertical="center" wrapText="1"/>
    </xf>
    <xf numFmtId="2" fontId="42" fillId="7" borderId="12" xfId="0" applyNumberFormat="1" applyFont="1" applyFill="1" applyBorder="1" applyAlignment="1">
      <alignment horizontal="center" vertical="center" wrapText="1"/>
    </xf>
    <xf numFmtId="0" fontId="41" fillId="7" borderId="1" xfId="0" applyFont="1" applyFill="1" applyBorder="1" applyAlignment="1">
      <alignment horizontal="left" vertical="center" wrapText="1"/>
    </xf>
    <xf numFmtId="0" fontId="44" fillId="7" borderId="12" xfId="0" applyFont="1" applyFill="1" applyBorder="1" applyAlignment="1">
      <alignment horizontal="center" vertical="center" wrapText="1"/>
    </xf>
    <xf numFmtId="0" fontId="26" fillId="7" borderId="3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164" fontId="7" fillId="0" borderId="0" xfId="0" applyNumberFormat="1" applyFont="1"/>
    <xf numFmtId="2" fontId="7" fillId="0" borderId="0" xfId="0" applyNumberFormat="1" applyFont="1"/>
    <xf numFmtId="0" fontId="15" fillId="0" borderId="0" xfId="0" applyFont="1"/>
    <xf numFmtId="0" fontId="11" fillId="7" borderId="0" xfId="0" applyFont="1" applyFill="1"/>
    <xf numFmtId="0" fontId="11" fillId="0" borderId="0" xfId="0" applyFont="1"/>
    <xf numFmtId="0" fontId="7" fillId="6" borderId="0" xfId="0" applyFont="1" applyFill="1"/>
    <xf numFmtId="164" fontId="7" fillId="7" borderId="0" xfId="0" applyNumberFormat="1" applyFont="1" applyFill="1"/>
    <xf numFmtId="2" fontId="7" fillId="7" borderId="0" xfId="0" applyNumberFormat="1" applyFont="1" applyFill="1"/>
    <xf numFmtId="0" fontId="15" fillId="7" borderId="0" xfId="0" applyFont="1" applyFill="1"/>
    <xf numFmtId="0" fontId="9" fillId="7" borderId="0" xfId="0" applyFont="1" applyFill="1" applyAlignment="1">
      <alignment horizontal="right"/>
    </xf>
    <xf numFmtId="164" fontId="7" fillId="7" borderId="1" xfId="0" applyNumberFormat="1" applyFont="1" applyFill="1" applyBorder="1" applyAlignment="1">
      <alignment horizontal="center" vertical="center" wrapText="1"/>
    </xf>
    <xf numFmtId="2" fontId="7" fillId="7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164" fontId="7" fillId="14" borderId="0" xfId="0" applyNumberFormat="1" applyFont="1" applyFill="1"/>
    <xf numFmtId="0" fontId="7" fillId="14" borderId="0" xfId="0" applyFont="1" applyFill="1"/>
    <xf numFmtId="2" fontId="15" fillId="9" borderId="1" xfId="0" applyNumberFormat="1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164" fontId="7" fillId="7" borderId="3" xfId="0" applyNumberFormat="1" applyFont="1" applyFill="1" applyBorder="1" applyAlignment="1">
      <alignment horizontal="center" vertical="center" wrapText="1"/>
    </xf>
    <xf numFmtId="2" fontId="7" fillId="7" borderId="3" xfId="0" applyNumberFormat="1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164" fontId="7" fillId="12" borderId="0" xfId="0" applyNumberFormat="1" applyFont="1" applyFill="1"/>
    <xf numFmtId="0" fontId="7" fillId="12" borderId="0" xfId="0" applyFont="1" applyFill="1"/>
    <xf numFmtId="1" fontId="7" fillId="14" borderId="0" xfId="0" applyNumberFormat="1" applyFont="1" applyFill="1"/>
    <xf numFmtId="0" fontId="11" fillId="10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42" fillId="7" borderId="10" xfId="0" applyFont="1" applyFill="1" applyBorder="1" applyAlignment="1">
      <alignment horizontal="center" vertical="center" wrapText="1"/>
    </xf>
    <xf numFmtId="0" fontId="47" fillId="7" borderId="0" xfId="0" applyFont="1" applyFill="1"/>
    <xf numFmtId="1" fontId="47" fillId="7" borderId="0" xfId="0" applyNumberFormat="1" applyFont="1" applyFill="1"/>
    <xf numFmtId="0" fontId="2" fillId="6" borderId="10" xfId="0" applyFont="1" applyFill="1" applyBorder="1" applyAlignment="1">
      <alignment horizontal="center" vertical="center" wrapText="1"/>
    </xf>
    <xf numFmtId="0" fontId="47" fillId="7" borderId="1" xfId="0" applyFont="1" applyFill="1" applyBorder="1" applyAlignment="1">
      <alignment horizontal="center" vertical="center" wrapText="1"/>
    </xf>
    <xf numFmtId="0" fontId="47" fillId="7" borderId="10" xfId="0" applyFont="1" applyFill="1" applyBorder="1" applyAlignment="1">
      <alignment horizontal="center" vertical="center" wrapText="1"/>
    </xf>
    <xf numFmtId="0" fontId="47" fillId="7" borderId="16" xfId="0" applyFont="1" applyFill="1" applyBorder="1" applyAlignment="1">
      <alignment horizontal="center" vertical="center" wrapText="1"/>
    </xf>
    <xf numFmtId="0" fontId="47" fillId="7" borderId="18" xfId="0" applyFont="1" applyFill="1" applyBorder="1" applyAlignment="1">
      <alignment horizontal="center" vertical="center" wrapText="1"/>
    </xf>
    <xf numFmtId="0" fontId="47" fillId="7" borderId="4" xfId="0" applyFont="1" applyFill="1" applyBorder="1" applyAlignment="1">
      <alignment horizontal="center" vertical="center" wrapText="1"/>
    </xf>
    <xf numFmtId="0" fontId="47" fillId="7" borderId="26" xfId="0" applyFont="1" applyFill="1" applyBorder="1" applyAlignment="1">
      <alignment horizontal="center" vertical="center" wrapText="1"/>
    </xf>
    <xf numFmtId="164" fontId="47" fillId="7" borderId="1" xfId="0" applyNumberFormat="1" applyFont="1" applyFill="1" applyBorder="1" applyAlignment="1">
      <alignment horizontal="center" vertical="center" wrapText="1"/>
    </xf>
    <xf numFmtId="164" fontId="47" fillId="7" borderId="12" xfId="0" applyNumberFormat="1" applyFont="1" applyFill="1" applyBorder="1" applyAlignment="1">
      <alignment horizontal="center" vertical="center" wrapText="1"/>
    </xf>
    <xf numFmtId="2" fontId="47" fillId="7" borderId="12" xfId="0" applyNumberFormat="1" applyFont="1" applyFill="1" applyBorder="1" applyAlignment="1">
      <alignment horizontal="center" vertical="center" wrapText="1"/>
    </xf>
    <xf numFmtId="0" fontId="47" fillId="7" borderId="12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/>
    </xf>
    <xf numFmtId="1" fontId="7" fillId="6" borderId="1" xfId="0" applyNumberFormat="1" applyFont="1" applyFill="1" applyBorder="1" applyAlignment="1">
      <alignment horizontal="center" vertical="center" wrapText="1"/>
    </xf>
    <xf numFmtId="164" fontId="8" fillId="7" borderId="1" xfId="0" applyNumberFormat="1" applyFont="1" applyFill="1" applyBorder="1" applyAlignment="1">
      <alignment horizontal="center" vertical="center"/>
    </xf>
    <xf numFmtId="164" fontId="2" fillId="12" borderId="1" xfId="0" applyNumberFormat="1" applyFont="1" applyFill="1" applyBorder="1" applyAlignment="1">
      <alignment horizontal="center" vertical="center"/>
    </xf>
    <xf numFmtId="164" fontId="11" fillId="7" borderId="1" xfId="0" applyNumberFormat="1" applyFont="1" applyFill="1" applyBorder="1" applyAlignment="1">
      <alignment horizontal="center" vertical="center" wrapText="1"/>
    </xf>
    <xf numFmtId="164" fontId="15" fillId="7" borderId="1" xfId="0" applyNumberFormat="1" applyFont="1" applyFill="1" applyBorder="1" applyAlignment="1">
      <alignment horizontal="center" vertical="center" wrapText="1"/>
    </xf>
    <xf numFmtId="2" fontId="15" fillId="7" borderId="1" xfId="0" applyNumberFormat="1" applyFont="1" applyFill="1" applyBorder="1" applyAlignment="1">
      <alignment horizontal="center" vertical="center" wrapText="1"/>
    </xf>
    <xf numFmtId="0" fontId="48" fillId="12" borderId="1" xfId="0" applyFont="1" applyFill="1" applyBorder="1" applyAlignment="1">
      <alignment horizontal="left" vertical="center" wrapText="1"/>
    </xf>
    <xf numFmtId="164" fontId="2" fillId="7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 wrapText="1"/>
    </xf>
    <xf numFmtId="164" fontId="7" fillId="6" borderId="1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7" fillId="6" borderId="3" xfId="0" applyNumberFormat="1" applyFont="1" applyFill="1" applyBorder="1" applyAlignment="1">
      <alignment horizontal="center" vertical="center" wrapText="1"/>
    </xf>
    <xf numFmtId="1" fontId="7" fillId="12" borderId="0" xfId="0" applyNumberFormat="1" applyFont="1" applyFill="1"/>
    <xf numFmtId="164" fontId="7" fillId="14" borderId="1" xfId="0" applyNumberFormat="1" applyFont="1" applyFill="1" applyBorder="1" applyAlignment="1">
      <alignment horizontal="center" vertical="center" wrapText="1"/>
    </xf>
    <xf numFmtId="164" fontId="7" fillId="14" borderId="10" xfId="0" applyNumberFormat="1" applyFont="1" applyFill="1" applyBorder="1" applyAlignment="1">
      <alignment horizontal="center" vertical="center" wrapText="1"/>
    </xf>
    <xf numFmtId="164" fontId="7" fillId="7" borderId="10" xfId="0" applyNumberFormat="1" applyFont="1" applyFill="1" applyBorder="1" applyAlignment="1">
      <alignment horizontal="center" vertical="center" wrapText="1"/>
    </xf>
    <xf numFmtId="164" fontId="2" fillId="14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center"/>
    </xf>
    <xf numFmtId="164" fontId="7" fillId="6" borderId="10" xfId="0" applyNumberFormat="1" applyFont="1" applyFill="1" applyBorder="1" applyAlignment="1">
      <alignment horizontal="center" vertical="center" wrapText="1"/>
    </xf>
    <xf numFmtId="164" fontId="15" fillId="7" borderId="3" xfId="0" applyNumberFormat="1" applyFont="1" applyFill="1" applyBorder="1" applyAlignment="1">
      <alignment horizontal="center" vertical="center" wrapText="1"/>
    </xf>
    <xf numFmtId="0" fontId="21" fillId="15" borderId="9" xfId="0" applyFont="1" applyFill="1" applyBorder="1" applyAlignment="1">
      <alignment horizontal="left" vertical="center" wrapText="1"/>
    </xf>
    <xf numFmtId="0" fontId="21" fillId="15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164" fontId="2" fillId="15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wrapText="1"/>
    </xf>
    <xf numFmtId="164" fontId="10" fillId="7" borderId="3" xfId="0" applyNumberFormat="1" applyFont="1" applyFill="1" applyBorder="1" applyAlignment="1">
      <alignment horizontal="center" wrapText="1"/>
    </xf>
    <xf numFmtId="164" fontId="10" fillId="7" borderId="1" xfId="0" applyNumberFormat="1" applyFont="1" applyFill="1" applyBorder="1" applyAlignment="1">
      <alignment horizontal="center" wrapText="1"/>
    </xf>
    <xf numFmtId="164" fontId="42" fillId="7" borderId="1" xfId="0" applyNumberFormat="1" applyFont="1" applyFill="1" applyBorder="1" applyAlignment="1">
      <alignment horizontal="center" wrapText="1"/>
    </xf>
    <xf numFmtId="164" fontId="0" fillId="7" borderId="26" xfId="0" applyNumberFormat="1" applyFill="1" applyBorder="1" applyAlignment="1">
      <alignment vertical="center" wrapText="1"/>
    </xf>
    <xf numFmtId="164" fontId="10" fillId="16" borderId="1" xfId="0" applyNumberFormat="1" applyFont="1" applyFill="1" applyBorder="1" applyAlignment="1">
      <alignment horizontal="center" vertical="center" wrapText="1"/>
    </xf>
    <xf numFmtId="1" fontId="10" fillId="16" borderId="1" xfId="0" applyNumberFormat="1" applyFont="1" applyFill="1" applyBorder="1" applyAlignment="1">
      <alignment horizontal="center" vertical="center" wrapText="1"/>
    </xf>
    <xf numFmtId="164" fontId="2" fillId="16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1" fontId="6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164" fontId="10" fillId="7" borderId="3" xfId="0" applyNumberFormat="1" applyFont="1" applyFill="1" applyBorder="1" applyAlignment="1">
      <alignment horizontal="center" vertical="center" wrapText="1"/>
    </xf>
    <xf numFmtId="164" fontId="10" fillId="7" borderId="4" xfId="0" applyNumberFormat="1" applyFont="1" applyFill="1" applyBorder="1" applyAlignment="1">
      <alignment horizontal="center" vertical="center" wrapText="1"/>
    </xf>
    <xf numFmtId="164" fontId="10" fillId="7" borderId="12" xfId="0" applyNumberFormat="1" applyFont="1" applyFill="1" applyBorder="1" applyAlignment="1">
      <alignment horizontal="center" vertical="center" wrapText="1"/>
    </xf>
    <xf numFmtId="164" fontId="17" fillId="0" borderId="3" xfId="0" applyNumberFormat="1" applyFont="1" applyBorder="1" applyAlignment="1">
      <alignment horizontal="center" vertical="center" wrapText="1"/>
    </xf>
    <xf numFmtId="164" fontId="17" fillId="0" borderId="12" xfId="0" applyNumberFormat="1" applyFont="1" applyBorder="1" applyAlignment="1">
      <alignment horizontal="center" vertical="center" wrapText="1"/>
    </xf>
    <xf numFmtId="0" fontId="2" fillId="7" borderId="2" xfId="0" applyFont="1" applyFill="1" applyBorder="1" applyAlignment="1">
      <alignment horizontal="right"/>
    </xf>
    <xf numFmtId="0" fontId="0" fillId="7" borderId="3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23" xfId="0" applyFill="1" applyBorder="1" applyAlignment="1">
      <alignment horizontal="center" vertical="center" wrapText="1"/>
    </xf>
    <xf numFmtId="164" fontId="10" fillId="10" borderId="3" xfId="0" applyNumberFormat="1" applyFont="1" applyFill="1" applyBorder="1" applyAlignment="1">
      <alignment horizontal="center" vertical="center" wrapText="1"/>
    </xf>
    <xf numFmtId="164" fontId="10" fillId="10" borderId="4" xfId="0" applyNumberFormat="1" applyFont="1" applyFill="1" applyBorder="1" applyAlignment="1">
      <alignment horizontal="center" vertical="center" wrapText="1"/>
    </xf>
    <xf numFmtId="164" fontId="10" fillId="10" borderId="12" xfId="0" applyNumberFormat="1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164" fontId="12" fillId="7" borderId="3" xfId="0" applyNumberFormat="1" applyFont="1" applyFill="1" applyBorder="1" applyAlignment="1">
      <alignment horizontal="center" vertical="center" wrapText="1"/>
    </xf>
    <xf numFmtId="164" fontId="12" fillId="7" borderId="12" xfId="0" applyNumberFormat="1" applyFont="1" applyFill="1" applyBorder="1" applyAlignment="1">
      <alignment horizontal="center" vertical="center" wrapText="1"/>
    </xf>
    <xf numFmtId="164" fontId="6" fillId="15" borderId="26" xfId="0" applyNumberFormat="1" applyFont="1" applyFill="1" applyBorder="1" applyAlignment="1">
      <alignment horizontal="center" vertical="center" wrapText="1"/>
    </xf>
    <xf numFmtId="164" fontId="6" fillId="15" borderId="0" xfId="0" applyNumberFormat="1" applyFont="1" applyFill="1" applyBorder="1" applyAlignment="1">
      <alignment horizontal="center" vertical="center" wrapText="1"/>
    </xf>
    <xf numFmtId="164" fontId="6" fillId="15" borderId="25" xfId="0" applyNumberFormat="1" applyFont="1" applyFill="1" applyBorder="1" applyAlignment="1">
      <alignment horizontal="center" vertical="center" wrapText="1"/>
    </xf>
    <xf numFmtId="164" fontId="42" fillId="7" borderId="3" xfId="0" applyNumberFormat="1" applyFont="1" applyFill="1" applyBorder="1" applyAlignment="1">
      <alignment horizontal="center" vertical="center" wrapText="1"/>
    </xf>
    <xf numFmtId="164" fontId="42" fillId="7" borderId="4" xfId="0" applyNumberFormat="1" applyFont="1" applyFill="1" applyBorder="1" applyAlignment="1">
      <alignment horizontal="center" vertical="center" wrapText="1"/>
    </xf>
    <xf numFmtId="164" fontId="42" fillId="7" borderId="12" xfId="0" applyNumberFormat="1" applyFont="1" applyFill="1" applyBorder="1" applyAlignment="1">
      <alignment horizontal="center" vertical="center" wrapText="1"/>
    </xf>
    <xf numFmtId="164" fontId="0" fillId="7" borderId="26" xfId="0" applyNumberFormat="1" applyFill="1" applyBorder="1" applyAlignment="1">
      <alignment horizontal="center" vertical="center" wrapText="1"/>
    </xf>
    <xf numFmtId="164" fontId="0" fillId="7" borderId="0" xfId="0" applyNumberFormat="1" applyFill="1" applyBorder="1" applyAlignment="1">
      <alignment horizontal="center" vertical="center" wrapText="1"/>
    </xf>
    <xf numFmtId="164" fontId="10" fillId="7" borderId="24" xfId="0" applyNumberFormat="1" applyFont="1" applyFill="1" applyBorder="1" applyAlignment="1">
      <alignment horizontal="center" vertical="center" wrapText="1"/>
    </xf>
    <xf numFmtId="164" fontId="10" fillId="7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7635"/>
      <color rgb="FFCC99FF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opLeftCell="A10" workbookViewId="0">
      <selection activeCell="P18" sqref="P18"/>
    </sheetView>
  </sheetViews>
  <sheetFormatPr defaultRowHeight="15" x14ac:dyDescent="0.25"/>
  <cols>
    <col min="1" max="1" width="35.7109375" customWidth="1"/>
    <col min="2" max="3" width="9.7109375" hidden="1" customWidth="1"/>
    <col min="4" max="4" width="8.28515625" hidden="1" customWidth="1"/>
    <col min="5" max="5" width="9.7109375" customWidth="1"/>
    <col min="6" max="6" width="11.140625" customWidth="1"/>
    <col min="7" max="7" width="10.28515625" customWidth="1"/>
    <col min="8" max="8" width="12.28515625" customWidth="1"/>
    <col min="9" max="9" width="9.28515625" customWidth="1"/>
    <col min="10" max="10" width="11" hidden="1" customWidth="1"/>
    <col min="11" max="11" width="10.42578125" hidden="1" customWidth="1"/>
    <col min="12" max="12" width="0" hidden="1" customWidth="1"/>
  </cols>
  <sheetData>
    <row r="1" spans="1:13" ht="19.899999999999999" customHeight="1" x14ac:dyDescent="0.25">
      <c r="A1" s="863" t="s">
        <v>8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863"/>
    </row>
    <row r="2" spans="1:13" ht="19.899999999999999" customHeight="1" x14ac:dyDescent="0.25">
      <c r="A2" s="864" t="s">
        <v>36</v>
      </c>
      <c r="B2" s="864"/>
      <c r="C2" s="864"/>
      <c r="D2" s="864"/>
      <c r="E2" s="864"/>
      <c r="F2" s="864"/>
      <c r="G2" s="864"/>
      <c r="H2" s="864"/>
      <c r="I2" s="864"/>
      <c r="J2" s="864"/>
      <c r="K2" s="864"/>
      <c r="L2" s="864"/>
    </row>
    <row r="3" spans="1:13" ht="15.75" x14ac:dyDescent="0.25">
      <c r="A3" s="6"/>
      <c r="B3" s="6"/>
      <c r="C3" s="6"/>
      <c r="D3" s="6"/>
      <c r="E3" s="6"/>
      <c r="F3" s="6"/>
      <c r="G3" s="4"/>
      <c r="H3" s="4"/>
      <c r="I3" s="6"/>
      <c r="J3" s="6"/>
      <c r="K3" s="865" t="s">
        <v>13</v>
      </c>
      <c r="L3" s="865"/>
    </row>
    <row r="4" spans="1:13" ht="51.6" customHeight="1" x14ac:dyDescent="0.25">
      <c r="A4" s="1"/>
      <c r="B4" s="7" t="s">
        <v>23</v>
      </c>
      <c r="C4" s="7" t="s">
        <v>22</v>
      </c>
      <c r="D4" s="7" t="s">
        <v>2</v>
      </c>
      <c r="E4" s="24" t="s">
        <v>27</v>
      </c>
      <c r="F4" s="24" t="s">
        <v>28</v>
      </c>
      <c r="G4" s="24" t="s">
        <v>26</v>
      </c>
      <c r="H4" s="24" t="s">
        <v>35</v>
      </c>
      <c r="I4" s="7" t="s">
        <v>21</v>
      </c>
      <c r="J4" s="32" t="s">
        <v>29</v>
      </c>
      <c r="K4" s="32" t="s">
        <v>30</v>
      </c>
      <c r="L4" s="25" t="s">
        <v>24</v>
      </c>
      <c r="M4" s="48" t="s">
        <v>37</v>
      </c>
    </row>
    <row r="5" spans="1:13" ht="23.45" customHeight="1" x14ac:dyDescent="0.25">
      <c r="A5" s="23" t="s">
        <v>20</v>
      </c>
      <c r="B5" s="23">
        <v>7049446</v>
      </c>
      <c r="C5" s="23">
        <v>4919799</v>
      </c>
      <c r="D5" s="12">
        <f>C5/B5*100</f>
        <v>69.789867175378035</v>
      </c>
      <c r="E5" s="14">
        <v>11439099</v>
      </c>
      <c r="F5" s="14">
        <v>8012095</v>
      </c>
      <c r="G5" s="13">
        <f>F5/E5*100</f>
        <v>70.041311820100518</v>
      </c>
      <c r="H5" s="13">
        <f>G5-100</f>
        <v>-29.958688179899482</v>
      </c>
      <c r="I5" s="14">
        <f>F5-E5</f>
        <v>-3427004</v>
      </c>
      <c r="J5" s="14">
        <f>E5-B5</f>
        <v>4389653</v>
      </c>
      <c r="K5" s="14">
        <f>F5-C5</f>
        <v>3092296</v>
      </c>
      <c r="L5" s="13">
        <f>K5/J5*100</f>
        <v>70.445112631909637</v>
      </c>
    </row>
    <row r="6" spans="1:13" ht="19.899999999999999" customHeight="1" x14ac:dyDescent="0.25">
      <c r="A6" s="1" t="s">
        <v>19</v>
      </c>
      <c r="B6" s="1"/>
      <c r="C6" s="1"/>
      <c r="D6" s="1"/>
      <c r="E6" s="9"/>
      <c r="F6" s="9"/>
      <c r="G6" s="10"/>
      <c r="H6" s="10"/>
      <c r="I6" s="8"/>
      <c r="J6" s="8"/>
      <c r="K6" s="8"/>
      <c r="L6" s="8"/>
    </row>
    <row r="7" spans="1:13" ht="24.6" customHeight="1" x14ac:dyDescent="0.25">
      <c r="A7" s="11" t="s">
        <v>25</v>
      </c>
      <c r="B7" s="11">
        <v>4576210</v>
      </c>
      <c r="C7" s="11">
        <v>2745726</v>
      </c>
      <c r="D7" s="12">
        <f>C7/B7*100</f>
        <v>60</v>
      </c>
      <c r="E7" s="34">
        <v>7352493</v>
      </c>
      <c r="F7" s="34">
        <v>5367320</v>
      </c>
      <c r="G7" s="13">
        <f>F7/E7*100</f>
        <v>73.000001496091187</v>
      </c>
      <c r="H7" s="13">
        <f t="shared" ref="H7:H18" si="0">G7-100</f>
        <v>-26.999998503908813</v>
      </c>
      <c r="I7" s="14">
        <f t="shared" ref="I7:I23" si="1">F7-E7</f>
        <v>-1985173</v>
      </c>
      <c r="J7" s="14">
        <f>E7-B7</f>
        <v>2776283</v>
      </c>
      <c r="K7" s="14">
        <f>F7-C7</f>
        <v>2621594</v>
      </c>
      <c r="L7" s="13">
        <f>K7/J7*100</f>
        <v>94.428197701747266</v>
      </c>
    </row>
    <row r="8" spans="1:13" ht="16.149999999999999" hidden="1" customHeight="1" x14ac:dyDescent="0.25">
      <c r="A8" s="35" t="s">
        <v>31</v>
      </c>
      <c r="B8" s="35">
        <f>B7-B9</f>
        <v>43590</v>
      </c>
      <c r="C8" s="35">
        <f>C7-C9</f>
        <v>-98604</v>
      </c>
      <c r="D8" s="36"/>
      <c r="E8" s="37">
        <f>E7-E9</f>
        <v>63686</v>
      </c>
      <c r="F8" s="37">
        <f>F7-F9</f>
        <v>-12699</v>
      </c>
      <c r="G8" s="38"/>
      <c r="H8" s="38">
        <f t="shared" si="0"/>
        <v>-100</v>
      </c>
      <c r="I8" s="37"/>
      <c r="J8" s="37"/>
      <c r="K8" s="37"/>
      <c r="L8" s="38"/>
    </row>
    <row r="9" spans="1:13" ht="15.75" hidden="1" x14ac:dyDescent="0.25">
      <c r="A9" s="1" t="s">
        <v>19</v>
      </c>
      <c r="B9" s="15">
        <f>SUM(B10:B16)</f>
        <v>4532620</v>
      </c>
      <c r="C9" s="15">
        <f>SUM(C10:C16)</f>
        <v>2844330</v>
      </c>
      <c r="D9" s="31">
        <f>C9/B9*100</f>
        <v>62.752447811640955</v>
      </c>
      <c r="E9" s="15">
        <f>SUM(E10:E16)</f>
        <v>7288807</v>
      </c>
      <c r="F9" s="15">
        <f>SUM(F10:F16)</f>
        <v>5380019</v>
      </c>
      <c r="G9" s="31">
        <f>F9/E9*100</f>
        <v>73.812065541041221</v>
      </c>
      <c r="H9" s="31">
        <f t="shared" si="0"/>
        <v>-26.187934458958779</v>
      </c>
      <c r="I9" s="30">
        <f t="shared" si="1"/>
        <v>-1908788</v>
      </c>
      <c r="J9" s="15">
        <f>SUM(J10:J16)</f>
        <v>2756187</v>
      </c>
      <c r="K9" s="15">
        <f>SUM(K10:K16)</f>
        <v>2535689</v>
      </c>
      <c r="L9" s="31">
        <f>K9/J9*100</f>
        <v>91.999889702694333</v>
      </c>
      <c r="M9" s="49">
        <f>SUM(M10:M16)</f>
        <v>6454567</v>
      </c>
    </row>
    <row r="10" spans="1:13" ht="15.75" x14ac:dyDescent="0.25">
      <c r="A10" s="1" t="s">
        <v>0</v>
      </c>
      <c r="B10" s="1">
        <v>3167909</v>
      </c>
      <c r="C10" s="1">
        <v>1487540</v>
      </c>
      <c r="D10" s="26">
        <f t="shared" ref="D10:D23" si="2">C10/B10*100</f>
        <v>46.956525582016404</v>
      </c>
      <c r="E10" s="16">
        <v>5096785</v>
      </c>
      <c r="F10" s="16">
        <v>3193775</v>
      </c>
      <c r="G10" s="26">
        <f t="shared" ref="G10:G17" si="3">F10/E10*100</f>
        <v>62.662541190181656</v>
      </c>
      <c r="H10" s="26">
        <f t="shared" si="0"/>
        <v>-37.337458809818344</v>
      </c>
      <c r="I10" s="9">
        <f t="shared" si="1"/>
        <v>-1903010</v>
      </c>
      <c r="J10" s="9">
        <f t="shared" ref="J10:J23" si="4">E10-B10</f>
        <v>1928876</v>
      </c>
      <c r="K10" s="9">
        <f t="shared" ref="K10:K23" si="5">F10-C10</f>
        <v>1706235</v>
      </c>
      <c r="L10" s="26">
        <f t="shared" ref="L10:L23" si="6">K10/J10*100</f>
        <v>88.457474715844882</v>
      </c>
      <c r="M10">
        <v>3974383</v>
      </c>
    </row>
    <row r="11" spans="1:13" ht="21" customHeight="1" x14ac:dyDescent="0.25">
      <c r="A11" s="1" t="s">
        <v>17</v>
      </c>
      <c r="B11" s="1">
        <v>177961</v>
      </c>
      <c r="C11" s="1">
        <v>155831</v>
      </c>
      <c r="D11" s="26">
        <f t="shared" si="2"/>
        <v>87.564691140193645</v>
      </c>
      <c r="E11" s="16">
        <v>259089</v>
      </c>
      <c r="F11" s="16">
        <v>238797</v>
      </c>
      <c r="G11" s="26">
        <f>F11/E11*100</f>
        <v>92.167942290101095</v>
      </c>
      <c r="H11" s="26">
        <f t="shared" si="0"/>
        <v>-7.8320577098989048</v>
      </c>
      <c r="I11" s="9">
        <f t="shared" si="1"/>
        <v>-20292</v>
      </c>
      <c r="J11" s="9">
        <f t="shared" si="4"/>
        <v>81128</v>
      </c>
      <c r="K11" s="9">
        <f t="shared" si="5"/>
        <v>82966</v>
      </c>
      <c r="L11" s="26">
        <f t="shared" si="6"/>
        <v>102.26555566512178</v>
      </c>
      <c r="M11">
        <v>267145</v>
      </c>
    </row>
    <row r="12" spans="1:13" ht="21.6" customHeight="1" x14ac:dyDescent="0.25">
      <c r="A12" s="1" t="s">
        <v>1</v>
      </c>
      <c r="B12" s="1">
        <v>47587</v>
      </c>
      <c r="C12" s="1">
        <v>28077</v>
      </c>
      <c r="D12" s="26">
        <f t="shared" si="2"/>
        <v>59.001407947548699</v>
      </c>
      <c r="E12" s="16">
        <v>68252</v>
      </c>
      <c r="F12" s="16">
        <v>44777</v>
      </c>
      <c r="G12" s="26">
        <f>F12/E12*100</f>
        <v>65.605403504659193</v>
      </c>
      <c r="H12" s="26">
        <f t="shared" si="0"/>
        <v>-34.394596495340807</v>
      </c>
      <c r="I12" s="9">
        <f t="shared" si="1"/>
        <v>-23475</v>
      </c>
      <c r="J12" s="9">
        <f t="shared" si="4"/>
        <v>20665</v>
      </c>
      <c r="K12" s="9">
        <f t="shared" si="5"/>
        <v>16700</v>
      </c>
      <c r="L12" s="26">
        <f t="shared" si="6"/>
        <v>80.812968787805474</v>
      </c>
      <c r="M12">
        <v>50181</v>
      </c>
    </row>
    <row r="13" spans="1:13" ht="15.75" x14ac:dyDescent="0.25">
      <c r="A13" s="1" t="s">
        <v>3</v>
      </c>
      <c r="B13" s="1">
        <v>759158</v>
      </c>
      <c r="C13" s="1">
        <v>690393</v>
      </c>
      <c r="D13" s="26">
        <f t="shared" si="2"/>
        <v>90.941938305333011</v>
      </c>
      <c r="E13" s="16">
        <v>1216345</v>
      </c>
      <c r="F13" s="16">
        <v>1173808</v>
      </c>
      <c r="G13" s="26">
        <f t="shared" si="3"/>
        <v>96.502883639099096</v>
      </c>
      <c r="H13" s="26">
        <f t="shared" si="0"/>
        <v>-3.4971163609009039</v>
      </c>
      <c r="I13" s="9">
        <f t="shared" si="1"/>
        <v>-42537</v>
      </c>
      <c r="J13" s="9">
        <f t="shared" si="4"/>
        <v>457187</v>
      </c>
      <c r="K13" s="9">
        <f t="shared" si="5"/>
        <v>483415</v>
      </c>
      <c r="L13" s="26">
        <f t="shared" si="6"/>
        <v>105.73682103821849</v>
      </c>
      <c r="M13">
        <v>1364880</v>
      </c>
    </row>
    <row r="14" spans="1:13" ht="15.75" x14ac:dyDescent="0.25">
      <c r="A14" s="18" t="s">
        <v>12</v>
      </c>
      <c r="B14" s="1">
        <v>245058</v>
      </c>
      <c r="C14" s="1">
        <v>225873</v>
      </c>
      <c r="D14" s="26">
        <f t="shared" si="2"/>
        <v>92.171241093945113</v>
      </c>
      <c r="E14" s="16">
        <v>372490</v>
      </c>
      <c r="F14" s="16">
        <v>357618</v>
      </c>
      <c r="G14" s="26">
        <f t="shared" si="3"/>
        <v>96.007409594888443</v>
      </c>
      <c r="H14" s="26">
        <f t="shared" si="0"/>
        <v>-3.9925904051115566</v>
      </c>
      <c r="I14" s="9">
        <f t="shared" si="1"/>
        <v>-14872</v>
      </c>
      <c r="J14" s="9">
        <f t="shared" si="4"/>
        <v>127432</v>
      </c>
      <c r="K14" s="9">
        <f t="shared" si="5"/>
        <v>131745</v>
      </c>
      <c r="L14" s="26">
        <f t="shared" si="6"/>
        <v>103.38455019147467</v>
      </c>
      <c r="M14">
        <v>392003</v>
      </c>
    </row>
    <row r="15" spans="1:13" ht="19.899999999999999" customHeight="1" x14ac:dyDescent="0.25">
      <c r="A15" s="1" t="s">
        <v>14</v>
      </c>
      <c r="B15" s="1">
        <v>79805</v>
      </c>
      <c r="C15" s="1">
        <v>112322</v>
      </c>
      <c r="D15" s="26">
        <f t="shared" si="2"/>
        <v>140.74556732034333</v>
      </c>
      <c r="E15" s="16">
        <v>146472</v>
      </c>
      <c r="F15" s="16">
        <v>206684</v>
      </c>
      <c r="G15" s="26">
        <f t="shared" si="3"/>
        <v>141.10819815391338</v>
      </c>
      <c r="H15" s="26">
        <f t="shared" si="0"/>
        <v>41.108198153913378</v>
      </c>
      <c r="I15" s="9">
        <f t="shared" si="1"/>
        <v>60212</v>
      </c>
      <c r="J15" s="9">
        <f t="shared" si="4"/>
        <v>66667</v>
      </c>
      <c r="K15" s="9">
        <f t="shared" si="5"/>
        <v>94362</v>
      </c>
      <c r="L15" s="26">
        <f t="shared" si="6"/>
        <v>141.54229228853856</v>
      </c>
      <c r="M15">
        <v>240332</v>
      </c>
    </row>
    <row r="16" spans="1:13" ht="23.45" customHeight="1" x14ac:dyDescent="0.25">
      <c r="A16" s="1" t="s">
        <v>15</v>
      </c>
      <c r="B16" s="1">
        <v>55142</v>
      </c>
      <c r="C16" s="1">
        <v>144294</v>
      </c>
      <c r="D16" s="26">
        <f t="shared" si="2"/>
        <v>261.67712451488882</v>
      </c>
      <c r="E16" s="19">
        <v>129374</v>
      </c>
      <c r="F16" s="19">
        <v>164560</v>
      </c>
      <c r="G16" s="26">
        <f t="shared" si="3"/>
        <v>127.1971184318333</v>
      </c>
      <c r="H16" s="26">
        <f t="shared" si="0"/>
        <v>27.197118431833303</v>
      </c>
      <c r="I16" s="9">
        <f t="shared" si="1"/>
        <v>35186</v>
      </c>
      <c r="J16" s="9">
        <f t="shared" si="4"/>
        <v>74232</v>
      </c>
      <c r="K16" s="9">
        <f t="shared" si="5"/>
        <v>20266</v>
      </c>
      <c r="L16" s="26">
        <f t="shared" si="6"/>
        <v>27.300894492941051</v>
      </c>
      <c r="M16">
        <v>165643</v>
      </c>
    </row>
    <row r="17" spans="1:13" ht="23.45" customHeight="1" x14ac:dyDescent="0.25">
      <c r="A17" s="39" t="s">
        <v>32</v>
      </c>
      <c r="B17" s="39">
        <f>B7-B10</f>
        <v>1408301</v>
      </c>
      <c r="C17" s="39">
        <f>C7-C10</f>
        <v>1258186</v>
      </c>
      <c r="D17" s="13">
        <f t="shared" si="2"/>
        <v>89.340702023218043</v>
      </c>
      <c r="E17" s="40">
        <f>E7-E10</f>
        <v>2255708</v>
      </c>
      <c r="F17" s="40">
        <f>F7-F10</f>
        <v>2173545</v>
      </c>
      <c r="G17" s="13">
        <f t="shared" si="3"/>
        <v>96.357551597990522</v>
      </c>
      <c r="H17" s="13">
        <f t="shared" si="0"/>
        <v>-3.6424484020094781</v>
      </c>
      <c r="I17" s="41">
        <f t="shared" si="1"/>
        <v>-82163</v>
      </c>
      <c r="J17" s="41">
        <f>E17-B17</f>
        <v>847407</v>
      </c>
      <c r="K17" s="41">
        <f>F17-C17</f>
        <v>915359</v>
      </c>
      <c r="L17" s="13">
        <f t="shared" si="6"/>
        <v>108.01881504401072</v>
      </c>
    </row>
    <row r="18" spans="1:13" ht="21.6" customHeight="1" x14ac:dyDescent="0.25">
      <c r="A18" s="11" t="s">
        <v>5</v>
      </c>
      <c r="B18" s="11">
        <f>SUM(B20:B23)</f>
        <v>179073</v>
      </c>
      <c r="C18" s="11">
        <f>SUM(C20:C23)</f>
        <v>116157</v>
      </c>
      <c r="D18" s="22">
        <f t="shared" si="2"/>
        <v>64.865725151195321</v>
      </c>
      <c r="E18" s="20">
        <f>SUM(E20:E23)</f>
        <v>501259</v>
      </c>
      <c r="F18" s="20">
        <f>SUM(F20:F23)</f>
        <v>198928</v>
      </c>
      <c r="G18" s="13">
        <f>F18/E18*100</f>
        <v>39.685671479215337</v>
      </c>
      <c r="H18" s="13">
        <f t="shared" si="0"/>
        <v>-60.314328520784663</v>
      </c>
      <c r="I18" s="14">
        <f t="shared" si="1"/>
        <v>-302331</v>
      </c>
      <c r="J18" s="20">
        <f t="shared" si="4"/>
        <v>322186</v>
      </c>
      <c r="K18" s="20">
        <f t="shared" si="5"/>
        <v>82771</v>
      </c>
      <c r="L18" s="13">
        <f t="shared" si="6"/>
        <v>25.690439683909293</v>
      </c>
      <c r="M18" s="20">
        <f>SUM(M20:M23)</f>
        <v>273023</v>
      </c>
    </row>
    <row r="19" spans="1:13" ht="17.45" customHeight="1" x14ac:dyDescent="0.25">
      <c r="A19" s="1" t="s">
        <v>19</v>
      </c>
      <c r="B19" s="1"/>
      <c r="C19" s="1"/>
      <c r="D19" s="27"/>
      <c r="E19" s="21"/>
      <c r="F19" s="21"/>
      <c r="G19" s="8"/>
      <c r="H19" s="8"/>
      <c r="I19" s="9"/>
      <c r="J19" s="9"/>
      <c r="K19" s="9"/>
      <c r="L19" s="17"/>
    </row>
    <row r="20" spans="1:13" ht="23.45" customHeight="1" x14ac:dyDescent="0.25">
      <c r="A20" s="18" t="s">
        <v>6</v>
      </c>
      <c r="B20" s="1">
        <v>145220</v>
      </c>
      <c r="C20" s="1">
        <v>63639</v>
      </c>
      <c r="D20" s="28">
        <f t="shared" si="2"/>
        <v>43.822476242941747</v>
      </c>
      <c r="E20" s="16">
        <v>213478</v>
      </c>
      <c r="F20" s="16">
        <v>63639</v>
      </c>
      <c r="G20" s="26">
        <f>F20/E20*100</f>
        <v>29.810565959958403</v>
      </c>
      <c r="H20" s="26">
        <f t="shared" ref="H20:H26" si="7">G20-100</f>
        <v>-70.18943404004159</v>
      </c>
      <c r="I20" s="9">
        <f t="shared" si="1"/>
        <v>-149839</v>
      </c>
      <c r="J20" s="9">
        <f t="shared" si="4"/>
        <v>68258</v>
      </c>
      <c r="K20" s="9">
        <f t="shared" si="5"/>
        <v>0</v>
      </c>
      <c r="L20" s="26">
        <f t="shared" si="6"/>
        <v>0</v>
      </c>
      <c r="M20">
        <v>63639</v>
      </c>
    </row>
    <row r="21" spans="1:13" ht="20.45" customHeight="1" x14ac:dyDescent="0.25">
      <c r="A21" s="1" t="s">
        <v>18</v>
      </c>
      <c r="B21" s="1">
        <v>3232</v>
      </c>
      <c r="C21" s="1">
        <v>4556</v>
      </c>
      <c r="D21" s="28">
        <f t="shared" si="2"/>
        <v>140.96534653465346</v>
      </c>
      <c r="E21" s="16">
        <v>96252</v>
      </c>
      <c r="F21" s="16">
        <v>28965</v>
      </c>
      <c r="G21" s="26">
        <f>F21/E21*100</f>
        <v>30.09288118688443</v>
      </c>
      <c r="H21" s="26">
        <f t="shared" si="7"/>
        <v>-69.907118813115574</v>
      </c>
      <c r="I21" s="9">
        <f t="shared" si="1"/>
        <v>-67287</v>
      </c>
      <c r="J21" s="9">
        <f t="shared" si="4"/>
        <v>93020</v>
      </c>
      <c r="K21" s="9">
        <f t="shared" si="5"/>
        <v>24409</v>
      </c>
      <c r="L21" s="26">
        <f t="shared" si="6"/>
        <v>26.240593420769727</v>
      </c>
      <c r="M21">
        <v>48184</v>
      </c>
    </row>
    <row r="22" spans="1:13" ht="20.45" customHeight="1" x14ac:dyDescent="0.25">
      <c r="A22" s="1" t="s">
        <v>16</v>
      </c>
      <c r="B22" s="1">
        <v>8509</v>
      </c>
      <c r="C22" s="1">
        <v>7041</v>
      </c>
      <c r="D22" s="28">
        <f t="shared" si="2"/>
        <v>82.747678928193679</v>
      </c>
      <c r="E22" s="16">
        <v>98551</v>
      </c>
      <c r="F22" s="16">
        <v>15847</v>
      </c>
      <c r="G22" s="26">
        <f>F22/E22*100</f>
        <v>16.079999188237561</v>
      </c>
      <c r="H22" s="26">
        <f t="shared" si="7"/>
        <v>-83.920000811762435</v>
      </c>
      <c r="I22" s="9">
        <f t="shared" si="1"/>
        <v>-82704</v>
      </c>
      <c r="J22" s="9">
        <f t="shared" si="4"/>
        <v>90042</v>
      </c>
      <c r="K22" s="9">
        <f t="shared" si="5"/>
        <v>8806</v>
      </c>
      <c r="L22" s="26">
        <f t="shared" si="6"/>
        <v>9.7798805002110125</v>
      </c>
      <c r="M22">
        <v>41160</v>
      </c>
    </row>
    <row r="23" spans="1:13" ht="33.6" customHeight="1" x14ac:dyDescent="0.25">
      <c r="A23" s="18" t="s">
        <v>34</v>
      </c>
      <c r="B23" s="18">
        <v>22112</v>
      </c>
      <c r="C23" s="18">
        <v>40921</v>
      </c>
      <c r="D23" s="29">
        <f t="shared" si="2"/>
        <v>185.06240955137483</v>
      </c>
      <c r="E23" s="16">
        <v>92978</v>
      </c>
      <c r="F23" s="16">
        <v>90477</v>
      </c>
      <c r="G23" s="26">
        <f>F23/E23*100</f>
        <v>97.310116371614782</v>
      </c>
      <c r="H23" s="26">
        <f t="shared" si="7"/>
        <v>-2.6898836283852177</v>
      </c>
      <c r="I23" s="9">
        <f t="shared" si="1"/>
        <v>-2501</v>
      </c>
      <c r="J23" s="9">
        <f t="shared" si="4"/>
        <v>70866</v>
      </c>
      <c r="K23" s="9">
        <f t="shared" si="5"/>
        <v>49556</v>
      </c>
      <c r="L23" s="13">
        <f t="shared" si="6"/>
        <v>69.929162080546377</v>
      </c>
      <c r="M23">
        <v>120040</v>
      </c>
    </row>
    <row r="24" spans="1:13" ht="35.450000000000003" hidden="1" customHeight="1" x14ac:dyDescent="0.3">
      <c r="A24" s="3" t="s">
        <v>4</v>
      </c>
      <c r="B24" s="3"/>
      <c r="C24" s="3"/>
      <c r="D24" s="3"/>
      <c r="E24" s="5">
        <f>SUM(E20:E23)</f>
        <v>501259</v>
      </c>
      <c r="F24" s="5">
        <f>SUM(F20:F23)</f>
        <v>198928</v>
      </c>
      <c r="G24" s="2">
        <f>F24/E24*100</f>
        <v>39.685671479215337</v>
      </c>
      <c r="H24" s="46">
        <f t="shared" si="7"/>
        <v>-60.314328520784663</v>
      </c>
    </row>
    <row r="25" spans="1:13" ht="31.9" hidden="1" customHeight="1" x14ac:dyDescent="0.3">
      <c r="A25" s="42" t="s">
        <v>7</v>
      </c>
      <c r="B25" s="42"/>
      <c r="C25" s="42"/>
      <c r="D25" s="42"/>
      <c r="E25" s="43">
        <f>E24/E18*100</f>
        <v>100</v>
      </c>
      <c r="F25" s="43">
        <f>F24/F18*100</f>
        <v>100</v>
      </c>
      <c r="G25" s="44"/>
      <c r="H25" s="47">
        <f t="shared" si="7"/>
        <v>-100</v>
      </c>
    </row>
    <row r="26" spans="1:13" ht="33" customHeight="1" x14ac:dyDescent="0.25">
      <c r="A26" s="45" t="s">
        <v>33</v>
      </c>
      <c r="B26" s="39">
        <f>B18-B20</f>
        <v>33853</v>
      </c>
      <c r="C26" s="39">
        <f>C18-C20</f>
        <v>52518</v>
      </c>
      <c r="D26" s="13">
        <f>C26/B26*100</f>
        <v>155.13543851357338</v>
      </c>
      <c r="E26" s="40">
        <f>E18-E20</f>
        <v>287781</v>
      </c>
      <c r="F26" s="40">
        <f>F18-F20</f>
        <v>135289</v>
      </c>
      <c r="G26" s="13">
        <f>F26/E26*100</f>
        <v>47.011095242562924</v>
      </c>
      <c r="H26" s="13">
        <f t="shared" si="7"/>
        <v>-52.988904757437076</v>
      </c>
      <c r="I26" s="41">
        <f>F26-E26</f>
        <v>-152492</v>
      </c>
      <c r="J26" s="41">
        <f>E26-B26</f>
        <v>253928</v>
      </c>
      <c r="K26" s="41">
        <f>F26-C26</f>
        <v>82771</v>
      </c>
      <c r="L26" s="13">
        <f>K26/J26*100</f>
        <v>32.596247755269211</v>
      </c>
    </row>
    <row r="28" spans="1:13" ht="18.75" x14ac:dyDescent="0.3">
      <c r="A28" s="861" t="s">
        <v>10</v>
      </c>
      <c r="B28" s="861"/>
      <c r="C28" s="861"/>
      <c r="D28" s="861"/>
      <c r="E28" s="861"/>
    </row>
    <row r="29" spans="1:13" ht="18.75" x14ac:dyDescent="0.3">
      <c r="A29" s="861" t="s">
        <v>9</v>
      </c>
      <c r="B29" s="861"/>
      <c r="C29" s="861"/>
      <c r="D29" s="861"/>
      <c r="E29" s="861"/>
      <c r="F29" s="862" t="s">
        <v>11</v>
      </c>
      <c r="G29" s="862"/>
      <c r="H29" s="33"/>
    </row>
    <row r="33" spans="1:13" x14ac:dyDescent="0.25">
      <c r="A33" s="860" t="s">
        <v>38</v>
      </c>
      <c r="B33" s="860"/>
      <c r="C33" s="860"/>
      <c r="D33" s="860"/>
      <c r="E33" s="860"/>
      <c r="F33" s="860"/>
      <c r="G33" s="860"/>
      <c r="H33" s="860"/>
      <c r="I33" s="860"/>
      <c r="J33" s="860"/>
      <c r="K33" s="860"/>
      <c r="L33" s="860"/>
      <c r="M33" s="860"/>
    </row>
  </sheetData>
  <mergeCells count="7">
    <mergeCell ref="A33:M33"/>
    <mergeCell ref="A28:E28"/>
    <mergeCell ref="A29:E29"/>
    <mergeCell ref="F29:G29"/>
    <mergeCell ref="A1:L1"/>
    <mergeCell ref="A2:L2"/>
    <mergeCell ref="K3:L3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workbookViewId="0">
      <selection activeCell="X16" sqref="X16"/>
    </sheetView>
  </sheetViews>
  <sheetFormatPr defaultRowHeight="15" x14ac:dyDescent="0.25"/>
  <cols>
    <col min="1" max="1" width="35.7109375" customWidth="1"/>
    <col min="2" max="3" width="9.7109375" hidden="1" customWidth="1"/>
    <col min="4" max="4" width="8.28515625" hidden="1" customWidth="1"/>
    <col min="5" max="5" width="9.7109375" customWidth="1"/>
    <col min="6" max="6" width="11.140625" customWidth="1"/>
    <col min="7" max="7" width="10.28515625" customWidth="1"/>
    <col min="8" max="8" width="12.28515625" customWidth="1"/>
    <col min="9" max="9" width="10.7109375" customWidth="1"/>
    <col min="10" max="10" width="11" hidden="1" customWidth="1"/>
    <col min="11" max="11" width="10.42578125" hidden="1" customWidth="1"/>
    <col min="12" max="12" width="0" hidden="1" customWidth="1"/>
    <col min="13" max="13" width="9.7109375" hidden="1" customWidth="1"/>
    <col min="14" max="14" width="11.140625" hidden="1" customWidth="1"/>
    <col min="15" max="15" width="10.28515625" hidden="1" customWidth="1"/>
    <col min="16" max="16" width="12.28515625" hidden="1" customWidth="1"/>
    <col min="17" max="17" width="9.85546875" hidden="1" customWidth="1"/>
  </cols>
  <sheetData>
    <row r="1" spans="1:17" ht="19.899999999999999" customHeight="1" x14ac:dyDescent="0.25">
      <c r="A1" s="863" t="s">
        <v>8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</row>
    <row r="2" spans="1:17" ht="19.899999999999999" customHeight="1" x14ac:dyDescent="0.25">
      <c r="A2" s="864" t="s">
        <v>46</v>
      </c>
      <c r="B2" s="864"/>
      <c r="C2" s="864"/>
      <c r="D2" s="864"/>
      <c r="E2" s="864"/>
      <c r="F2" s="864"/>
      <c r="G2" s="864"/>
      <c r="H2" s="864"/>
      <c r="I2" s="864"/>
      <c r="J2" s="864"/>
      <c r="K2" s="864"/>
      <c r="L2" s="864"/>
      <c r="M2" s="864"/>
      <c r="N2" s="864"/>
      <c r="O2" s="864"/>
      <c r="P2" s="864"/>
      <c r="Q2" s="864"/>
    </row>
    <row r="3" spans="1:17" ht="15.75" x14ac:dyDescent="0.25">
      <c r="A3" s="6"/>
      <c r="B3" s="6"/>
      <c r="C3" s="6"/>
      <c r="D3" s="6"/>
      <c r="E3" s="6"/>
      <c r="F3" s="6"/>
      <c r="G3" s="4"/>
      <c r="H3" s="4"/>
      <c r="I3" s="6"/>
      <c r="J3" s="6"/>
      <c r="K3" s="865" t="s">
        <v>13</v>
      </c>
      <c r="L3" s="865"/>
      <c r="M3" s="6"/>
      <c r="N3" s="6"/>
      <c r="O3" s="4"/>
      <c r="P3" s="4"/>
      <c r="Q3" s="6"/>
    </row>
    <row r="4" spans="1:17" ht="51.6" customHeight="1" x14ac:dyDescent="0.25">
      <c r="A4" s="1"/>
      <c r="B4" s="7" t="s">
        <v>23</v>
      </c>
      <c r="C4" s="7" t="s">
        <v>22</v>
      </c>
      <c r="D4" s="7" t="s">
        <v>2</v>
      </c>
      <c r="E4" s="24" t="s">
        <v>27</v>
      </c>
      <c r="F4" s="24" t="s">
        <v>28</v>
      </c>
      <c r="G4" s="24" t="s">
        <v>26</v>
      </c>
      <c r="H4" s="24" t="s">
        <v>35</v>
      </c>
      <c r="I4" s="7" t="s">
        <v>21</v>
      </c>
      <c r="J4" s="32" t="s">
        <v>29</v>
      </c>
      <c r="K4" s="32" t="s">
        <v>30</v>
      </c>
      <c r="L4" s="25" t="s">
        <v>24</v>
      </c>
      <c r="M4" s="24" t="s">
        <v>39</v>
      </c>
      <c r="N4" s="24" t="s">
        <v>40</v>
      </c>
      <c r="O4" s="24" t="s">
        <v>26</v>
      </c>
      <c r="P4" s="24" t="s">
        <v>35</v>
      </c>
      <c r="Q4" s="7" t="s">
        <v>21</v>
      </c>
    </row>
    <row r="5" spans="1:17" ht="23.45" customHeight="1" x14ac:dyDescent="0.25">
      <c r="A5" s="23" t="s">
        <v>20</v>
      </c>
      <c r="B5" s="23">
        <v>7049446</v>
      </c>
      <c r="C5" s="23">
        <v>4919799</v>
      </c>
      <c r="D5" s="12">
        <f>C5/B5*100</f>
        <v>69.789867175378035</v>
      </c>
      <c r="E5" s="14">
        <v>11439099</v>
      </c>
      <c r="F5" s="14">
        <v>8012095</v>
      </c>
      <c r="G5" s="13">
        <f>F5/E5*100</f>
        <v>70.041311820100518</v>
      </c>
      <c r="H5" s="13">
        <f>G5-100</f>
        <v>-29.958688179899482</v>
      </c>
      <c r="I5" s="14">
        <f>F5-E5</f>
        <v>-3427004</v>
      </c>
      <c r="J5" s="14">
        <f>E5-B5</f>
        <v>4389653</v>
      </c>
      <c r="K5" s="14">
        <f>F5-C5</f>
        <v>3092296</v>
      </c>
      <c r="L5" s="13">
        <f>K5/J5*100</f>
        <v>70.445112631909637</v>
      </c>
      <c r="M5" s="14">
        <v>12903291</v>
      </c>
      <c r="N5" s="14">
        <v>9313679</v>
      </c>
      <c r="O5" s="13">
        <f>N5/M5*100</f>
        <v>72.18064755727822</v>
      </c>
      <c r="P5" s="13">
        <f>O5-100</f>
        <v>-27.81935244272178</v>
      </c>
      <c r="Q5" s="14">
        <f>N5-M5</f>
        <v>-3589612</v>
      </c>
    </row>
    <row r="6" spans="1:17" ht="19.899999999999999" customHeight="1" x14ac:dyDescent="0.25">
      <c r="A6" s="1" t="s">
        <v>19</v>
      </c>
      <c r="B6" s="1"/>
      <c r="C6" s="1"/>
      <c r="D6" s="1"/>
      <c r="E6" s="9"/>
      <c r="F6" s="9"/>
      <c r="G6" s="10"/>
      <c r="H6" s="10"/>
      <c r="I6" s="8"/>
      <c r="J6" s="8"/>
      <c r="K6" s="8"/>
      <c r="L6" s="8"/>
      <c r="M6" s="9"/>
      <c r="N6" s="9"/>
      <c r="O6" s="10"/>
      <c r="P6" s="10"/>
      <c r="Q6" s="8"/>
    </row>
    <row r="7" spans="1:17" ht="24.6" customHeight="1" x14ac:dyDescent="0.25">
      <c r="A7" s="11" t="s">
        <v>25</v>
      </c>
      <c r="B7" s="11">
        <v>4576210</v>
      </c>
      <c r="C7" s="11">
        <v>2745726</v>
      </c>
      <c r="D7" s="12">
        <f>C7/B7*100</f>
        <v>60</v>
      </c>
      <c r="E7" s="34">
        <v>7352493</v>
      </c>
      <c r="F7" s="34">
        <v>5367320</v>
      </c>
      <c r="G7" s="13">
        <f>F7/E7*100</f>
        <v>73.000001496091187</v>
      </c>
      <c r="H7" s="13">
        <f t="shared" ref="H7:H18" si="0">G7-100</f>
        <v>-26.999998503908813</v>
      </c>
      <c r="I7" s="14">
        <f t="shared" ref="I7:I23" si="1">F7-E7</f>
        <v>-1985173</v>
      </c>
      <c r="J7" s="14">
        <f>E7-B7</f>
        <v>2776283</v>
      </c>
      <c r="K7" s="14">
        <f>F7-C7</f>
        <v>2621594</v>
      </c>
      <c r="L7" s="13">
        <f>K7/J7*100</f>
        <v>94.428197701747266</v>
      </c>
      <c r="M7" s="34">
        <v>8519433</v>
      </c>
      <c r="N7" s="34">
        <v>6466250</v>
      </c>
      <c r="O7" s="13">
        <f>N7/M7*100</f>
        <v>75.900004143468237</v>
      </c>
      <c r="P7" s="13">
        <f t="shared" ref="P7:P18" si="2">O7-100</f>
        <v>-24.099995856531763</v>
      </c>
      <c r="Q7" s="14">
        <f>N7-M7</f>
        <v>-2053183</v>
      </c>
    </row>
    <row r="8" spans="1:17" ht="16.149999999999999" hidden="1" customHeight="1" x14ac:dyDescent="0.25">
      <c r="A8" s="35" t="s">
        <v>31</v>
      </c>
      <c r="B8" s="35">
        <f>B7-B9</f>
        <v>43590</v>
      </c>
      <c r="C8" s="35">
        <f>C7-C9</f>
        <v>-98604</v>
      </c>
      <c r="D8" s="36"/>
      <c r="E8" s="37">
        <f>E7-E9</f>
        <v>63686</v>
      </c>
      <c r="F8" s="37">
        <f>F7-F9</f>
        <v>-12699</v>
      </c>
      <c r="G8" s="38"/>
      <c r="H8" s="38">
        <f t="shared" si="0"/>
        <v>-100</v>
      </c>
      <c r="I8" s="37"/>
      <c r="J8" s="37"/>
      <c r="K8" s="37"/>
      <c r="L8" s="38"/>
      <c r="M8" s="37">
        <f>M7-M9</f>
        <v>75876</v>
      </c>
      <c r="N8" s="37">
        <f>N7-N9</f>
        <v>11683</v>
      </c>
      <c r="O8" s="38"/>
      <c r="P8" s="38">
        <f t="shared" si="2"/>
        <v>-100</v>
      </c>
      <c r="Q8" s="37"/>
    </row>
    <row r="9" spans="1:17" ht="15.75" hidden="1" x14ac:dyDescent="0.25">
      <c r="A9" s="1" t="s">
        <v>19</v>
      </c>
      <c r="B9" s="15">
        <f>SUM(B10:B16)</f>
        <v>4532620</v>
      </c>
      <c r="C9" s="15">
        <f>SUM(C10:C16)</f>
        <v>2844330</v>
      </c>
      <c r="D9" s="31">
        <f>C9/B9*100</f>
        <v>62.752447811640955</v>
      </c>
      <c r="E9" s="15">
        <f>SUM(E10:E16)</f>
        <v>7288807</v>
      </c>
      <c r="F9" s="15">
        <f>SUM(F10:F16)</f>
        <v>5380019</v>
      </c>
      <c r="G9" s="31">
        <f>F9/E9*100</f>
        <v>73.812065541041221</v>
      </c>
      <c r="H9" s="31">
        <f t="shared" si="0"/>
        <v>-26.187934458958779</v>
      </c>
      <c r="I9" s="30">
        <f t="shared" si="1"/>
        <v>-1908788</v>
      </c>
      <c r="J9" s="15">
        <f>SUM(J10:J16)</f>
        <v>2756187</v>
      </c>
      <c r="K9" s="15">
        <f>SUM(K10:K16)</f>
        <v>2535689</v>
      </c>
      <c r="L9" s="31">
        <f>K9/J9*100</f>
        <v>91.999889702694333</v>
      </c>
      <c r="M9" s="15">
        <f>SUM(M10:M16)</f>
        <v>8443557</v>
      </c>
      <c r="N9" s="15">
        <f>SUM(N10:N16)</f>
        <v>6454567</v>
      </c>
      <c r="O9" s="31">
        <f t="shared" ref="O9:O18" si="3">N9/M9*100</f>
        <v>76.443695470996403</v>
      </c>
      <c r="P9" s="31">
        <f t="shared" si="2"/>
        <v>-23.556304529003597</v>
      </c>
      <c r="Q9" s="30">
        <f t="shared" ref="Q9:Q18" si="4">N9-M9</f>
        <v>-1988990</v>
      </c>
    </row>
    <row r="10" spans="1:17" ht="15.75" x14ac:dyDescent="0.25">
      <c r="A10" s="1" t="s">
        <v>0</v>
      </c>
      <c r="B10" s="1">
        <v>3167909</v>
      </c>
      <c r="C10" s="1">
        <v>1487540</v>
      </c>
      <c r="D10" s="26">
        <f t="shared" ref="D10:D23" si="5">C10/B10*100</f>
        <v>46.956525582016404</v>
      </c>
      <c r="E10" s="16">
        <v>5096785</v>
      </c>
      <c r="F10" s="16">
        <v>3193775</v>
      </c>
      <c r="G10" s="26">
        <f t="shared" ref="G10:G17" si="6">F10/E10*100</f>
        <v>62.662541190181656</v>
      </c>
      <c r="H10" s="26">
        <f t="shared" si="0"/>
        <v>-37.337458809818344</v>
      </c>
      <c r="I10" s="9">
        <f t="shared" si="1"/>
        <v>-1903010</v>
      </c>
      <c r="J10" s="9">
        <f t="shared" ref="J10:K23" si="7">E10-B10</f>
        <v>1928876</v>
      </c>
      <c r="K10" s="9">
        <f t="shared" si="7"/>
        <v>1706235</v>
      </c>
      <c r="L10" s="26">
        <f t="shared" ref="L10:L23" si="8">K10/J10*100</f>
        <v>88.457474715844882</v>
      </c>
      <c r="M10" s="16">
        <v>6016019</v>
      </c>
      <c r="N10" s="16">
        <v>3974383</v>
      </c>
      <c r="O10" s="26">
        <f t="shared" si="3"/>
        <v>66.063338563259194</v>
      </c>
      <c r="P10" s="26">
        <f t="shared" si="2"/>
        <v>-33.936661436740806</v>
      </c>
      <c r="Q10" s="9">
        <f t="shared" si="4"/>
        <v>-2041636</v>
      </c>
    </row>
    <row r="11" spans="1:17" ht="21" customHeight="1" x14ac:dyDescent="0.25">
      <c r="A11" s="1" t="s">
        <v>17</v>
      </c>
      <c r="B11" s="1">
        <v>177961</v>
      </c>
      <c r="C11" s="1">
        <v>155831</v>
      </c>
      <c r="D11" s="26">
        <f t="shared" si="5"/>
        <v>87.564691140193645</v>
      </c>
      <c r="E11" s="16">
        <v>259089</v>
      </c>
      <c r="F11" s="16">
        <v>238797</v>
      </c>
      <c r="G11" s="26">
        <f>F11/E11*100</f>
        <v>92.167942290101095</v>
      </c>
      <c r="H11" s="26">
        <f t="shared" si="0"/>
        <v>-7.8320577098989048</v>
      </c>
      <c r="I11" s="9">
        <f t="shared" si="1"/>
        <v>-20292</v>
      </c>
      <c r="J11" s="9">
        <f t="shared" si="7"/>
        <v>81128</v>
      </c>
      <c r="K11" s="9">
        <f t="shared" si="7"/>
        <v>82966</v>
      </c>
      <c r="L11" s="26">
        <f t="shared" si="8"/>
        <v>102.26555566512178</v>
      </c>
      <c r="M11" s="16">
        <v>285087</v>
      </c>
      <c r="N11" s="16">
        <v>267145</v>
      </c>
      <c r="O11" s="26">
        <f t="shared" si="3"/>
        <v>93.706482582509892</v>
      </c>
      <c r="P11" s="26">
        <f t="shared" si="2"/>
        <v>-6.2935174174901078</v>
      </c>
      <c r="Q11" s="9">
        <f t="shared" si="4"/>
        <v>-17942</v>
      </c>
    </row>
    <row r="12" spans="1:17" ht="21.6" customHeight="1" x14ac:dyDescent="0.25">
      <c r="A12" s="1" t="s">
        <v>1</v>
      </c>
      <c r="B12" s="1">
        <v>47587</v>
      </c>
      <c r="C12" s="1">
        <v>28077</v>
      </c>
      <c r="D12" s="26">
        <f t="shared" si="5"/>
        <v>59.001407947548699</v>
      </c>
      <c r="E12" s="16">
        <v>68252</v>
      </c>
      <c r="F12" s="16">
        <v>44777</v>
      </c>
      <c r="G12" s="26">
        <f>F12/E12*100</f>
        <v>65.605403504659193</v>
      </c>
      <c r="H12" s="26">
        <f t="shared" si="0"/>
        <v>-34.394596495340807</v>
      </c>
      <c r="I12" s="9">
        <f t="shared" si="1"/>
        <v>-23475</v>
      </c>
      <c r="J12" s="9">
        <f t="shared" si="7"/>
        <v>20665</v>
      </c>
      <c r="K12" s="9">
        <f t="shared" si="7"/>
        <v>16700</v>
      </c>
      <c r="L12" s="26">
        <f t="shared" si="8"/>
        <v>80.812968787805474</v>
      </c>
      <c r="M12" s="16">
        <v>70513</v>
      </c>
      <c r="N12" s="16">
        <v>50181</v>
      </c>
      <c r="O12" s="26">
        <f t="shared" si="3"/>
        <v>71.165600669380112</v>
      </c>
      <c r="P12" s="26">
        <f t="shared" si="2"/>
        <v>-28.834399330619888</v>
      </c>
      <c r="Q12" s="9">
        <f t="shared" si="4"/>
        <v>-20332</v>
      </c>
    </row>
    <row r="13" spans="1:17" ht="15.75" x14ac:dyDescent="0.25">
      <c r="A13" s="1" t="s">
        <v>3</v>
      </c>
      <c r="B13" s="1">
        <v>759158</v>
      </c>
      <c r="C13" s="1">
        <v>690393</v>
      </c>
      <c r="D13" s="26">
        <f t="shared" si="5"/>
        <v>90.941938305333011</v>
      </c>
      <c r="E13" s="16">
        <v>1216345</v>
      </c>
      <c r="F13" s="16">
        <v>1173808</v>
      </c>
      <c r="G13" s="26">
        <f t="shared" si="6"/>
        <v>96.502883639099096</v>
      </c>
      <c r="H13" s="26">
        <f t="shared" si="0"/>
        <v>-3.4971163609009039</v>
      </c>
      <c r="I13" s="9">
        <f t="shared" si="1"/>
        <v>-42537</v>
      </c>
      <c r="J13" s="9">
        <f t="shared" si="7"/>
        <v>457187</v>
      </c>
      <c r="K13" s="9">
        <f t="shared" si="7"/>
        <v>483415</v>
      </c>
      <c r="L13" s="26">
        <f t="shared" si="8"/>
        <v>105.73682103821849</v>
      </c>
      <c r="M13" s="16">
        <v>1372260</v>
      </c>
      <c r="N13" s="16">
        <v>1364880</v>
      </c>
      <c r="O13" s="26">
        <f t="shared" si="3"/>
        <v>99.462201040619121</v>
      </c>
      <c r="P13" s="26">
        <f t="shared" si="2"/>
        <v>-0.53779895938087918</v>
      </c>
      <c r="Q13" s="9">
        <f t="shared" si="4"/>
        <v>-7380</v>
      </c>
    </row>
    <row r="14" spans="1:17" ht="15.75" x14ac:dyDescent="0.25">
      <c r="A14" s="18" t="s">
        <v>12</v>
      </c>
      <c r="B14" s="1">
        <v>245058</v>
      </c>
      <c r="C14" s="1">
        <v>225873</v>
      </c>
      <c r="D14" s="26">
        <f t="shared" si="5"/>
        <v>92.171241093945113</v>
      </c>
      <c r="E14" s="16">
        <v>372490</v>
      </c>
      <c r="F14" s="16">
        <v>357618</v>
      </c>
      <c r="G14" s="26">
        <f t="shared" si="6"/>
        <v>96.007409594888443</v>
      </c>
      <c r="H14" s="26">
        <f t="shared" si="0"/>
        <v>-3.9925904051115566</v>
      </c>
      <c r="I14" s="9">
        <f t="shared" si="1"/>
        <v>-14872</v>
      </c>
      <c r="J14" s="9">
        <f t="shared" si="7"/>
        <v>127432</v>
      </c>
      <c r="K14" s="9">
        <f t="shared" si="7"/>
        <v>131745</v>
      </c>
      <c r="L14" s="26">
        <f t="shared" si="8"/>
        <v>103.38455019147467</v>
      </c>
      <c r="M14" s="16">
        <v>388832</v>
      </c>
      <c r="N14" s="16">
        <v>392003</v>
      </c>
      <c r="O14" s="26">
        <f t="shared" si="3"/>
        <v>100.81551929882315</v>
      </c>
      <c r="P14" s="26">
        <f t="shared" si="2"/>
        <v>0.81551929882314766</v>
      </c>
      <c r="Q14" s="9">
        <f t="shared" si="4"/>
        <v>3171</v>
      </c>
    </row>
    <row r="15" spans="1:17" ht="19.899999999999999" customHeight="1" x14ac:dyDescent="0.25">
      <c r="A15" s="1" t="s">
        <v>14</v>
      </c>
      <c r="B15" s="1">
        <v>79805</v>
      </c>
      <c r="C15" s="1">
        <v>112322</v>
      </c>
      <c r="D15" s="26">
        <f t="shared" si="5"/>
        <v>140.74556732034333</v>
      </c>
      <c r="E15" s="16">
        <v>146472</v>
      </c>
      <c r="F15" s="16">
        <v>206684</v>
      </c>
      <c r="G15" s="26">
        <f t="shared" si="6"/>
        <v>141.10819815391338</v>
      </c>
      <c r="H15" s="26">
        <f t="shared" si="0"/>
        <v>41.108198153913378</v>
      </c>
      <c r="I15" s="9">
        <f t="shared" si="1"/>
        <v>60212</v>
      </c>
      <c r="J15" s="9">
        <f t="shared" si="7"/>
        <v>66667</v>
      </c>
      <c r="K15" s="9">
        <f t="shared" si="7"/>
        <v>94362</v>
      </c>
      <c r="L15" s="26">
        <f t="shared" si="8"/>
        <v>141.54229228853856</v>
      </c>
      <c r="M15" s="16">
        <v>163368</v>
      </c>
      <c r="N15" s="16">
        <v>240332</v>
      </c>
      <c r="O15" s="26">
        <f t="shared" si="3"/>
        <v>147.11081729592087</v>
      </c>
      <c r="P15" s="26">
        <f t="shared" si="2"/>
        <v>47.110817295920867</v>
      </c>
      <c r="Q15" s="9">
        <f t="shared" si="4"/>
        <v>76964</v>
      </c>
    </row>
    <row r="16" spans="1:17" ht="23.45" customHeight="1" x14ac:dyDescent="0.25">
      <c r="A16" s="1" t="s">
        <v>15</v>
      </c>
      <c r="B16" s="1">
        <v>55142</v>
      </c>
      <c r="C16" s="1">
        <v>144294</v>
      </c>
      <c r="D16" s="26">
        <f t="shared" si="5"/>
        <v>261.67712451488882</v>
      </c>
      <c r="E16" s="19">
        <v>129374</v>
      </c>
      <c r="F16" s="19">
        <v>164560</v>
      </c>
      <c r="G16" s="26">
        <f t="shared" si="6"/>
        <v>127.1971184318333</v>
      </c>
      <c r="H16" s="26">
        <f t="shared" si="0"/>
        <v>27.197118431833303</v>
      </c>
      <c r="I16" s="9">
        <f t="shared" si="1"/>
        <v>35186</v>
      </c>
      <c r="J16" s="9">
        <f t="shared" si="7"/>
        <v>74232</v>
      </c>
      <c r="K16" s="9">
        <f t="shared" si="7"/>
        <v>20266</v>
      </c>
      <c r="L16" s="26">
        <f t="shared" si="8"/>
        <v>27.300894492941051</v>
      </c>
      <c r="M16" s="19">
        <v>147478</v>
      </c>
      <c r="N16" s="19">
        <v>165643</v>
      </c>
      <c r="O16" s="26">
        <f t="shared" si="3"/>
        <v>112.31709136277954</v>
      </c>
      <c r="P16" s="26">
        <f t="shared" si="2"/>
        <v>12.317091362779536</v>
      </c>
      <c r="Q16" s="9">
        <f t="shared" si="4"/>
        <v>18165</v>
      </c>
    </row>
    <row r="17" spans="1:17" ht="23.45" customHeight="1" x14ac:dyDescent="0.25">
      <c r="A17" s="39" t="s">
        <v>32</v>
      </c>
      <c r="B17" s="39">
        <f>B7-B10</f>
        <v>1408301</v>
      </c>
      <c r="C17" s="39">
        <f>C7-C10</f>
        <v>1258186</v>
      </c>
      <c r="D17" s="13">
        <f t="shared" si="5"/>
        <v>89.340702023218043</v>
      </c>
      <c r="E17" s="40">
        <f>E7-E10</f>
        <v>2255708</v>
      </c>
      <c r="F17" s="40">
        <f>F7-F10</f>
        <v>2173545</v>
      </c>
      <c r="G17" s="13">
        <f t="shared" si="6"/>
        <v>96.357551597990522</v>
      </c>
      <c r="H17" s="13">
        <f t="shared" si="0"/>
        <v>-3.6424484020094781</v>
      </c>
      <c r="I17" s="41">
        <f t="shared" si="1"/>
        <v>-82163</v>
      </c>
      <c r="J17" s="41">
        <f t="shared" si="7"/>
        <v>847407</v>
      </c>
      <c r="K17" s="41">
        <f t="shared" si="7"/>
        <v>915359</v>
      </c>
      <c r="L17" s="13">
        <f t="shared" si="8"/>
        <v>108.01881504401072</v>
      </c>
      <c r="M17" s="40">
        <f>M7-M10</f>
        <v>2503414</v>
      </c>
      <c r="N17" s="40">
        <f>N7-N10</f>
        <v>2491867</v>
      </c>
      <c r="O17" s="13">
        <f t="shared" si="3"/>
        <v>99.538749883159568</v>
      </c>
      <c r="P17" s="13">
        <f t="shared" si="2"/>
        <v>-0.46125011684043216</v>
      </c>
      <c r="Q17" s="41">
        <f t="shared" si="4"/>
        <v>-11547</v>
      </c>
    </row>
    <row r="18" spans="1:17" ht="21.6" customHeight="1" x14ac:dyDescent="0.25">
      <c r="A18" s="11" t="s">
        <v>5</v>
      </c>
      <c r="B18" s="11">
        <f>SUM(B20:B23)</f>
        <v>179073</v>
      </c>
      <c r="C18" s="11">
        <f>SUM(C20:C23)</f>
        <v>116157</v>
      </c>
      <c r="D18" s="22">
        <f t="shared" si="5"/>
        <v>64.865725151195321</v>
      </c>
      <c r="E18" s="20">
        <f>SUM(E20:E23)</f>
        <v>501259</v>
      </c>
      <c r="F18" s="20">
        <f>SUM(F20:F23)</f>
        <v>198928</v>
      </c>
      <c r="G18" s="13">
        <f>F18/E18*100</f>
        <v>39.685671479215337</v>
      </c>
      <c r="H18" s="13">
        <f t="shared" si="0"/>
        <v>-60.314328520784663</v>
      </c>
      <c r="I18" s="14">
        <f t="shared" si="1"/>
        <v>-302331</v>
      </c>
      <c r="J18" s="20">
        <f t="shared" si="7"/>
        <v>322186</v>
      </c>
      <c r="K18" s="20">
        <f t="shared" si="7"/>
        <v>82771</v>
      </c>
      <c r="L18" s="13">
        <f t="shared" si="8"/>
        <v>25.690439683909293</v>
      </c>
      <c r="M18" s="20">
        <f>SUM(M20:M23)</f>
        <v>534901</v>
      </c>
      <c r="N18" s="20">
        <f>SUM(N20:N23)</f>
        <v>273023</v>
      </c>
      <c r="O18" s="13">
        <f t="shared" si="3"/>
        <v>51.041781563317322</v>
      </c>
      <c r="P18" s="13">
        <f t="shared" si="2"/>
        <v>-48.958218436682678</v>
      </c>
      <c r="Q18" s="14">
        <f t="shared" si="4"/>
        <v>-261878</v>
      </c>
    </row>
    <row r="19" spans="1:17" ht="17.45" customHeight="1" x14ac:dyDescent="0.25">
      <c r="A19" s="1" t="s">
        <v>19</v>
      </c>
      <c r="B19" s="1"/>
      <c r="C19" s="1"/>
      <c r="D19" s="27"/>
      <c r="E19" s="21"/>
      <c r="F19" s="21"/>
      <c r="G19" s="8"/>
      <c r="H19" s="8"/>
      <c r="I19" s="9"/>
      <c r="J19" s="9"/>
      <c r="K19" s="9"/>
      <c r="L19" s="17"/>
      <c r="M19" s="21"/>
      <c r="N19" s="21"/>
      <c r="O19" s="8"/>
      <c r="P19" s="8"/>
      <c r="Q19" s="9"/>
    </row>
    <row r="20" spans="1:17" ht="23.45" customHeight="1" x14ac:dyDescent="0.25">
      <c r="A20" s="18" t="s">
        <v>6</v>
      </c>
      <c r="B20" s="1">
        <v>145220</v>
      </c>
      <c r="C20" s="1">
        <v>63639</v>
      </c>
      <c r="D20" s="28">
        <f t="shared" si="5"/>
        <v>43.822476242941747</v>
      </c>
      <c r="E20" s="16">
        <v>213478</v>
      </c>
      <c r="F20" s="16">
        <v>63639</v>
      </c>
      <c r="G20" s="26">
        <f>F20/E20*100</f>
        <v>29.810565959958403</v>
      </c>
      <c r="H20" s="26">
        <f t="shared" ref="H20:H30" si="9">G20-100</f>
        <v>-70.18943404004159</v>
      </c>
      <c r="I20" s="9">
        <f t="shared" si="1"/>
        <v>-149839</v>
      </c>
      <c r="J20" s="9">
        <f t="shared" si="7"/>
        <v>68258</v>
      </c>
      <c r="K20" s="9">
        <f t="shared" si="7"/>
        <v>0</v>
      </c>
      <c r="L20" s="26">
        <f t="shared" si="8"/>
        <v>0</v>
      </c>
      <c r="M20" s="16">
        <v>239454</v>
      </c>
      <c r="N20" s="16">
        <v>63639</v>
      </c>
      <c r="O20" s="26">
        <f>N20/M20*100</f>
        <v>26.57671201984515</v>
      </c>
      <c r="P20" s="26">
        <f t="shared" ref="P20:P29" si="10">O20-100</f>
        <v>-73.423287980154853</v>
      </c>
      <c r="Q20" s="9">
        <f>N20-M20</f>
        <v>-175815</v>
      </c>
    </row>
    <row r="21" spans="1:17" ht="20.45" customHeight="1" x14ac:dyDescent="0.25">
      <c r="A21" s="1" t="s">
        <v>18</v>
      </c>
      <c r="B21" s="1">
        <v>3232</v>
      </c>
      <c r="C21" s="1">
        <v>4556</v>
      </c>
      <c r="D21" s="28">
        <f t="shared" si="5"/>
        <v>140.96534653465346</v>
      </c>
      <c r="E21" s="16">
        <v>96252</v>
      </c>
      <c r="F21" s="16">
        <v>28965</v>
      </c>
      <c r="G21" s="26">
        <f>F21/E21*100</f>
        <v>30.09288118688443</v>
      </c>
      <c r="H21" s="26">
        <f t="shared" si="9"/>
        <v>-69.907118813115574</v>
      </c>
      <c r="I21" s="9">
        <f t="shared" si="1"/>
        <v>-67287</v>
      </c>
      <c r="J21" s="9">
        <f t="shared" si="7"/>
        <v>93020</v>
      </c>
      <c r="K21" s="9">
        <f t="shared" si="7"/>
        <v>24409</v>
      </c>
      <c r="L21" s="26">
        <f t="shared" si="8"/>
        <v>26.240593420769727</v>
      </c>
      <c r="M21" s="16">
        <v>98378</v>
      </c>
      <c r="N21" s="16">
        <v>48184</v>
      </c>
      <c r="O21" s="26">
        <f>N21/M21*100</f>
        <v>48.978430136819206</v>
      </c>
      <c r="P21" s="26">
        <f t="shared" si="10"/>
        <v>-51.021569863180794</v>
      </c>
      <c r="Q21" s="9">
        <f>N21-M21</f>
        <v>-50194</v>
      </c>
    </row>
    <row r="22" spans="1:17" ht="20.45" customHeight="1" x14ac:dyDescent="0.25">
      <c r="A22" s="1" t="s">
        <v>16</v>
      </c>
      <c r="B22" s="1">
        <v>8509</v>
      </c>
      <c r="C22" s="1">
        <v>7041</v>
      </c>
      <c r="D22" s="28">
        <f t="shared" si="5"/>
        <v>82.747678928193679</v>
      </c>
      <c r="E22" s="16">
        <v>98551</v>
      </c>
      <c r="F22" s="16">
        <v>15847</v>
      </c>
      <c r="G22" s="26">
        <f>F22/E22*100</f>
        <v>16.079999188237561</v>
      </c>
      <c r="H22" s="26">
        <f t="shared" si="9"/>
        <v>-83.920000811762435</v>
      </c>
      <c r="I22" s="9">
        <f t="shared" si="1"/>
        <v>-82704</v>
      </c>
      <c r="J22" s="9">
        <f t="shared" si="7"/>
        <v>90042</v>
      </c>
      <c r="K22" s="9">
        <f t="shared" si="7"/>
        <v>8806</v>
      </c>
      <c r="L22" s="26">
        <f t="shared" si="8"/>
        <v>9.7798805002110125</v>
      </c>
      <c r="M22" s="16">
        <v>99542</v>
      </c>
      <c r="N22" s="16">
        <v>41160</v>
      </c>
      <c r="O22" s="26">
        <f>N22/M22*100</f>
        <v>41.349380161138008</v>
      </c>
      <c r="P22" s="26">
        <f t="shared" si="10"/>
        <v>-58.650619838861992</v>
      </c>
      <c r="Q22" s="9">
        <f>N22-M22</f>
        <v>-58382</v>
      </c>
    </row>
    <row r="23" spans="1:17" ht="33.6" customHeight="1" x14ac:dyDescent="0.25">
      <c r="A23" s="18" t="s">
        <v>34</v>
      </c>
      <c r="B23" s="18">
        <v>22112</v>
      </c>
      <c r="C23" s="18">
        <v>40921</v>
      </c>
      <c r="D23" s="29">
        <f t="shared" si="5"/>
        <v>185.06240955137483</v>
      </c>
      <c r="E23" s="16">
        <v>92978</v>
      </c>
      <c r="F23" s="16">
        <v>90477</v>
      </c>
      <c r="G23" s="26">
        <f>F23/E23*100</f>
        <v>97.310116371614782</v>
      </c>
      <c r="H23" s="26">
        <f t="shared" si="9"/>
        <v>-2.6898836283852177</v>
      </c>
      <c r="I23" s="9">
        <f t="shared" si="1"/>
        <v>-2501</v>
      </c>
      <c r="J23" s="9">
        <f t="shared" si="7"/>
        <v>70866</v>
      </c>
      <c r="K23" s="9">
        <f t="shared" si="7"/>
        <v>49556</v>
      </c>
      <c r="L23" s="13">
        <f t="shared" si="8"/>
        <v>69.929162080546377</v>
      </c>
      <c r="M23" s="16">
        <v>97527</v>
      </c>
      <c r="N23" s="16">
        <v>120040</v>
      </c>
      <c r="O23" s="26">
        <f>N23/M23*100</f>
        <v>123.08386395562255</v>
      </c>
      <c r="P23" s="26">
        <f t="shared" si="10"/>
        <v>23.083863955622547</v>
      </c>
      <c r="Q23" s="9">
        <f>N23-M23</f>
        <v>22513</v>
      </c>
    </row>
    <row r="24" spans="1:17" ht="35.450000000000003" hidden="1" customHeight="1" x14ac:dyDescent="0.3">
      <c r="A24" s="3" t="s">
        <v>4</v>
      </c>
      <c r="B24" s="3"/>
      <c r="C24" s="3"/>
      <c r="D24" s="3"/>
      <c r="E24" s="5">
        <f>SUM(E20:E23)</f>
        <v>501259</v>
      </c>
      <c r="F24" s="5">
        <f>SUM(F20:F23)</f>
        <v>198928</v>
      </c>
      <c r="G24" s="2">
        <f>F24/E24*100</f>
        <v>39.685671479215337</v>
      </c>
      <c r="H24" s="46">
        <f t="shared" si="9"/>
        <v>-60.314328520784663</v>
      </c>
      <c r="M24" s="5">
        <f>SUM(M20:M23)</f>
        <v>534901</v>
      </c>
      <c r="N24" s="5">
        <f>SUM(N20:N23)</f>
        <v>273023</v>
      </c>
      <c r="O24" s="2">
        <f>N24/M24*100</f>
        <v>51.041781563317322</v>
      </c>
      <c r="P24" s="46">
        <f t="shared" si="10"/>
        <v>-48.958218436682678</v>
      </c>
    </row>
    <row r="25" spans="1:17" ht="31.9" hidden="1" customHeight="1" x14ac:dyDescent="0.3">
      <c r="A25" s="42" t="s">
        <v>7</v>
      </c>
      <c r="B25" s="42"/>
      <c r="C25" s="42"/>
      <c r="D25" s="42"/>
      <c r="E25" s="43">
        <f>E24/E18*100</f>
        <v>100</v>
      </c>
      <c r="F25" s="43">
        <f>F24/F18*100</f>
        <v>100</v>
      </c>
      <c r="G25" s="44"/>
      <c r="H25" s="47">
        <f t="shared" si="9"/>
        <v>-100</v>
      </c>
      <c r="M25" s="43">
        <f>M24/M18*100</f>
        <v>100</v>
      </c>
      <c r="N25" s="43">
        <f>N24/N18*100</f>
        <v>100</v>
      </c>
      <c r="O25" s="44"/>
      <c r="P25" s="47">
        <f t="shared" si="10"/>
        <v>-100</v>
      </c>
    </row>
    <row r="26" spans="1:17" ht="33" customHeight="1" x14ac:dyDescent="0.25">
      <c r="A26" s="45" t="s">
        <v>33</v>
      </c>
      <c r="B26" s="39">
        <f>B18-B20</f>
        <v>33853</v>
      </c>
      <c r="C26" s="39">
        <f>C18-C20</f>
        <v>52518</v>
      </c>
      <c r="D26" s="13">
        <f>C26/B26*100</f>
        <v>155.13543851357338</v>
      </c>
      <c r="E26" s="40">
        <f>E18-E20</f>
        <v>287781</v>
      </c>
      <c r="F26" s="40">
        <f>F18-F20</f>
        <v>135289</v>
      </c>
      <c r="G26" s="13">
        <f>F26/E26*100</f>
        <v>47.011095242562924</v>
      </c>
      <c r="H26" s="13">
        <f t="shared" si="9"/>
        <v>-52.988904757437076</v>
      </c>
      <c r="I26" s="41">
        <f>F26-E26</f>
        <v>-152492</v>
      </c>
      <c r="J26" s="41">
        <f>E26-B26</f>
        <v>253928</v>
      </c>
      <c r="K26" s="41">
        <f>F26-C26</f>
        <v>82771</v>
      </c>
      <c r="L26" s="13">
        <f>K26/J26*100</f>
        <v>32.596247755269211</v>
      </c>
      <c r="M26" s="40">
        <f>M18-M20</f>
        <v>295447</v>
      </c>
      <c r="N26" s="40">
        <f>N18-N20</f>
        <v>209384</v>
      </c>
      <c r="O26" s="13">
        <f>N26/M26*100</f>
        <v>70.870240686146758</v>
      </c>
      <c r="P26" s="13">
        <f t="shared" si="10"/>
        <v>-29.129759313853242</v>
      </c>
      <c r="Q26" s="41">
        <f>N26-M26</f>
        <v>-86063</v>
      </c>
    </row>
    <row r="27" spans="1:17" ht="33" customHeight="1" x14ac:dyDescent="0.25">
      <c r="A27" s="11" t="s">
        <v>42</v>
      </c>
      <c r="B27" s="23"/>
      <c r="C27" s="23"/>
      <c r="D27" s="13"/>
      <c r="E27" s="20">
        <f>SUM(E28:E30)</f>
        <v>1827574</v>
      </c>
      <c r="F27" s="20">
        <f>SUM(F28:F30)</f>
        <v>535378</v>
      </c>
      <c r="G27" s="13">
        <f>F27/E27*100</f>
        <v>29.294463589436049</v>
      </c>
      <c r="H27" s="13">
        <f t="shared" si="9"/>
        <v>-70.705536410563951</v>
      </c>
      <c r="I27" s="14">
        <f>F27-E27</f>
        <v>-1292196</v>
      </c>
      <c r="J27" s="14"/>
      <c r="K27" s="14"/>
      <c r="L27" s="13"/>
      <c r="M27" s="20">
        <f>SUM(M28:M30)</f>
        <v>1894489</v>
      </c>
      <c r="N27" s="20">
        <v>586996</v>
      </c>
      <c r="O27" s="13">
        <f>N27/M27*100</f>
        <v>30.984397375756735</v>
      </c>
      <c r="P27" s="13">
        <f t="shared" si="10"/>
        <v>-69.015602624243257</v>
      </c>
      <c r="Q27" s="14">
        <f>N27-M27</f>
        <v>-1307493</v>
      </c>
    </row>
    <row r="28" spans="1:17" ht="24" customHeight="1" x14ac:dyDescent="0.25">
      <c r="A28" s="18" t="s">
        <v>43</v>
      </c>
      <c r="B28" s="39"/>
      <c r="C28" s="39"/>
      <c r="D28" s="13"/>
      <c r="E28" s="19">
        <v>1694668</v>
      </c>
      <c r="F28" s="19">
        <v>456961</v>
      </c>
      <c r="G28" s="26">
        <f>F28/E28*100</f>
        <v>26.964632600603778</v>
      </c>
      <c r="H28" s="26">
        <f t="shared" si="9"/>
        <v>-73.035367399396222</v>
      </c>
      <c r="I28" s="9">
        <f>F28-E28</f>
        <v>-1237707</v>
      </c>
      <c r="J28" s="41"/>
      <c r="K28" s="41"/>
      <c r="L28" s="13"/>
      <c r="M28" s="19">
        <v>1747251</v>
      </c>
      <c r="N28" s="19">
        <v>460351</v>
      </c>
      <c r="O28" s="26">
        <f>N28/M28*100</f>
        <v>26.347159051561569</v>
      </c>
      <c r="P28" s="26">
        <f t="shared" si="10"/>
        <v>-73.652840948438438</v>
      </c>
      <c r="Q28" s="9">
        <f>N28-M28</f>
        <v>-1286900</v>
      </c>
    </row>
    <row r="29" spans="1:17" ht="25.15" customHeight="1" x14ac:dyDescent="0.25">
      <c r="A29" s="18" t="s">
        <v>44</v>
      </c>
      <c r="B29" s="39"/>
      <c r="C29" s="39"/>
      <c r="D29" s="13"/>
      <c r="E29" s="19">
        <v>74057</v>
      </c>
      <c r="F29" s="19">
        <v>69643</v>
      </c>
      <c r="G29" s="26">
        <f>F29/E29*100</f>
        <v>94.039726156879155</v>
      </c>
      <c r="H29" s="26">
        <f t="shared" si="9"/>
        <v>-5.9602738431208451</v>
      </c>
      <c r="I29" s="9">
        <f>F29-E29</f>
        <v>-4414</v>
      </c>
      <c r="J29" s="41"/>
      <c r="K29" s="41"/>
      <c r="L29" s="13"/>
      <c r="M29" s="19">
        <v>88389</v>
      </c>
      <c r="N29" s="19">
        <v>112261</v>
      </c>
      <c r="O29" s="26">
        <f>N29/M29*100</f>
        <v>127.00788559662402</v>
      </c>
      <c r="P29" s="26">
        <f t="shared" si="10"/>
        <v>27.007885596624021</v>
      </c>
      <c r="Q29" s="9">
        <f>N29-M29</f>
        <v>23872</v>
      </c>
    </row>
    <row r="30" spans="1:17" ht="27.6" customHeight="1" x14ac:dyDescent="0.25">
      <c r="A30" s="18" t="s">
        <v>45</v>
      </c>
      <c r="B30" s="51"/>
      <c r="C30" s="51"/>
      <c r="D30" s="51"/>
      <c r="E30" s="19">
        <v>58849</v>
      </c>
      <c r="F30" s="19">
        <v>8774</v>
      </c>
      <c r="G30" s="26">
        <f>F30/E30*100</f>
        <v>14.909344253938045</v>
      </c>
      <c r="H30" s="26">
        <f t="shared" si="9"/>
        <v>-85.090655746061955</v>
      </c>
      <c r="I30" s="9">
        <f>F30-E30</f>
        <v>-50075</v>
      </c>
      <c r="J30" s="51"/>
      <c r="K30" s="51"/>
      <c r="L30" s="51"/>
      <c r="M30" s="19">
        <v>58849</v>
      </c>
      <c r="N30" s="19">
        <v>14384</v>
      </c>
      <c r="O30" s="26">
        <f>N30/M30*100</f>
        <v>24.442216520246735</v>
      </c>
      <c r="P30" s="26">
        <f>O30-100</f>
        <v>-75.557783479753269</v>
      </c>
      <c r="Q30" s="9">
        <f>N30-M30</f>
        <v>-44465</v>
      </c>
    </row>
    <row r="31" spans="1:17" ht="27.6" customHeight="1" x14ac:dyDescent="0.25">
      <c r="E31" s="50"/>
      <c r="M31" s="50"/>
      <c r="N31" s="50"/>
    </row>
    <row r="32" spans="1:17" ht="18.75" x14ac:dyDescent="0.3">
      <c r="A32" s="861" t="s">
        <v>10</v>
      </c>
      <c r="B32" s="861"/>
      <c r="C32" s="861"/>
      <c r="D32" s="861"/>
      <c r="E32" s="861"/>
    </row>
    <row r="33" spans="1:17" ht="18.75" x14ac:dyDescent="0.3">
      <c r="A33" s="861" t="s">
        <v>9</v>
      </c>
      <c r="B33" s="861"/>
      <c r="C33" s="861"/>
      <c r="D33" s="861"/>
      <c r="E33" s="861"/>
      <c r="F33" s="862" t="s">
        <v>11</v>
      </c>
      <c r="G33" s="862"/>
      <c r="H33" s="862"/>
      <c r="I33" s="862"/>
      <c r="J33" s="862"/>
      <c r="K33" s="862"/>
      <c r="L33" s="862"/>
      <c r="M33" s="862"/>
      <c r="N33" s="862"/>
      <c r="O33" s="862"/>
      <c r="P33" s="862"/>
      <c r="Q33" s="862"/>
    </row>
    <row r="35" spans="1:17" ht="15.75" x14ac:dyDescent="0.25">
      <c r="A35" s="864"/>
      <c r="B35" s="864"/>
      <c r="C35" s="864"/>
      <c r="D35" s="864"/>
      <c r="E35" s="864"/>
      <c r="F35" s="864"/>
      <c r="G35" s="864"/>
      <c r="H35" s="864"/>
      <c r="I35" s="864"/>
      <c r="J35" s="864"/>
      <c r="K35" s="864"/>
      <c r="L35" s="864"/>
      <c r="M35" s="864"/>
      <c r="N35" s="864"/>
      <c r="O35" s="864"/>
      <c r="P35" s="864"/>
      <c r="Q35" s="864"/>
    </row>
  </sheetData>
  <mergeCells count="7">
    <mergeCell ref="A35:Q35"/>
    <mergeCell ref="F33:Q33"/>
    <mergeCell ref="A1:Q1"/>
    <mergeCell ref="A2:Q2"/>
    <mergeCell ref="K3:L3"/>
    <mergeCell ref="A32:E32"/>
    <mergeCell ref="A33:E33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workbookViewId="0">
      <selection activeCell="N16" sqref="N16"/>
    </sheetView>
  </sheetViews>
  <sheetFormatPr defaultRowHeight="15" x14ac:dyDescent="0.25"/>
  <cols>
    <col min="1" max="1" width="35.7109375" customWidth="1"/>
    <col min="2" max="3" width="9.7109375" hidden="1" customWidth="1"/>
    <col min="4" max="4" width="8.28515625" hidden="1" customWidth="1"/>
    <col min="5" max="5" width="9.7109375" customWidth="1"/>
    <col min="6" max="6" width="11.140625" customWidth="1"/>
    <col min="7" max="7" width="10.28515625" customWidth="1"/>
    <col min="8" max="8" width="12.28515625" hidden="1" customWidth="1"/>
    <col min="9" max="9" width="9.28515625" customWidth="1"/>
    <col min="10" max="10" width="11" hidden="1" customWidth="1"/>
    <col min="11" max="11" width="10.42578125" hidden="1" customWidth="1"/>
    <col min="12" max="12" width="0" hidden="1" customWidth="1"/>
    <col min="13" max="13" width="9.7109375" customWidth="1"/>
    <col min="14" max="14" width="11.140625" customWidth="1"/>
    <col min="15" max="15" width="10.28515625" customWidth="1"/>
    <col min="16" max="16" width="12.28515625" customWidth="1"/>
    <col min="17" max="17" width="9.85546875" customWidth="1"/>
  </cols>
  <sheetData>
    <row r="1" spans="1:17" ht="19.899999999999999" customHeight="1" x14ac:dyDescent="0.25">
      <c r="A1" s="863" t="s">
        <v>8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</row>
    <row r="2" spans="1:17" ht="19.899999999999999" customHeight="1" x14ac:dyDescent="0.25">
      <c r="A2" s="864" t="s">
        <v>41</v>
      </c>
      <c r="B2" s="864"/>
      <c r="C2" s="864"/>
      <c r="D2" s="864"/>
      <c r="E2" s="864"/>
      <c r="F2" s="864"/>
      <c r="G2" s="864"/>
      <c r="H2" s="864"/>
      <c r="I2" s="864"/>
      <c r="J2" s="864"/>
      <c r="K2" s="864"/>
      <c r="L2" s="864"/>
      <c r="M2" s="864"/>
      <c r="N2" s="864"/>
      <c r="O2" s="864"/>
      <c r="P2" s="864"/>
      <c r="Q2" s="864"/>
    </row>
    <row r="3" spans="1:17" ht="15.75" x14ac:dyDescent="0.25">
      <c r="A3" s="6"/>
      <c r="B3" s="6"/>
      <c r="C3" s="6"/>
      <c r="D3" s="6"/>
      <c r="E3" s="6"/>
      <c r="F3" s="6"/>
      <c r="G3" s="4"/>
      <c r="H3" s="4"/>
      <c r="I3" s="6"/>
      <c r="J3" s="6"/>
      <c r="K3" s="865" t="s">
        <v>13</v>
      </c>
      <c r="L3" s="865"/>
      <c r="M3" s="6"/>
      <c r="N3" s="6"/>
      <c r="O3" s="4"/>
      <c r="P3" s="4"/>
      <c r="Q3" s="6"/>
    </row>
    <row r="4" spans="1:17" ht="51.6" customHeight="1" x14ac:dyDescent="0.25">
      <c r="A4" s="1"/>
      <c r="B4" s="7" t="s">
        <v>23</v>
      </c>
      <c r="C4" s="7" t="s">
        <v>22</v>
      </c>
      <c r="D4" s="7" t="s">
        <v>2</v>
      </c>
      <c r="E4" s="24" t="s">
        <v>27</v>
      </c>
      <c r="F4" s="24" t="s">
        <v>28</v>
      </c>
      <c r="G4" s="24" t="s">
        <v>26</v>
      </c>
      <c r="H4" s="24" t="s">
        <v>35</v>
      </c>
      <c r="I4" s="7" t="s">
        <v>21</v>
      </c>
      <c r="J4" s="32" t="s">
        <v>29</v>
      </c>
      <c r="K4" s="32" t="s">
        <v>30</v>
      </c>
      <c r="L4" s="25" t="s">
        <v>24</v>
      </c>
      <c r="M4" s="24" t="s">
        <v>39</v>
      </c>
      <c r="N4" s="24" t="s">
        <v>40</v>
      </c>
      <c r="O4" s="24" t="s">
        <v>26</v>
      </c>
      <c r="P4" s="24" t="s">
        <v>35</v>
      </c>
      <c r="Q4" s="7" t="s">
        <v>21</v>
      </c>
    </row>
    <row r="5" spans="1:17" ht="23.45" customHeight="1" x14ac:dyDescent="0.25">
      <c r="A5" s="23" t="s">
        <v>20</v>
      </c>
      <c r="B5" s="23">
        <v>7049446</v>
      </c>
      <c r="C5" s="23">
        <v>4919799</v>
      </c>
      <c r="D5" s="12">
        <f>C5/B5*100</f>
        <v>69.789867175378035</v>
      </c>
      <c r="E5" s="14">
        <v>11439099</v>
      </c>
      <c r="F5" s="14">
        <v>8012095</v>
      </c>
      <c r="G5" s="13">
        <f>F5/E5*100</f>
        <v>70.041311820100518</v>
      </c>
      <c r="H5" s="13">
        <f>G5-100</f>
        <v>-29.958688179899482</v>
      </c>
      <c r="I5" s="14">
        <f>F5-E5</f>
        <v>-3427004</v>
      </c>
      <c r="J5" s="14">
        <f>E5-B5</f>
        <v>4389653</v>
      </c>
      <c r="K5" s="14">
        <f>F5-C5</f>
        <v>3092296</v>
      </c>
      <c r="L5" s="13">
        <f>K5/J5*100</f>
        <v>70.445112631909637</v>
      </c>
      <c r="M5" s="14">
        <v>12903291</v>
      </c>
      <c r="N5" s="14">
        <v>9313679</v>
      </c>
      <c r="O5" s="13">
        <f>N5/M5*100</f>
        <v>72.18064755727822</v>
      </c>
      <c r="P5" s="13">
        <f>O5-100</f>
        <v>-27.81935244272178</v>
      </c>
      <c r="Q5" s="14">
        <f>N5-M5</f>
        <v>-3589612</v>
      </c>
    </row>
    <row r="6" spans="1:17" ht="19.899999999999999" customHeight="1" x14ac:dyDescent="0.25">
      <c r="A6" s="1" t="s">
        <v>19</v>
      </c>
      <c r="B6" s="1"/>
      <c r="C6" s="1"/>
      <c r="D6" s="1"/>
      <c r="E6" s="9"/>
      <c r="F6" s="9"/>
      <c r="G6" s="10"/>
      <c r="H6" s="10"/>
      <c r="I6" s="8"/>
      <c r="J6" s="8"/>
      <c r="K6" s="8"/>
      <c r="L6" s="8"/>
      <c r="M6" s="9"/>
      <c r="N6" s="9"/>
      <c r="O6" s="10"/>
      <c r="P6" s="10"/>
      <c r="Q6" s="8"/>
    </row>
    <row r="7" spans="1:17" ht="24.6" customHeight="1" x14ac:dyDescent="0.25">
      <c r="A7" s="11" t="s">
        <v>25</v>
      </c>
      <c r="B7" s="11">
        <v>4576210</v>
      </c>
      <c r="C7" s="11">
        <v>2745726</v>
      </c>
      <c r="D7" s="12">
        <f>C7/B7*100</f>
        <v>60</v>
      </c>
      <c r="E7" s="34">
        <v>7352493</v>
      </c>
      <c r="F7" s="34">
        <v>5367320</v>
      </c>
      <c r="G7" s="13">
        <f>F7/E7*100</f>
        <v>73.000001496091187</v>
      </c>
      <c r="H7" s="13">
        <f t="shared" ref="H7:H18" si="0">G7-100</f>
        <v>-26.999998503908813</v>
      </c>
      <c r="I7" s="14">
        <f t="shared" ref="I7:I23" si="1">F7-E7</f>
        <v>-1985173</v>
      </c>
      <c r="J7" s="14">
        <f>E7-B7</f>
        <v>2776283</v>
      </c>
      <c r="K7" s="14">
        <f>F7-C7</f>
        <v>2621594</v>
      </c>
      <c r="L7" s="13">
        <f>K7/J7*100</f>
        <v>94.428197701747266</v>
      </c>
      <c r="M7" s="34">
        <v>8519433</v>
      </c>
      <c r="N7" s="34">
        <v>6466250</v>
      </c>
      <c r="O7" s="13">
        <f>N7/M7*100</f>
        <v>75.900004143468237</v>
      </c>
      <c r="P7" s="13">
        <f t="shared" ref="P7:P18" si="2">O7-100</f>
        <v>-24.099995856531763</v>
      </c>
      <c r="Q7" s="14">
        <f>N7-M7</f>
        <v>-2053183</v>
      </c>
    </row>
    <row r="8" spans="1:17" ht="16.149999999999999" hidden="1" customHeight="1" x14ac:dyDescent="0.25">
      <c r="A8" s="35" t="s">
        <v>31</v>
      </c>
      <c r="B8" s="35">
        <f>B7-B9</f>
        <v>43590</v>
      </c>
      <c r="C8" s="35">
        <f>C7-C9</f>
        <v>-98604</v>
      </c>
      <c r="D8" s="36"/>
      <c r="E8" s="37">
        <f>E7-E9</f>
        <v>63686</v>
      </c>
      <c r="F8" s="37">
        <f>F7-F9</f>
        <v>-12699</v>
      </c>
      <c r="G8" s="38"/>
      <c r="H8" s="38">
        <f t="shared" si="0"/>
        <v>-100</v>
      </c>
      <c r="I8" s="37"/>
      <c r="J8" s="37"/>
      <c r="K8" s="37"/>
      <c r="L8" s="38"/>
      <c r="M8" s="37">
        <f>M7-M9</f>
        <v>75876</v>
      </c>
      <c r="N8" s="37">
        <f>N7-N9</f>
        <v>11683</v>
      </c>
      <c r="O8" s="38"/>
      <c r="P8" s="38">
        <f t="shared" si="2"/>
        <v>-100</v>
      </c>
      <c r="Q8" s="37"/>
    </row>
    <row r="9" spans="1:17" ht="15.75" hidden="1" x14ac:dyDescent="0.25">
      <c r="A9" s="1" t="s">
        <v>19</v>
      </c>
      <c r="B9" s="15">
        <f>SUM(B10:B16)</f>
        <v>4532620</v>
      </c>
      <c r="C9" s="15">
        <f>SUM(C10:C16)</f>
        <v>2844330</v>
      </c>
      <c r="D9" s="31">
        <f>C9/B9*100</f>
        <v>62.752447811640955</v>
      </c>
      <c r="E9" s="15">
        <f>SUM(E10:E16)</f>
        <v>7288807</v>
      </c>
      <c r="F9" s="15">
        <f>SUM(F10:F16)</f>
        <v>5380019</v>
      </c>
      <c r="G9" s="31">
        <f>F9/E9*100</f>
        <v>73.812065541041221</v>
      </c>
      <c r="H9" s="31">
        <f t="shared" si="0"/>
        <v>-26.187934458958779</v>
      </c>
      <c r="I9" s="30">
        <f t="shared" si="1"/>
        <v>-1908788</v>
      </c>
      <c r="J9" s="15">
        <f>SUM(J10:J16)</f>
        <v>2756187</v>
      </c>
      <c r="K9" s="15">
        <f>SUM(K10:K16)</f>
        <v>2535689</v>
      </c>
      <c r="L9" s="31">
        <f>K9/J9*100</f>
        <v>91.999889702694333</v>
      </c>
      <c r="M9" s="15">
        <f>SUM(M10:M16)</f>
        <v>8443557</v>
      </c>
      <c r="N9" s="15">
        <f>SUM(N10:N16)</f>
        <v>6454567</v>
      </c>
      <c r="O9" s="31">
        <f t="shared" ref="O9:O18" si="3">N9/M9*100</f>
        <v>76.443695470996403</v>
      </c>
      <c r="P9" s="31">
        <f t="shared" si="2"/>
        <v>-23.556304529003597</v>
      </c>
      <c r="Q9" s="30">
        <f t="shared" ref="Q9:Q18" si="4">N9-M9</f>
        <v>-1988990</v>
      </c>
    </row>
    <row r="10" spans="1:17" ht="15.75" x14ac:dyDescent="0.25">
      <c r="A10" s="1" t="s">
        <v>0</v>
      </c>
      <c r="B10" s="1">
        <v>3167909</v>
      </c>
      <c r="C10" s="1">
        <v>1487540</v>
      </c>
      <c r="D10" s="26">
        <f t="shared" ref="D10:D23" si="5">C10/B10*100</f>
        <v>46.956525582016404</v>
      </c>
      <c r="E10" s="16">
        <v>5096785</v>
      </c>
      <c r="F10" s="16">
        <v>3193775</v>
      </c>
      <c r="G10" s="26">
        <f t="shared" ref="G10:G17" si="6">F10/E10*100</f>
        <v>62.662541190181656</v>
      </c>
      <c r="H10" s="26">
        <f t="shared" si="0"/>
        <v>-37.337458809818344</v>
      </c>
      <c r="I10" s="9">
        <f t="shared" si="1"/>
        <v>-1903010</v>
      </c>
      <c r="J10" s="9">
        <f t="shared" ref="J10:K23" si="7">E10-B10</f>
        <v>1928876</v>
      </c>
      <c r="K10" s="9">
        <f t="shared" si="7"/>
        <v>1706235</v>
      </c>
      <c r="L10" s="26">
        <f t="shared" ref="L10:L23" si="8">K10/J10*100</f>
        <v>88.457474715844882</v>
      </c>
      <c r="M10" s="16">
        <v>6016019</v>
      </c>
      <c r="N10" s="16">
        <v>3974383</v>
      </c>
      <c r="O10" s="26">
        <f t="shared" si="3"/>
        <v>66.063338563259194</v>
      </c>
      <c r="P10" s="26">
        <f t="shared" si="2"/>
        <v>-33.936661436740806</v>
      </c>
      <c r="Q10" s="9">
        <f t="shared" si="4"/>
        <v>-2041636</v>
      </c>
    </row>
    <row r="11" spans="1:17" ht="21" customHeight="1" x14ac:dyDescent="0.25">
      <c r="A11" s="1" t="s">
        <v>17</v>
      </c>
      <c r="B11" s="1">
        <v>177961</v>
      </c>
      <c r="C11" s="1">
        <v>155831</v>
      </c>
      <c r="D11" s="26">
        <f t="shared" si="5"/>
        <v>87.564691140193645</v>
      </c>
      <c r="E11" s="16">
        <v>259089</v>
      </c>
      <c r="F11" s="16">
        <v>238797</v>
      </c>
      <c r="G11" s="26">
        <f>F11/E11*100</f>
        <v>92.167942290101095</v>
      </c>
      <c r="H11" s="26">
        <f t="shared" si="0"/>
        <v>-7.8320577098989048</v>
      </c>
      <c r="I11" s="9">
        <f t="shared" si="1"/>
        <v>-20292</v>
      </c>
      <c r="J11" s="9">
        <f t="shared" si="7"/>
        <v>81128</v>
      </c>
      <c r="K11" s="9">
        <f t="shared" si="7"/>
        <v>82966</v>
      </c>
      <c r="L11" s="26">
        <f t="shared" si="8"/>
        <v>102.26555566512178</v>
      </c>
      <c r="M11" s="16">
        <v>285087</v>
      </c>
      <c r="N11" s="16">
        <v>267145</v>
      </c>
      <c r="O11" s="26">
        <f t="shared" si="3"/>
        <v>93.706482582509892</v>
      </c>
      <c r="P11" s="26">
        <f t="shared" si="2"/>
        <v>-6.2935174174901078</v>
      </c>
      <c r="Q11" s="9">
        <f t="shared" si="4"/>
        <v>-17942</v>
      </c>
    </row>
    <row r="12" spans="1:17" ht="21.6" customHeight="1" x14ac:dyDescent="0.25">
      <c r="A12" s="1" t="s">
        <v>1</v>
      </c>
      <c r="B12" s="1">
        <v>47587</v>
      </c>
      <c r="C12" s="1">
        <v>28077</v>
      </c>
      <c r="D12" s="26">
        <f t="shared" si="5"/>
        <v>59.001407947548699</v>
      </c>
      <c r="E12" s="16">
        <v>68252</v>
      </c>
      <c r="F12" s="16">
        <v>44777</v>
      </c>
      <c r="G12" s="26">
        <f>F12/E12*100</f>
        <v>65.605403504659193</v>
      </c>
      <c r="H12" s="26">
        <f t="shared" si="0"/>
        <v>-34.394596495340807</v>
      </c>
      <c r="I12" s="9">
        <f t="shared" si="1"/>
        <v>-23475</v>
      </c>
      <c r="J12" s="9">
        <f t="shared" si="7"/>
        <v>20665</v>
      </c>
      <c r="K12" s="9">
        <f t="shared" si="7"/>
        <v>16700</v>
      </c>
      <c r="L12" s="26">
        <f t="shared" si="8"/>
        <v>80.812968787805474</v>
      </c>
      <c r="M12" s="16">
        <v>70513</v>
      </c>
      <c r="N12" s="16">
        <v>50181</v>
      </c>
      <c r="O12" s="26">
        <f t="shared" si="3"/>
        <v>71.165600669380112</v>
      </c>
      <c r="P12" s="26">
        <f t="shared" si="2"/>
        <v>-28.834399330619888</v>
      </c>
      <c r="Q12" s="9">
        <f t="shared" si="4"/>
        <v>-20332</v>
      </c>
    </row>
    <row r="13" spans="1:17" ht="15.75" x14ac:dyDescent="0.25">
      <c r="A13" s="1" t="s">
        <v>3</v>
      </c>
      <c r="B13" s="1">
        <v>759158</v>
      </c>
      <c r="C13" s="1">
        <v>690393</v>
      </c>
      <c r="D13" s="26">
        <f t="shared" si="5"/>
        <v>90.941938305333011</v>
      </c>
      <c r="E13" s="16">
        <v>1216345</v>
      </c>
      <c r="F13" s="16">
        <v>1173808</v>
      </c>
      <c r="G13" s="26">
        <f t="shared" si="6"/>
        <v>96.502883639099096</v>
      </c>
      <c r="H13" s="26">
        <f t="shared" si="0"/>
        <v>-3.4971163609009039</v>
      </c>
      <c r="I13" s="9">
        <f t="shared" si="1"/>
        <v>-42537</v>
      </c>
      <c r="J13" s="9">
        <f t="shared" si="7"/>
        <v>457187</v>
      </c>
      <c r="K13" s="9">
        <f t="shared" si="7"/>
        <v>483415</v>
      </c>
      <c r="L13" s="26">
        <f t="shared" si="8"/>
        <v>105.73682103821849</v>
      </c>
      <c r="M13" s="16">
        <v>1372260</v>
      </c>
      <c r="N13" s="16">
        <v>1364880</v>
      </c>
      <c r="O13" s="26">
        <f t="shared" si="3"/>
        <v>99.462201040619121</v>
      </c>
      <c r="P13" s="26">
        <f t="shared" si="2"/>
        <v>-0.53779895938087918</v>
      </c>
      <c r="Q13" s="9">
        <f t="shared" si="4"/>
        <v>-7380</v>
      </c>
    </row>
    <row r="14" spans="1:17" ht="15.75" x14ac:dyDescent="0.25">
      <c r="A14" s="18" t="s">
        <v>12</v>
      </c>
      <c r="B14" s="1">
        <v>245058</v>
      </c>
      <c r="C14" s="1">
        <v>225873</v>
      </c>
      <c r="D14" s="26">
        <f t="shared" si="5"/>
        <v>92.171241093945113</v>
      </c>
      <c r="E14" s="16">
        <v>372490</v>
      </c>
      <c r="F14" s="16">
        <v>357618</v>
      </c>
      <c r="G14" s="26">
        <f t="shared" si="6"/>
        <v>96.007409594888443</v>
      </c>
      <c r="H14" s="26">
        <f t="shared" si="0"/>
        <v>-3.9925904051115566</v>
      </c>
      <c r="I14" s="9">
        <f t="shared" si="1"/>
        <v>-14872</v>
      </c>
      <c r="J14" s="9">
        <f t="shared" si="7"/>
        <v>127432</v>
      </c>
      <c r="K14" s="9">
        <f t="shared" si="7"/>
        <v>131745</v>
      </c>
      <c r="L14" s="26">
        <f t="shared" si="8"/>
        <v>103.38455019147467</v>
      </c>
      <c r="M14" s="16">
        <v>388832</v>
      </c>
      <c r="N14" s="16">
        <v>392003</v>
      </c>
      <c r="O14" s="26">
        <f t="shared" si="3"/>
        <v>100.81551929882315</v>
      </c>
      <c r="P14" s="26">
        <f t="shared" si="2"/>
        <v>0.81551929882314766</v>
      </c>
      <c r="Q14" s="9">
        <f t="shared" si="4"/>
        <v>3171</v>
      </c>
    </row>
    <row r="15" spans="1:17" ht="19.899999999999999" customHeight="1" x14ac:dyDescent="0.25">
      <c r="A15" s="1" t="s">
        <v>14</v>
      </c>
      <c r="B15" s="1">
        <v>79805</v>
      </c>
      <c r="C15" s="1">
        <v>112322</v>
      </c>
      <c r="D15" s="26">
        <f t="shared" si="5"/>
        <v>140.74556732034333</v>
      </c>
      <c r="E15" s="16">
        <v>146472</v>
      </c>
      <c r="F15" s="16">
        <v>206684</v>
      </c>
      <c r="G15" s="26">
        <f t="shared" si="6"/>
        <v>141.10819815391338</v>
      </c>
      <c r="H15" s="26">
        <f t="shared" si="0"/>
        <v>41.108198153913378</v>
      </c>
      <c r="I15" s="9">
        <f t="shared" si="1"/>
        <v>60212</v>
      </c>
      <c r="J15" s="9">
        <f t="shared" si="7"/>
        <v>66667</v>
      </c>
      <c r="K15" s="9">
        <f t="shared" si="7"/>
        <v>94362</v>
      </c>
      <c r="L15" s="26">
        <f t="shared" si="8"/>
        <v>141.54229228853856</v>
      </c>
      <c r="M15" s="16">
        <v>163368</v>
      </c>
      <c r="N15" s="16">
        <v>240332</v>
      </c>
      <c r="O15" s="26">
        <f t="shared" si="3"/>
        <v>147.11081729592087</v>
      </c>
      <c r="P15" s="26">
        <f t="shared" si="2"/>
        <v>47.110817295920867</v>
      </c>
      <c r="Q15" s="9">
        <f t="shared" si="4"/>
        <v>76964</v>
      </c>
    </row>
    <row r="16" spans="1:17" ht="23.45" customHeight="1" x14ac:dyDescent="0.25">
      <c r="A16" s="1" t="s">
        <v>15</v>
      </c>
      <c r="B16" s="1">
        <v>55142</v>
      </c>
      <c r="C16" s="1">
        <v>144294</v>
      </c>
      <c r="D16" s="26">
        <f t="shared" si="5"/>
        <v>261.67712451488882</v>
      </c>
      <c r="E16" s="19">
        <v>129374</v>
      </c>
      <c r="F16" s="19">
        <v>164560</v>
      </c>
      <c r="G16" s="26">
        <f t="shared" si="6"/>
        <v>127.1971184318333</v>
      </c>
      <c r="H16" s="26">
        <f t="shared" si="0"/>
        <v>27.197118431833303</v>
      </c>
      <c r="I16" s="9">
        <f t="shared" si="1"/>
        <v>35186</v>
      </c>
      <c r="J16" s="9">
        <f t="shared" si="7"/>
        <v>74232</v>
      </c>
      <c r="K16" s="9">
        <f t="shared" si="7"/>
        <v>20266</v>
      </c>
      <c r="L16" s="26">
        <f t="shared" si="8"/>
        <v>27.300894492941051</v>
      </c>
      <c r="M16" s="19">
        <v>147478</v>
      </c>
      <c r="N16" s="19">
        <v>165643</v>
      </c>
      <c r="O16" s="26">
        <f t="shared" si="3"/>
        <v>112.31709136277954</v>
      </c>
      <c r="P16" s="26">
        <f t="shared" si="2"/>
        <v>12.317091362779536</v>
      </c>
      <c r="Q16" s="9">
        <f t="shared" si="4"/>
        <v>18165</v>
      </c>
    </row>
    <row r="17" spans="1:17" ht="23.45" customHeight="1" x14ac:dyDescent="0.25">
      <c r="A17" s="39" t="s">
        <v>32</v>
      </c>
      <c r="B17" s="39">
        <f>B7-B10</f>
        <v>1408301</v>
      </c>
      <c r="C17" s="39">
        <f>C7-C10</f>
        <v>1258186</v>
      </c>
      <c r="D17" s="13">
        <f t="shared" si="5"/>
        <v>89.340702023218043</v>
      </c>
      <c r="E17" s="40">
        <f>E7-E10</f>
        <v>2255708</v>
      </c>
      <c r="F17" s="40">
        <f>F7-F10</f>
        <v>2173545</v>
      </c>
      <c r="G17" s="13">
        <f t="shared" si="6"/>
        <v>96.357551597990522</v>
      </c>
      <c r="H17" s="13">
        <f t="shared" si="0"/>
        <v>-3.6424484020094781</v>
      </c>
      <c r="I17" s="41">
        <f t="shared" si="1"/>
        <v>-82163</v>
      </c>
      <c r="J17" s="41">
        <f t="shared" si="7"/>
        <v>847407</v>
      </c>
      <c r="K17" s="41">
        <f t="shared" si="7"/>
        <v>915359</v>
      </c>
      <c r="L17" s="13">
        <f t="shared" si="8"/>
        <v>108.01881504401072</v>
      </c>
      <c r="M17" s="40">
        <f>M7-M10</f>
        <v>2503414</v>
      </c>
      <c r="N17" s="40">
        <f>N7-N10</f>
        <v>2491867</v>
      </c>
      <c r="O17" s="13">
        <f t="shared" si="3"/>
        <v>99.538749883159568</v>
      </c>
      <c r="P17" s="13">
        <f t="shared" si="2"/>
        <v>-0.46125011684043216</v>
      </c>
      <c r="Q17" s="41">
        <f t="shared" si="4"/>
        <v>-11547</v>
      </c>
    </row>
    <row r="18" spans="1:17" ht="21.6" customHeight="1" x14ac:dyDescent="0.25">
      <c r="A18" s="11" t="s">
        <v>5</v>
      </c>
      <c r="B18" s="11">
        <f>SUM(B20:B23)</f>
        <v>179073</v>
      </c>
      <c r="C18" s="11">
        <f>SUM(C20:C23)</f>
        <v>116157</v>
      </c>
      <c r="D18" s="22">
        <f t="shared" si="5"/>
        <v>64.865725151195321</v>
      </c>
      <c r="E18" s="20">
        <f>SUM(E20:E23)</f>
        <v>501259</v>
      </c>
      <c r="F18" s="20">
        <f>SUM(F20:F23)</f>
        <v>198928</v>
      </c>
      <c r="G18" s="13">
        <f>F18/E18*100</f>
        <v>39.685671479215337</v>
      </c>
      <c r="H18" s="13">
        <f t="shared" si="0"/>
        <v>-60.314328520784663</v>
      </c>
      <c r="I18" s="14">
        <f t="shared" si="1"/>
        <v>-302331</v>
      </c>
      <c r="J18" s="20">
        <f t="shared" si="7"/>
        <v>322186</v>
      </c>
      <c r="K18" s="20">
        <f t="shared" si="7"/>
        <v>82771</v>
      </c>
      <c r="L18" s="13">
        <f t="shared" si="8"/>
        <v>25.690439683909293</v>
      </c>
      <c r="M18" s="20">
        <f>SUM(M20:M23)</f>
        <v>534901</v>
      </c>
      <c r="N18" s="20">
        <f>SUM(N20:N23)</f>
        <v>273023</v>
      </c>
      <c r="O18" s="13">
        <f t="shared" si="3"/>
        <v>51.041781563317322</v>
      </c>
      <c r="P18" s="13">
        <f t="shared" si="2"/>
        <v>-48.958218436682678</v>
      </c>
      <c r="Q18" s="14">
        <f t="shared" si="4"/>
        <v>-261878</v>
      </c>
    </row>
    <row r="19" spans="1:17" ht="17.45" customHeight="1" x14ac:dyDescent="0.25">
      <c r="A19" s="1" t="s">
        <v>19</v>
      </c>
      <c r="B19" s="1"/>
      <c r="C19" s="1"/>
      <c r="D19" s="27"/>
      <c r="E19" s="21"/>
      <c r="F19" s="21"/>
      <c r="G19" s="8"/>
      <c r="H19" s="8"/>
      <c r="I19" s="9"/>
      <c r="J19" s="9"/>
      <c r="K19" s="9"/>
      <c r="L19" s="17"/>
      <c r="M19" s="21"/>
      <c r="N19" s="21"/>
      <c r="O19" s="8"/>
      <c r="P19" s="8"/>
      <c r="Q19" s="9"/>
    </row>
    <row r="20" spans="1:17" ht="23.45" customHeight="1" x14ac:dyDescent="0.25">
      <c r="A20" s="18" t="s">
        <v>6</v>
      </c>
      <c r="B20" s="1">
        <v>145220</v>
      </c>
      <c r="C20" s="1">
        <v>63639</v>
      </c>
      <c r="D20" s="28">
        <f t="shared" si="5"/>
        <v>43.822476242941747</v>
      </c>
      <c r="E20" s="16">
        <v>213478</v>
      </c>
      <c r="F20" s="16">
        <v>63639</v>
      </c>
      <c r="G20" s="26">
        <f>F20/E20*100</f>
        <v>29.810565959958403</v>
      </c>
      <c r="H20" s="26">
        <f t="shared" ref="H20:H30" si="9">G20-100</f>
        <v>-70.18943404004159</v>
      </c>
      <c r="I20" s="9">
        <f t="shared" si="1"/>
        <v>-149839</v>
      </c>
      <c r="J20" s="9">
        <f t="shared" si="7"/>
        <v>68258</v>
      </c>
      <c r="K20" s="9">
        <f t="shared" si="7"/>
        <v>0</v>
      </c>
      <c r="L20" s="26">
        <f t="shared" si="8"/>
        <v>0</v>
      </c>
      <c r="M20" s="16">
        <v>239454</v>
      </c>
      <c r="N20" s="16">
        <v>63639</v>
      </c>
      <c r="O20" s="26">
        <f>N20/M20*100</f>
        <v>26.57671201984515</v>
      </c>
      <c r="P20" s="26">
        <f t="shared" ref="P20:P30" si="10">O20-100</f>
        <v>-73.423287980154853</v>
      </c>
      <c r="Q20" s="9">
        <f>N20-M20</f>
        <v>-175815</v>
      </c>
    </row>
    <row r="21" spans="1:17" ht="20.45" customHeight="1" x14ac:dyDescent="0.25">
      <c r="A21" s="1" t="s">
        <v>18</v>
      </c>
      <c r="B21" s="1">
        <v>3232</v>
      </c>
      <c r="C21" s="1">
        <v>4556</v>
      </c>
      <c r="D21" s="28">
        <f t="shared" si="5"/>
        <v>140.96534653465346</v>
      </c>
      <c r="E21" s="16">
        <v>96252</v>
      </c>
      <c r="F21" s="16">
        <v>28965</v>
      </c>
      <c r="G21" s="26">
        <f>F21/E21*100</f>
        <v>30.09288118688443</v>
      </c>
      <c r="H21" s="26">
        <f t="shared" si="9"/>
        <v>-69.907118813115574</v>
      </c>
      <c r="I21" s="9">
        <f t="shared" si="1"/>
        <v>-67287</v>
      </c>
      <c r="J21" s="9">
        <f t="shared" si="7"/>
        <v>93020</v>
      </c>
      <c r="K21" s="9">
        <f t="shared" si="7"/>
        <v>24409</v>
      </c>
      <c r="L21" s="26">
        <f t="shared" si="8"/>
        <v>26.240593420769727</v>
      </c>
      <c r="M21" s="16">
        <v>98378</v>
      </c>
      <c r="N21" s="16">
        <v>48184</v>
      </c>
      <c r="O21" s="26">
        <f>N21/M21*100</f>
        <v>48.978430136819206</v>
      </c>
      <c r="P21" s="26">
        <f t="shared" si="10"/>
        <v>-51.021569863180794</v>
      </c>
      <c r="Q21" s="9">
        <f>N21-M21</f>
        <v>-50194</v>
      </c>
    </row>
    <row r="22" spans="1:17" ht="20.45" customHeight="1" x14ac:dyDescent="0.25">
      <c r="A22" s="1" t="s">
        <v>16</v>
      </c>
      <c r="B22" s="1">
        <v>8509</v>
      </c>
      <c r="C22" s="1">
        <v>7041</v>
      </c>
      <c r="D22" s="28">
        <f t="shared" si="5"/>
        <v>82.747678928193679</v>
      </c>
      <c r="E22" s="16">
        <v>98551</v>
      </c>
      <c r="F22" s="16">
        <v>15847</v>
      </c>
      <c r="G22" s="26">
        <f>F22/E22*100</f>
        <v>16.079999188237561</v>
      </c>
      <c r="H22" s="26">
        <f t="shared" si="9"/>
        <v>-83.920000811762435</v>
      </c>
      <c r="I22" s="9">
        <f t="shared" si="1"/>
        <v>-82704</v>
      </c>
      <c r="J22" s="9">
        <f t="shared" si="7"/>
        <v>90042</v>
      </c>
      <c r="K22" s="9">
        <f t="shared" si="7"/>
        <v>8806</v>
      </c>
      <c r="L22" s="26">
        <f t="shared" si="8"/>
        <v>9.7798805002110125</v>
      </c>
      <c r="M22" s="16">
        <v>99542</v>
      </c>
      <c r="N22" s="16">
        <v>41160</v>
      </c>
      <c r="O22" s="26">
        <f>N22/M22*100</f>
        <v>41.349380161138008</v>
      </c>
      <c r="P22" s="26">
        <f t="shared" si="10"/>
        <v>-58.650619838861992</v>
      </c>
      <c r="Q22" s="9">
        <f>N22-M22</f>
        <v>-58382</v>
      </c>
    </row>
    <row r="23" spans="1:17" ht="33.6" customHeight="1" x14ac:dyDescent="0.25">
      <c r="A23" s="18" t="s">
        <v>34</v>
      </c>
      <c r="B23" s="18">
        <v>22112</v>
      </c>
      <c r="C23" s="18">
        <v>40921</v>
      </c>
      <c r="D23" s="29">
        <f t="shared" si="5"/>
        <v>185.06240955137483</v>
      </c>
      <c r="E23" s="16">
        <v>92978</v>
      </c>
      <c r="F23" s="16">
        <v>90477</v>
      </c>
      <c r="G23" s="26">
        <f>F23/E23*100</f>
        <v>97.310116371614782</v>
      </c>
      <c r="H23" s="26">
        <f t="shared" si="9"/>
        <v>-2.6898836283852177</v>
      </c>
      <c r="I23" s="9">
        <f t="shared" si="1"/>
        <v>-2501</v>
      </c>
      <c r="J23" s="9">
        <f t="shared" si="7"/>
        <v>70866</v>
      </c>
      <c r="K23" s="9">
        <f t="shared" si="7"/>
        <v>49556</v>
      </c>
      <c r="L23" s="13">
        <f t="shared" si="8"/>
        <v>69.929162080546377</v>
      </c>
      <c r="M23" s="16">
        <v>97527</v>
      </c>
      <c r="N23" s="16">
        <v>120040</v>
      </c>
      <c r="O23" s="26">
        <f>N23/M23*100</f>
        <v>123.08386395562255</v>
      </c>
      <c r="P23" s="26">
        <f t="shared" si="10"/>
        <v>23.083863955622547</v>
      </c>
      <c r="Q23" s="9">
        <f>N23-M23</f>
        <v>22513</v>
      </c>
    </row>
    <row r="24" spans="1:17" ht="35.450000000000003" hidden="1" customHeight="1" x14ac:dyDescent="0.3">
      <c r="A24" s="3" t="s">
        <v>4</v>
      </c>
      <c r="B24" s="3"/>
      <c r="C24" s="3"/>
      <c r="D24" s="3"/>
      <c r="E24" s="5">
        <f>SUM(E20:E23)</f>
        <v>501259</v>
      </c>
      <c r="F24" s="5">
        <f>SUM(F20:F23)</f>
        <v>198928</v>
      </c>
      <c r="G24" s="2">
        <f>F24/E24*100</f>
        <v>39.685671479215337</v>
      </c>
      <c r="H24" s="46">
        <f t="shared" si="9"/>
        <v>-60.314328520784663</v>
      </c>
      <c r="M24" s="5">
        <f>SUM(M20:M23)</f>
        <v>534901</v>
      </c>
      <c r="N24" s="5">
        <f>SUM(N20:N23)</f>
        <v>273023</v>
      </c>
      <c r="O24" s="2">
        <f>N24/M24*100</f>
        <v>51.041781563317322</v>
      </c>
      <c r="P24" s="46">
        <f t="shared" si="10"/>
        <v>-48.958218436682678</v>
      </c>
    </row>
    <row r="25" spans="1:17" ht="31.9" hidden="1" customHeight="1" x14ac:dyDescent="0.3">
      <c r="A25" s="42" t="s">
        <v>7</v>
      </c>
      <c r="B25" s="42"/>
      <c r="C25" s="42"/>
      <c r="D25" s="42"/>
      <c r="E25" s="43">
        <f>E24/E18*100</f>
        <v>100</v>
      </c>
      <c r="F25" s="43">
        <f>F24/F18*100</f>
        <v>100</v>
      </c>
      <c r="G25" s="44"/>
      <c r="H25" s="47">
        <f t="shared" si="9"/>
        <v>-100</v>
      </c>
      <c r="M25" s="43">
        <f>M24/M18*100</f>
        <v>100</v>
      </c>
      <c r="N25" s="43">
        <f>N24/N18*100</f>
        <v>100</v>
      </c>
      <c r="O25" s="44"/>
      <c r="P25" s="47">
        <f t="shared" si="10"/>
        <v>-100</v>
      </c>
    </row>
    <row r="26" spans="1:17" ht="33" customHeight="1" x14ac:dyDescent="0.25">
      <c r="A26" s="45" t="s">
        <v>33</v>
      </c>
      <c r="B26" s="39">
        <f>B18-B20</f>
        <v>33853</v>
      </c>
      <c r="C26" s="39">
        <f>C18-C20</f>
        <v>52518</v>
      </c>
      <c r="D26" s="13">
        <f>C26/B26*100</f>
        <v>155.13543851357338</v>
      </c>
      <c r="E26" s="40">
        <f>E18-E20</f>
        <v>287781</v>
      </c>
      <c r="F26" s="40">
        <f>F18-F20</f>
        <v>135289</v>
      </c>
      <c r="G26" s="13">
        <f>F26/E26*100</f>
        <v>47.011095242562924</v>
      </c>
      <c r="H26" s="13">
        <f t="shared" si="9"/>
        <v>-52.988904757437076</v>
      </c>
      <c r="I26" s="41">
        <f>F26-E26</f>
        <v>-152492</v>
      </c>
      <c r="J26" s="41">
        <f>E26-B26</f>
        <v>253928</v>
      </c>
      <c r="K26" s="41">
        <f>F26-C26</f>
        <v>82771</v>
      </c>
      <c r="L26" s="13">
        <f>K26/J26*100</f>
        <v>32.596247755269211</v>
      </c>
      <c r="M26" s="40">
        <f>M18-M20</f>
        <v>295447</v>
      </c>
      <c r="N26" s="40">
        <f>N18-N20</f>
        <v>209384</v>
      </c>
      <c r="O26" s="13">
        <f>N26/M26*100</f>
        <v>70.870240686146758</v>
      </c>
      <c r="P26" s="13">
        <f t="shared" si="10"/>
        <v>-29.129759313853242</v>
      </c>
      <c r="Q26" s="41">
        <f>N26-M26</f>
        <v>-86063</v>
      </c>
    </row>
    <row r="27" spans="1:17" ht="33" customHeight="1" x14ac:dyDescent="0.25">
      <c r="A27" s="11" t="s">
        <v>42</v>
      </c>
      <c r="B27" s="23"/>
      <c r="C27" s="23"/>
      <c r="D27" s="13"/>
      <c r="E27" s="20">
        <f>SUM(E28:E30)</f>
        <v>1827574</v>
      </c>
      <c r="F27" s="20">
        <f>SUM(F28:F30)</f>
        <v>535378</v>
      </c>
      <c r="G27" s="13">
        <f>F27/E27*100</f>
        <v>29.294463589436049</v>
      </c>
      <c r="H27" s="13">
        <f t="shared" si="9"/>
        <v>-70.705536410563951</v>
      </c>
      <c r="I27" s="14"/>
      <c r="J27" s="14"/>
      <c r="K27" s="14"/>
      <c r="L27" s="13"/>
      <c r="M27" s="20">
        <f>SUM(M28:M30)</f>
        <v>1894489</v>
      </c>
      <c r="N27" s="20">
        <v>586996</v>
      </c>
      <c r="O27" s="13">
        <f>N27/M27*100</f>
        <v>30.984397375756735</v>
      </c>
      <c r="P27" s="13">
        <f t="shared" si="10"/>
        <v>-69.015602624243257</v>
      </c>
      <c r="Q27" s="14">
        <f>N27-M27</f>
        <v>-1307493</v>
      </c>
    </row>
    <row r="28" spans="1:17" ht="24" customHeight="1" x14ac:dyDescent="0.25">
      <c r="A28" s="18" t="s">
        <v>43</v>
      </c>
      <c r="B28" s="39"/>
      <c r="C28" s="39"/>
      <c r="D28" s="13"/>
      <c r="E28" s="19">
        <v>1694668</v>
      </c>
      <c r="F28" s="19">
        <v>456961</v>
      </c>
      <c r="G28" s="26">
        <f>F28/E28*100</f>
        <v>26.964632600603778</v>
      </c>
      <c r="H28" s="26">
        <f t="shared" si="9"/>
        <v>-73.035367399396222</v>
      </c>
      <c r="I28" s="41"/>
      <c r="J28" s="41"/>
      <c r="K28" s="41"/>
      <c r="L28" s="13"/>
      <c r="M28" s="19">
        <v>1747251</v>
      </c>
      <c r="N28" s="19">
        <v>460351</v>
      </c>
      <c r="O28" s="26">
        <f>N28/M28*100</f>
        <v>26.347159051561569</v>
      </c>
      <c r="P28" s="26">
        <f t="shared" si="10"/>
        <v>-73.652840948438438</v>
      </c>
      <c r="Q28" s="9">
        <f>N28-M28</f>
        <v>-1286900</v>
      </c>
    </row>
    <row r="29" spans="1:17" ht="25.15" customHeight="1" x14ac:dyDescent="0.25">
      <c r="A29" s="18" t="s">
        <v>44</v>
      </c>
      <c r="B29" s="39"/>
      <c r="C29" s="39"/>
      <c r="D29" s="13"/>
      <c r="E29" s="19">
        <v>74057</v>
      </c>
      <c r="F29" s="19">
        <v>69643</v>
      </c>
      <c r="G29" s="26">
        <f>F29/E29*100</f>
        <v>94.039726156879155</v>
      </c>
      <c r="H29" s="26">
        <f t="shared" si="9"/>
        <v>-5.9602738431208451</v>
      </c>
      <c r="I29" s="41"/>
      <c r="J29" s="41"/>
      <c r="K29" s="41"/>
      <c r="L29" s="13"/>
      <c r="M29" s="19">
        <v>88389</v>
      </c>
      <c r="N29" s="19">
        <v>112261</v>
      </c>
      <c r="O29" s="26">
        <f>N29/M29*100</f>
        <v>127.00788559662402</v>
      </c>
      <c r="P29" s="26">
        <f t="shared" si="10"/>
        <v>27.007885596624021</v>
      </c>
      <c r="Q29" s="9">
        <f>N29-M29</f>
        <v>23872</v>
      </c>
    </row>
    <row r="30" spans="1:17" ht="27.6" customHeight="1" x14ac:dyDescent="0.25">
      <c r="A30" s="18" t="s">
        <v>45</v>
      </c>
      <c r="B30" s="51"/>
      <c r="C30" s="51"/>
      <c r="D30" s="51"/>
      <c r="E30" s="19">
        <v>58849</v>
      </c>
      <c r="F30" s="19">
        <v>8774</v>
      </c>
      <c r="G30" s="26">
        <f>F30/E30*100</f>
        <v>14.909344253938045</v>
      </c>
      <c r="H30" s="26">
        <f t="shared" si="9"/>
        <v>-85.090655746061955</v>
      </c>
      <c r="I30" s="51"/>
      <c r="J30" s="51"/>
      <c r="K30" s="51"/>
      <c r="L30" s="51"/>
      <c r="M30" s="19">
        <v>58849</v>
      </c>
      <c r="N30" s="19">
        <v>14384</v>
      </c>
      <c r="O30" s="26">
        <f>N30/M30*100</f>
        <v>24.442216520246735</v>
      </c>
      <c r="P30" s="26">
        <f t="shared" si="10"/>
        <v>-75.557783479753269</v>
      </c>
      <c r="Q30" s="9">
        <f>N30-M30</f>
        <v>-44465</v>
      </c>
    </row>
    <row r="31" spans="1:17" ht="27.6" customHeight="1" x14ac:dyDescent="0.25">
      <c r="E31" s="50"/>
      <c r="M31" s="50"/>
      <c r="N31" s="50"/>
    </row>
    <row r="32" spans="1:17" ht="15.75" x14ac:dyDescent="0.25">
      <c r="A32" s="866" t="s">
        <v>10</v>
      </c>
      <c r="B32" s="866"/>
      <c r="C32" s="866"/>
      <c r="D32" s="866"/>
      <c r="E32" s="866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</row>
    <row r="33" spans="1:17" ht="15.75" x14ac:dyDescent="0.25">
      <c r="A33" s="866" t="s">
        <v>9</v>
      </c>
      <c r="B33" s="866"/>
      <c r="C33" s="866"/>
      <c r="D33" s="866"/>
      <c r="E33" s="866"/>
      <c r="F33" s="867" t="s">
        <v>11</v>
      </c>
      <c r="G33" s="867"/>
      <c r="H33" s="867"/>
      <c r="I33" s="867"/>
      <c r="J33" s="867"/>
      <c r="K33" s="867"/>
      <c r="L33" s="867"/>
      <c r="M33" s="867"/>
      <c r="N33" s="867"/>
      <c r="O33" s="867"/>
      <c r="P33" s="867"/>
      <c r="Q33" s="867"/>
    </row>
    <row r="35" spans="1:17" ht="15.75" x14ac:dyDescent="0.25">
      <c r="A35" s="864"/>
      <c r="B35" s="864"/>
      <c r="C35" s="864"/>
      <c r="D35" s="864"/>
      <c r="E35" s="864"/>
      <c r="F35" s="864"/>
      <c r="G35" s="864"/>
      <c r="H35" s="864"/>
      <c r="I35" s="864"/>
      <c r="J35" s="864"/>
      <c r="K35" s="864"/>
      <c r="L35" s="864"/>
      <c r="M35" s="864"/>
      <c r="N35" s="864"/>
      <c r="O35" s="864"/>
      <c r="P35" s="864"/>
      <c r="Q35" s="864"/>
    </row>
  </sheetData>
  <mergeCells count="7">
    <mergeCell ref="A35:Q35"/>
    <mergeCell ref="A1:Q1"/>
    <mergeCell ref="A2:Q2"/>
    <mergeCell ref="K3:L3"/>
    <mergeCell ref="A32:E32"/>
    <mergeCell ref="A33:E33"/>
    <mergeCell ref="F33:Q33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workbookViewId="0">
      <selection activeCell="U20" sqref="U20"/>
    </sheetView>
  </sheetViews>
  <sheetFormatPr defaultRowHeight="15" x14ac:dyDescent="0.25"/>
  <cols>
    <col min="1" max="1" width="35.7109375" customWidth="1"/>
    <col min="2" max="3" width="9.7109375" hidden="1" customWidth="1"/>
    <col min="4" max="4" width="8.28515625" hidden="1" customWidth="1"/>
    <col min="5" max="5" width="9.7109375" hidden="1" customWidth="1"/>
    <col min="6" max="6" width="11.140625" hidden="1" customWidth="1"/>
    <col min="7" max="7" width="10.28515625" hidden="1" customWidth="1"/>
    <col min="8" max="8" width="12.28515625" hidden="1" customWidth="1"/>
    <col min="9" max="9" width="9.28515625" hidden="1" customWidth="1"/>
    <col min="10" max="10" width="11" hidden="1" customWidth="1"/>
    <col min="11" max="11" width="10.42578125" hidden="1" customWidth="1"/>
    <col min="12" max="12" width="0" hidden="1" customWidth="1"/>
    <col min="13" max="13" width="9.7109375" customWidth="1"/>
    <col min="14" max="14" width="11.140625" customWidth="1"/>
    <col min="15" max="15" width="10.28515625" customWidth="1"/>
    <col min="16" max="16" width="12.28515625" customWidth="1"/>
    <col min="17" max="17" width="11.5703125" customWidth="1"/>
  </cols>
  <sheetData>
    <row r="1" spans="1:17" ht="19.899999999999999" customHeight="1" x14ac:dyDescent="0.25">
      <c r="A1" s="863" t="s">
        <v>8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</row>
    <row r="2" spans="1:17" ht="19.899999999999999" customHeight="1" x14ac:dyDescent="0.25">
      <c r="A2" s="864" t="s">
        <v>47</v>
      </c>
      <c r="B2" s="864"/>
      <c r="C2" s="864"/>
      <c r="D2" s="864"/>
      <c r="E2" s="864"/>
      <c r="F2" s="864"/>
      <c r="G2" s="864"/>
      <c r="H2" s="864"/>
      <c r="I2" s="864"/>
      <c r="J2" s="864"/>
      <c r="K2" s="864"/>
      <c r="L2" s="864"/>
      <c r="M2" s="864"/>
      <c r="N2" s="864"/>
      <c r="O2" s="864"/>
      <c r="P2" s="864"/>
      <c r="Q2" s="864"/>
    </row>
    <row r="3" spans="1:17" ht="15.75" x14ac:dyDescent="0.25">
      <c r="A3" s="6"/>
      <c r="B3" s="6"/>
      <c r="C3" s="6"/>
      <c r="D3" s="6"/>
      <c r="E3" s="6"/>
      <c r="F3" s="6"/>
      <c r="G3" s="4"/>
      <c r="H3" s="4"/>
      <c r="I3" s="6"/>
      <c r="J3" s="6"/>
      <c r="K3" s="865" t="s">
        <v>13</v>
      </c>
      <c r="L3" s="865"/>
      <c r="M3" s="6"/>
      <c r="N3" s="6"/>
      <c r="O3" s="4"/>
      <c r="P3" s="4"/>
      <c r="Q3" s="6"/>
    </row>
    <row r="4" spans="1:17" ht="51.6" customHeight="1" x14ac:dyDescent="0.25">
      <c r="A4" s="1"/>
      <c r="B4" s="7" t="s">
        <v>23</v>
      </c>
      <c r="C4" s="7" t="s">
        <v>22</v>
      </c>
      <c r="D4" s="7" t="s">
        <v>2</v>
      </c>
      <c r="E4" s="24" t="s">
        <v>27</v>
      </c>
      <c r="F4" s="24" t="s">
        <v>28</v>
      </c>
      <c r="G4" s="24" t="s">
        <v>26</v>
      </c>
      <c r="H4" s="24" t="s">
        <v>35</v>
      </c>
      <c r="I4" s="7" t="s">
        <v>21</v>
      </c>
      <c r="J4" s="32" t="s">
        <v>29</v>
      </c>
      <c r="K4" s="32" t="s">
        <v>30</v>
      </c>
      <c r="L4" s="25" t="s">
        <v>24</v>
      </c>
      <c r="M4" s="24" t="s">
        <v>39</v>
      </c>
      <c r="N4" s="24" t="s">
        <v>40</v>
      </c>
      <c r="O4" s="24" t="s">
        <v>26</v>
      </c>
      <c r="P4" s="24" t="s">
        <v>35</v>
      </c>
      <c r="Q4" s="7" t="s">
        <v>21</v>
      </c>
    </row>
    <row r="5" spans="1:17" ht="23.45" customHeight="1" x14ac:dyDescent="0.25">
      <c r="A5" s="23" t="s">
        <v>20</v>
      </c>
      <c r="B5" s="23">
        <v>7049446</v>
      </c>
      <c r="C5" s="23">
        <v>4919799</v>
      </c>
      <c r="D5" s="12">
        <f>C5/B5*100</f>
        <v>69.789867175378035</v>
      </c>
      <c r="E5" s="14">
        <v>11439099</v>
      </c>
      <c r="F5" s="14">
        <v>8012095</v>
      </c>
      <c r="G5" s="13">
        <f>F5/E5*100</f>
        <v>70.041311820100518</v>
      </c>
      <c r="H5" s="13">
        <f>G5-100</f>
        <v>-29.958688179899482</v>
      </c>
      <c r="I5" s="14">
        <f>F5-E5</f>
        <v>-3427004</v>
      </c>
      <c r="J5" s="14">
        <f>E5-B5</f>
        <v>4389653</v>
      </c>
      <c r="K5" s="14">
        <f>F5-C5</f>
        <v>3092296</v>
      </c>
      <c r="L5" s="13">
        <f>K5/J5*100</f>
        <v>70.445112631909637</v>
      </c>
      <c r="M5" s="14">
        <v>12903291</v>
      </c>
      <c r="N5" s="14">
        <v>9313679</v>
      </c>
      <c r="O5" s="13">
        <f>N5/M5*100</f>
        <v>72.18064755727822</v>
      </c>
      <c r="P5" s="13">
        <f>O5-100</f>
        <v>-27.81935244272178</v>
      </c>
      <c r="Q5" s="14">
        <f>N5-M5</f>
        <v>-3589612</v>
      </c>
    </row>
    <row r="6" spans="1:17" ht="19.899999999999999" customHeight="1" x14ac:dyDescent="0.25">
      <c r="A6" s="1" t="s">
        <v>19</v>
      </c>
      <c r="B6" s="1"/>
      <c r="C6" s="1"/>
      <c r="D6" s="1"/>
      <c r="E6" s="9"/>
      <c r="F6" s="9"/>
      <c r="G6" s="10"/>
      <c r="H6" s="10"/>
      <c r="I6" s="8"/>
      <c r="J6" s="8"/>
      <c r="K6" s="8"/>
      <c r="L6" s="8"/>
      <c r="M6" s="9"/>
      <c r="N6" s="9"/>
      <c r="O6" s="10"/>
      <c r="P6" s="10"/>
      <c r="Q6" s="8"/>
    </row>
    <row r="7" spans="1:17" ht="24.6" customHeight="1" x14ac:dyDescent="0.25">
      <c r="A7" s="11" t="s">
        <v>25</v>
      </c>
      <c r="B7" s="11">
        <v>4576210</v>
      </c>
      <c r="C7" s="11">
        <v>2745726</v>
      </c>
      <c r="D7" s="12">
        <f>C7/B7*100</f>
        <v>60</v>
      </c>
      <c r="E7" s="34">
        <v>7352493</v>
      </c>
      <c r="F7" s="34">
        <v>5367320</v>
      </c>
      <c r="G7" s="13">
        <f>F7/E7*100</f>
        <v>73.000001496091187</v>
      </c>
      <c r="H7" s="13">
        <f t="shared" ref="H7:H18" si="0">G7-100</f>
        <v>-26.999998503908813</v>
      </c>
      <c r="I7" s="14">
        <f t="shared" ref="I7:I23" si="1">F7-E7</f>
        <v>-1985173</v>
      </c>
      <c r="J7" s="14">
        <f>E7-B7</f>
        <v>2776283</v>
      </c>
      <c r="K7" s="14">
        <f>F7-C7</f>
        <v>2621594</v>
      </c>
      <c r="L7" s="13">
        <f>K7/J7*100</f>
        <v>94.428197701747266</v>
      </c>
      <c r="M7" s="34">
        <v>8519433</v>
      </c>
      <c r="N7" s="34">
        <v>6466250</v>
      </c>
      <c r="O7" s="13">
        <f>N7/M7*100</f>
        <v>75.900004143468237</v>
      </c>
      <c r="P7" s="13">
        <f t="shared" ref="P7:P18" si="2">O7-100</f>
        <v>-24.099995856531763</v>
      </c>
      <c r="Q7" s="14">
        <f>N7-M7</f>
        <v>-2053183</v>
      </c>
    </row>
    <row r="8" spans="1:17" ht="16.149999999999999" hidden="1" customHeight="1" x14ac:dyDescent="0.25">
      <c r="A8" s="35" t="s">
        <v>31</v>
      </c>
      <c r="B8" s="35">
        <f>B7-B9</f>
        <v>43590</v>
      </c>
      <c r="C8" s="35">
        <f>C7-C9</f>
        <v>-98604</v>
      </c>
      <c r="D8" s="36"/>
      <c r="E8" s="37">
        <f>E7-E9</f>
        <v>63686</v>
      </c>
      <c r="F8" s="37">
        <f>F7-F9</f>
        <v>-12699</v>
      </c>
      <c r="G8" s="38"/>
      <c r="H8" s="38">
        <f t="shared" si="0"/>
        <v>-100</v>
      </c>
      <c r="I8" s="37"/>
      <c r="J8" s="37"/>
      <c r="K8" s="37"/>
      <c r="L8" s="38"/>
      <c r="M8" s="37">
        <f>M7-M9</f>
        <v>75876</v>
      </c>
      <c r="N8" s="37">
        <f>N7-N9</f>
        <v>11683</v>
      </c>
      <c r="O8" s="38"/>
      <c r="P8" s="38">
        <f t="shared" si="2"/>
        <v>-100</v>
      </c>
      <c r="Q8" s="37"/>
    </row>
    <row r="9" spans="1:17" ht="15.75" hidden="1" x14ac:dyDescent="0.25">
      <c r="A9" s="1" t="s">
        <v>19</v>
      </c>
      <c r="B9" s="15">
        <f>SUM(B10:B16)</f>
        <v>4532620</v>
      </c>
      <c r="C9" s="15">
        <f>SUM(C10:C16)</f>
        <v>2844330</v>
      </c>
      <c r="D9" s="31">
        <f>C9/B9*100</f>
        <v>62.752447811640955</v>
      </c>
      <c r="E9" s="15">
        <f>SUM(E10:E16)</f>
        <v>7288807</v>
      </c>
      <c r="F9" s="15">
        <f>SUM(F10:F16)</f>
        <v>5380019</v>
      </c>
      <c r="G9" s="31">
        <f>F9/E9*100</f>
        <v>73.812065541041221</v>
      </c>
      <c r="H9" s="31">
        <f t="shared" si="0"/>
        <v>-26.187934458958779</v>
      </c>
      <c r="I9" s="30">
        <f t="shared" si="1"/>
        <v>-1908788</v>
      </c>
      <c r="J9" s="15">
        <f>SUM(J10:J16)</f>
        <v>2756187</v>
      </c>
      <c r="K9" s="15">
        <f>SUM(K10:K16)</f>
        <v>2535689</v>
      </c>
      <c r="L9" s="31">
        <f>K9/J9*100</f>
        <v>91.999889702694333</v>
      </c>
      <c r="M9" s="15">
        <f>SUM(M10:M16)</f>
        <v>8443557</v>
      </c>
      <c r="N9" s="15">
        <f>SUM(N10:N16)</f>
        <v>6454567</v>
      </c>
      <c r="O9" s="31">
        <f t="shared" ref="O9:O18" si="3">N9/M9*100</f>
        <v>76.443695470996403</v>
      </c>
      <c r="P9" s="31">
        <f t="shared" si="2"/>
        <v>-23.556304529003597</v>
      </c>
      <c r="Q9" s="30">
        <f t="shared" ref="Q9:Q18" si="4">N9-M9</f>
        <v>-1988990</v>
      </c>
    </row>
    <row r="10" spans="1:17" ht="15.75" x14ac:dyDescent="0.25">
      <c r="A10" s="1" t="s">
        <v>0</v>
      </c>
      <c r="B10" s="1">
        <v>3167909</v>
      </c>
      <c r="C10" s="1">
        <v>1487540</v>
      </c>
      <c r="D10" s="26">
        <f t="shared" ref="D10:D23" si="5">C10/B10*100</f>
        <v>46.956525582016404</v>
      </c>
      <c r="E10" s="16">
        <v>5096785</v>
      </c>
      <c r="F10" s="16">
        <v>3193775</v>
      </c>
      <c r="G10" s="26">
        <f t="shared" ref="G10:G17" si="6">F10/E10*100</f>
        <v>62.662541190181656</v>
      </c>
      <c r="H10" s="26">
        <f t="shared" si="0"/>
        <v>-37.337458809818344</v>
      </c>
      <c r="I10" s="9">
        <f t="shared" si="1"/>
        <v>-1903010</v>
      </c>
      <c r="J10" s="9">
        <f t="shared" ref="J10:K23" si="7">E10-B10</f>
        <v>1928876</v>
      </c>
      <c r="K10" s="9">
        <f t="shared" si="7"/>
        <v>1706235</v>
      </c>
      <c r="L10" s="26">
        <f t="shared" ref="L10:L23" si="8">K10/J10*100</f>
        <v>88.457474715844882</v>
      </c>
      <c r="M10" s="16">
        <v>6016019</v>
      </c>
      <c r="N10" s="16">
        <v>3974383</v>
      </c>
      <c r="O10" s="26">
        <f t="shared" si="3"/>
        <v>66.063338563259194</v>
      </c>
      <c r="P10" s="26">
        <f t="shared" si="2"/>
        <v>-33.936661436740806</v>
      </c>
      <c r="Q10" s="9">
        <f t="shared" si="4"/>
        <v>-2041636</v>
      </c>
    </row>
    <row r="11" spans="1:17" ht="21" customHeight="1" x14ac:dyDescent="0.25">
      <c r="A11" s="1" t="s">
        <v>17</v>
      </c>
      <c r="B11" s="1">
        <v>177961</v>
      </c>
      <c r="C11" s="1">
        <v>155831</v>
      </c>
      <c r="D11" s="26">
        <f t="shared" si="5"/>
        <v>87.564691140193645</v>
      </c>
      <c r="E11" s="16">
        <v>259089</v>
      </c>
      <c r="F11" s="16">
        <v>238797</v>
      </c>
      <c r="G11" s="26">
        <f>F11/E11*100</f>
        <v>92.167942290101095</v>
      </c>
      <c r="H11" s="26">
        <f t="shared" si="0"/>
        <v>-7.8320577098989048</v>
      </c>
      <c r="I11" s="9">
        <f t="shared" si="1"/>
        <v>-20292</v>
      </c>
      <c r="J11" s="9">
        <f t="shared" si="7"/>
        <v>81128</v>
      </c>
      <c r="K11" s="9">
        <f t="shared" si="7"/>
        <v>82966</v>
      </c>
      <c r="L11" s="26">
        <f t="shared" si="8"/>
        <v>102.26555566512178</v>
      </c>
      <c r="M11" s="16">
        <v>285087</v>
      </c>
      <c r="N11" s="16">
        <v>267145</v>
      </c>
      <c r="O11" s="26">
        <f t="shared" si="3"/>
        <v>93.706482582509892</v>
      </c>
      <c r="P11" s="26">
        <f t="shared" si="2"/>
        <v>-6.2935174174901078</v>
      </c>
      <c r="Q11" s="9">
        <f t="shared" si="4"/>
        <v>-17942</v>
      </c>
    </row>
    <row r="12" spans="1:17" ht="21.6" customHeight="1" x14ac:dyDescent="0.25">
      <c r="A12" s="1" t="s">
        <v>1</v>
      </c>
      <c r="B12" s="1">
        <v>47587</v>
      </c>
      <c r="C12" s="1">
        <v>28077</v>
      </c>
      <c r="D12" s="26">
        <f t="shared" si="5"/>
        <v>59.001407947548699</v>
      </c>
      <c r="E12" s="16">
        <v>68252</v>
      </c>
      <c r="F12" s="16">
        <v>44777</v>
      </c>
      <c r="G12" s="26">
        <f>F12/E12*100</f>
        <v>65.605403504659193</v>
      </c>
      <c r="H12" s="26">
        <f t="shared" si="0"/>
        <v>-34.394596495340807</v>
      </c>
      <c r="I12" s="9">
        <f t="shared" si="1"/>
        <v>-23475</v>
      </c>
      <c r="J12" s="9">
        <f t="shared" si="7"/>
        <v>20665</v>
      </c>
      <c r="K12" s="9">
        <f t="shared" si="7"/>
        <v>16700</v>
      </c>
      <c r="L12" s="26">
        <f t="shared" si="8"/>
        <v>80.812968787805474</v>
      </c>
      <c r="M12" s="16">
        <v>70513</v>
      </c>
      <c r="N12" s="16">
        <v>50181</v>
      </c>
      <c r="O12" s="26">
        <f t="shared" si="3"/>
        <v>71.165600669380112</v>
      </c>
      <c r="P12" s="26">
        <f t="shared" si="2"/>
        <v>-28.834399330619888</v>
      </c>
      <c r="Q12" s="9">
        <f t="shared" si="4"/>
        <v>-20332</v>
      </c>
    </row>
    <row r="13" spans="1:17" ht="15.75" x14ac:dyDescent="0.25">
      <c r="A13" s="1" t="s">
        <v>3</v>
      </c>
      <c r="B13" s="1">
        <v>759158</v>
      </c>
      <c r="C13" s="1">
        <v>690393</v>
      </c>
      <c r="D13" s="26">
        <f t="shared" si="5"/>
        <v>90.941938305333011</v>
      </c>
      <c r="E13" s="16">
        <v>1216345</v>
      </c>
      <c r="F13" s="16">
        <v>1173808</v>
      </c>
      <c r="G13" s="26">
        <f t="shared" si="6"/>
        <v>96.502883639099096</v>
      </c>
      <c r="H13" s="26">
        <f t="shared" si="0"/>
        <v>-3.4971163609009039</v>
      </c>
      <c r="I13" s="9">
        <f t="shared" si="1"/>
        <v>-42537</v>
      </c>
      <c r="J13" s="9">
        <f t="shared" si="7"/>
        <v>457187</v>
      </c>
      <c r="K13" s="9">
        <f t="shared" si="7"/>
        <v>483415</v>
      </c>
      <c r="L13" s="26">
        <f t="shared" si="8"/>
        <v>105.73682103821849</v>
      </c>
      <c r="M13" s="16">
        <v>1372260</v>
      </c>
      <c r="N13" s="16">
        <v>1364880</v>
      </c>
      <c r="O13" s="26">
        <f t="shared" si="3"/>
        <v>99.462201040619121</v>
      </c>
      <c r="P13" s="26">
        <f t="shared" si="2"/>
        <v>-0.53779895938087918</v>
      </c>
      <c r="Q13" s="9">
        <f t="shared" si="4"/>
        <v>-7380</v>
      </c>
    </row>
    <row r="14" spans="1:17" ht="15.75" x14ac:dyDescent="0.25">
      <c r="A14" s="18" t="s">
        <v>12</v>
      </c>
      <c r="B14" s="1">
        <v>245058</v>
      </c>
      <c r="C14" s="1">
        <v>225873</v>
      </c>
      <c r="D14" s="26">
        <f t="shared" si="5"/>
        <v>92.171241093945113</v>
      </c>
      <c r="E14" s="16">
        <v>372490</v>
      </c>
      <c r="F14" s="16">
        <v>357618</v>
      </c>
      <c r="G14" s="26">
        <f t="shared" si="6"/>
        <v>96.007409594888443</v>
      </c>
      <c r="H14" s="26">
        <f t="shared" si="0"/>
        <v>-3.9925904051115566</v>
      </c>
      <c r="I14" s="9">
        <f t="shared" si="1"/>
        <v>-14872</v>
      </c>
      <c r="J14" s="9">
        <f t="shared" si="7"/>
        <v>127432</v>
      </c>
      <c r="K14" s="9">
        <f t="shared" si="7"/>
        <v>131745</v>
      </c>
      <c r="L14" s="26">
        <f t="shared" si="8"/>
        <v>103.38455019147467</v>
      </c>
      <c r="M14" s="16">
        <v>388832</v>
      </c>
      <c r="N14" s="16">
        <v>392003</v>
      </c>
      <c r="O14" s="26">
        <f t="shared" si="3"/>
        <v>100.81551929882315</v>
      </c>
      <c r="P14" s="26">
        <f t="shared" si="2"/>
        <v>0.81551929882314766</v>
      </c>
      <c r="Q14" s="9">
        <f t="shared" si="4"/>
        <v>3171</v>
      </c>
    </row>
    <row r="15" spans="1:17" ht="19.899999999999999" customHeight="1" x14ac:dyDescent="0.25">
      <c r="A15" s="1" t="s">
        <v>14</v>
      </c>
      <c r="B15" s="1">
        <v>79805</v>
      </c>
      <c r="C15" s="1">
        <v>112322</v>
      </c>
      <c r="D15" s="26">
        <f t="shared" si="5"/>
        <v>140.74556732034333</v>
      </c>
      <c r="E15" s="16">
        <v>146472</v>
      </c>
      <c r="F15" s="16">
        <v>206684</v>
      </c>
      <c r="G15" s="26">
        <f t="shared" si="6"/>
        <v>141.10819815391338</v>
      </c>
      <c r="H15" s="26">
        <f t="shared" si="0"/>
        <v>41.108198153913378</v>
      </c>
      <c r="I15" s="9">
        <f t="shared" si="1"/>
        <v>60212</v>
      </c>
      <c r="J15" s="9">
        <f t="shared" si="7"/>
        <v>66667</v>
      </c>
      <c r="K15" s="9">
        <f t="shared" si="7"/>
        <v>94362</v>
      </c>
      <c r="L15" s="26">
        <f t="shared" si="8"/>
        <v>141.54229228853856</v>
      </c>
      <c r="M15" s="16">
        <v>163368</v>
      </c>
      <c r="N15" s="16">
        <v>240332</v>
      </c>
      <c r="O15" s="26">
        <f t="shared" si="3"/>
        <v>147.11081729592087</v>
      </c>
      <c r="P15" s="26">
        <f t="shared" si="2"/>
        <v>47.110817295920867</v>
      </c>
      <c r="Q15" s="9">
        <f t="shared" si="4"/>
        <v>76964</v>
      </c>
    </row>
    <row r="16" spans="1:17" ht="23.45" customHeight="1" x14ac:dyDescent="0.25">
      <c r="A16" s="1" t="s">
        <v>15</v>
      </c>
      <c r="B16" s="1">
        <v>55142</v>
      </c>
      <c r="C16" s="1">
        <v>144294</v>
      </c>
      <c r="D16" s="26">
        <f t="shared" si="5"/>
        <v>261.67712451488882</v>
      </c>
      <c r="E16" s="19">
        <v>129374</v>
      </c>
      <c r="F16" s="19">
        <v>164560</v>
      </c>
      <c r="G16" s="26">
        <f t="shared" si="6"/>
        <v>127.1971184318333</v>
      </c>
      <c r="H16" s="26">
        <f t="shared" si="0"/>
        <v>27.197118431833303</v>
      </c>
      <c r="I16" s="9">
        <f t="shared" si="1"/>
        <v>35186</v>
      </c>
      <c r="J16" s="9">
        <f t="shared" si="7"/>
        <v>74232</v>
      </c>
      <c r="K16" s="9">
        <f t="shared" si="7"/>
        <v>20266</v>
      </c>
      <c r="L16" s="26">
        <f t="shared" si="8"/>
        <v>27.300894492941051</v>
      </c>
      <c r="M16" s="19">
        <v>147478</v>
      </c>
      <c r="N16" s="19">
        <v>165643</v>
      </c>
      <c r="O16" s="26">
        <f t="shared" si="3"/>
        <v>112.31709136277954</v>
      </c>
      <c r="P16" s="26">
        <f t="shared" si="2"/>
        <v>12.317091362779536</v>
      </c>
      <c r="Q16" s="9">
        <f t="shared" si="4"/>
        <v>18165</v>
      </c>
    </row>
    <row r="17" spans="1:17" ht="23.45" customHeight="1" x14ac:dyDescent="0.25">
      <c r="A17" s="39" t="s">
        <v>32</v>
      </c>
      <c r="B17" s="39">
        <f>B7-B10</f>
        <v>1408301</v>
      </c>
      <c r="C17" s="39">
        <f>C7-C10</f>
        <v>1258186</v>
      </c>
      <c r="D17" s="13">
        <f t="shared" si="5"/>
        <v>89.340702023218043</v>
      </c>
      <c r="E17" s="40">
        <f>E7-E10</f>
        <v>2255708</v>
      </c>
      <c r="F17" s="40">
        <f>F7-F10</f>
        <v>2173545</v>
      </c>
      <c r="G17" s="13">
        <f t="shared" si="6"/>
        <v>96.357551597990522</v>
      </c>
      <c r="H17" s="13">
        <f t="shared" si="0"/>
        <v>-3.6424484020094781</v>
      </c>
      <c r="I17" s="41">
        <f t="shared" si="1"/>
        <v>-82163</v>
      </c>
      <c r="J17" s="41">
        <f t="shared" si="7"/>
        <v>847407</v>
      </c>
      <c r="K17" s="41">
        <f t="shared" si="7"/>
        <v>915359</v>
      </c>
      <c r="L17" s="13">
        <f t="shared" si="8"/>
        <v>108.01881504401072</v>
      </c>
      <c r="M17" s="40">
        <f>M7-M10</f>
        <v>2503414</v>
      </c>
      <c r="N17" s="40">
        <f>N7-N10</f>
        <v>2491867</v>
      </c>
      <c r="O17" s="13">
        <f t="shared" si="3"/>
        <v>99.538749883159568</v>
      </c>
      <c r="P17" s="13">
        <f t="shared" si="2"/>
        <v>-0.46125011684043216</v>
      </c>
      <c r="Q17" s="41">
        <f t="shared" si="4"/>
        <v>-11547</v>
      </c>
    </row>
    <row r="18" spans="1:17" ht="21.6" customHeight="1" x14ac:dyDescent="0.25">
      <c r="A18" s="11" t="s">
        <v>5</v>
      </c>
      <c r="B18" s="11">
        <f>SUM(B20:B23)</f>
        <v>179073</v>
      </c>
      <c r="C18" s="11">
        <f>SUM(C20:C23)</f>
        <v>116157</v>
      </c>
      <c r="D18" s="22">
        <f t="shared" si="5"/>
        <v>64.865725151195321</v>
      </c>
      <c r="E18" s="20">
        <f>SUM(E20:E23)</f>
        <v>501259</v>
      </c>
      <c r="F18" s="20">
        <f>SUM(F20:F23)</f>
        <v>198928</v>
      </c>
      <c r="G18" s="13">
        <f>F18/E18*100</f>
        <v>39.685671479215337</v>
      </c>
      <c r="H18" s="13">
        <f t="shared" si="0"/>
        <v>-60.314328520784663</v>
      </c>
      <c r="I18" s="14">
        <f t="shared" si="1"/>
        <v>-302331</v>
      </c>
      <c r="J18" s="20">
        <f t="shared" si="7"/>
        <v>322186</v>
      </c>
      <c r="K18" s="20">
        <f t="shared" si="7"/>
        <v>82771</v>
      </c>
      <c r="L18" s="13">
        <f t="shared" si="8"/>
        <v>25.690439683909293</v>
      </c>
      <c r="M18" s="20">
        <f>SUM(M20:M23)</f>
        <v>534901</v>
      </c>
      <c r="N18" s="20">
        <f>SUM(N20:N23)</f>
        <v>273023</v>
      </c>
      <c r="O18" s="13">
        <f t="shared" si="3"/>
        <v>51.041781563317322</v>
      </c>
      <c r="P18" s="13">
        <f t="shared" si="2"/>
        <v>-48.958218436682678</v>
      </c>
      <c r="Q18" s="14">
        <f t="shared" si="4"/>
        <v>-261878</v>
      </c>
    </row>
    <row r="19" spans="1:17" ht="17.45" customHeight="1" x14ac:dyDescent="0.25">
      <c r="A19" s="1" t="s">
        <v>19</v>
      </c>
      <c r="B19" s="1"/>
      <c r="C19" s="1"/>
      <c r="D19" s="27"/>
      <c r="E19" s="21"/>
      <c r="F19" s="21"/>
      <c r="G19" s="8"/>
      <c r="H19" s="8"/>
      <c r="I19" s="9"/>
      <c r="J19" s="9"/>
      <c r="K19" s="9"/>
      <c r="L19" s="17"/>
      <c r="M19" s="21"/>
      <c r="N19" s="21"/>
      <c r="O19" s="8"/>
      <c r="P19" s="8"/>
      <c r="Q19" s="9"/>
    </row>
    <row r="20" spans="1:17" ht="23.45" customHeight="1" x14ac:dyDescent="0.25">
      <c r="A20" s="18" t="s">
        <v>6</v>
      </c>
      <c r="B20" s="1">
        <v>145220</v>
      </c>
      <c r="C20" s="1">
        <v>63639</v>
      </c>
      <c r="D20" s="28">
        <f t="shared" si="5"/>
        <v>43.822476242941747</v>
      </c>
      <c r="E20" s="16">
        <v>213478</v>
      </c>
      <c r="F20" s="16">
        <v>63639</v>
      </c>
      <c r="G20" s="26">
        <f>F20/E20*100</f>
        <v>29.810565959958403</v>
      </c>
      <c r="H20" s="26">
        <f t="shared" ref="H20:H30" si="9">G20-100</f>
        <v>-70.18943404004159</v>
      </c>
      <c r="I20" s="9">
        <f t="shared" si="1"/>
        <v>-149839</v>
      </c>
      <c r="J20" s="9">
        <f t="shared" si="7"/>
        <v>68258</v>
      </c>
      <c r="K20" s="9">
        <f t="shared" si="7"/>
        <v>0</v>
      </c>
      <c r="L20" s="26">
        <f t="shared" si="8"/>
        <v>0</v>
      </c>
      <c r="M20" s="16">
        <v>239454</v>
      </c>
      <c r="N20" s="16">
        <v>63639</v>
      </c>
      <c r="O20" s="26">
        <f>N20/M20*100</f>
        <v>26.57671201984515</v>
      </c>
      <c r="P20" s="26">
        <f t="shared" ref="P20:P30" si="10">O20-100</f>
        <v>-73.423287980154853</v>
      </c>
      <c r="Q20" s="9">
        <f>N20-M20</f>
        <v>-175815</v>
      </c>
    </row>
    <row r="21" spans="1:17" ht="20.45" customHeight="1" x14ac:dyDescent="0.25">
      <c r="A21" s="1" t="s">
        <v>18</v>
      </c>
      <c r="B21" s="1">
        <v>3232</v>
      </c>
      <c r="C21" s="1">
        <v>4556</v>
      </c>
      <c r="D21" s="28">
        <f t="shared" si="5"/>
        <v>140.96534653465346</v>
      </c>
      <c r="E21" s="16">
        <v>96252</v>
      </c>
      <c r="F21" s="16">
        <v>28965</v>
      </c>
      <c r="G21" s="26">
        <f>F21/E21*100</f>
        <v>30.09288118688443</v>
      </c>
      <c r="H21" s="26">
        <f t="shared" si="9"/>
        <v>-69.907118813115574</v>
      </c>
      <c r="I21" s="9">
        <f t="shared" si="1"/>
        <v>-67287</v>
      </c>
      <c r="J21" s="9">
        <f t="shared" si="7"/>
        <v>93020</v>
      </c>
      <c r="K21" s="9">
        <f t="shared" si="7"/>
        <v>24409</v>
      </c>
      <c r="L21" s="26">
        <f t="shared" si="8"/>
        <v>26.240593420769727</v>
      </c>
      <c r="M21" s="16">
        <v>98378</v>
      </c>
      <c r="N21" s="16">
        <v>48184</v>
      </c>
      <c r="O21" s="26">
        <f>N21/M21*100</f>
        <v>48.978430136819206</v>
      </c>
      <c r="P21" s="26">
        <f t="shared" si="10"/>
        <v>-51.021569863180794</v>
      </c>
      <c r="Q21" s="9">
        <f>N21-M21</f>
        <v>-50194</v>
      </c>
    </row>
    <row r="22" spans="1:17" ht="20.45" customHeight="1" x14ac:dyDescent="0.25">
      <c r="A22" s="1" t="s">
        <v>16</v>
      </c>
      <c r="B22" s="1">
        <v>8509</v>
      </c>
      <c r="C22" s="1">
        <v>7041</v>
      </c>
      <c r="D22" s="28">
        <f t="shared" si="5"/>
        <v>82.747678928193679</v>
      </c>
      <c r="E22" s="16">
        <v>98551</v>
      </c>
      <c r="F22" s="16">
        <v>15847</v>
      </c>
      <c r="G22" s="26">
        <f>F22/E22*100</f>
        <v>16.079999188237561</v>
      </c>
      <c r="H22" s="26">
        <f t="shared" si="9"/>
        <v>-83.920000811762435</v>
      </c>
      <c r="I22" s="9">
        <f t="shared" si="1"/>
        <v>-82704</v>
      </c>
      <c r="J22" s="9">
        <f t="shared" si="7"/>
        <v>90042</v>
      </c>
      <c r="K22" s="9">
        <f t="shared" si="7"/>
        <v>8806</v>
      </c>
      <c r="L22" s="26">
        <f t="shared" si="8"/>
        <v>9.7798805002110125</v>
      </c>
      <c r="M22" s="16">
        <v>99542</v>
      </c>
      <c r="N22" s="16">
        <v>41160</v>
      </c>
      <c r="O22" s="26">
        <f>N22/M22*100</f>
        <v>41.349380161138008</v>
      </c>
      <c r="P22" s="26">
        <f t="shared" si="10"/>
        <v>-58.650619838861992</v>
      </c>
      <c r="Q22" s="9">
        <f>N22-M22</f>
        <v>-58382</v>
      </c>
    </row>
    <row r="23" spans="1:17" ht="33.6" customHeight="1" x14ac:dyDescent="0.25">
      <c r="A23" s="18" t="s">
        <v>34</v>
      </c>
      <c r="B23" s="18">
        <v>22112</v>
      </c>
      <c r="C23" s="18">
        <v>40921</v>
      </c>
      <c r="D23" s="29">
        <f t="shared" si="5"/>
        <v>185.06240955137483</v>
      </c>
      <c r="E23" s="16">
        <v>92978</v>
      </c>
      <c r="F23" s="16">
        <v>90477</v>
      </c>
      <c r="G23" s="26">
        <f>F23/E23*100</f>
        <v>97.310116371614782</v>
      </c>
      <c r="H23" s="26">
        <f t="shared" si="9"/>
        <v>-2.6898836283852177</v>
      </c>
      <c r="I23" s="9">
        <f t="shared" si="1"/>
        <v>-2501</v>
      </c>
      <c r="J23" s="9">
        <f t="shared" si="7"/>
        <v>70866</v>
      </c>
      <c r="K23" s="9">
        <f t="shared" si="7"/>
        <v>49556</v>
      </c>
      <c r="L23" s="13">
        <f t="shared" si="8"/>
        <v>69.929162080546377</v>
      </c>
      <c r="M23" s="16">
        <v>97527</v>
      </c>
      <c r="N23" s="16">
        <v>120040</v>
      </c>
      <c r="O23" s="26">
        <f>N23/M23*100</f>
        <v>123.08386395562255</v>
      </c>
      <c r="P23" s="26">
        <f t="shared" si="10"/>
        <v>23.083863955622547</v>
      </c>
      <c r="Q23" s="9">
        <f>N23-M23</f>
        <v>22513</v>
      </c>
    </row>
    <row r="24" spans="1:17" ht="35.450000000000003" hidden="1" customHeight="1" x14ac:dyDescent="0.3">
      <c r="A24" s="3" t="s">
        <v>4</v>
      </c>
      <c r="B24" s="3"/>
      <c r="C24" s="3"/>
      <c r="D24" s="3"/>
      <c r="E24" s="5">
        <f>SUM(E20:E23)</f>
        <v>501259</v>
      </c>
      <c r="F24" s="5">
        <f>SUM(F20:F23)</f>
        <v>198928</v>
      </c>
      <c r="G24" s="2">
        <f>F24/E24*100</f>
        <v>39.685671479215337</v>
      </c>
      <c r="H24" s="46">
        <f t="shared" si="9"/>
        <v>-60.314328520784663</v>
      </c>
      <c r="M24" s="5">
        <f>SUM(M20:M23)</f>
        <v>534901</v>
      </c>
      <c r="N24" s="5">
        <f>SUM(N20:N23)</f>
        <v>273023</v>
      </c>
      <c r="O24" s="2">
        <f>N24/M24*100</f>
        <v>51.041781563317322</v>
      </c>
      <c r="P24" s="46">
        <f t="shared" si="10"/>
        <v>-48.958218436682678</v>
      </c>
    </row>
    <row r="25" spans="1:17" ht="31.9" hidden="1" customHeight="1" x14ac:dyDescent="0.3">
      <c r="A25" s="42" t="s">
        <v>7</v>
      </c>
      <c r="B25" s="42"/>
      <c r="C25" s="42"/>
      <c r="D25" s="42"/>
      <c r="E25" s="43">
        <f>E24/E18*100</f>
        <v>100</v>
      </c>
      <c r="F25" s="43">
        <f>F24/F18*100</f>
        <v>100</v>
      </c>
      <c r="G25" s="44"/>
      <c r="H25" s="47">
        <f t="shared" si="9"/>
        <v>-100</v>
      </c>
      <c r="M25" s="43">
        <f>M24/M18*100</f>
        <v>100</v>
      </c>
      <c r="N25" s="43">
        <f>N24/N18*100</f>
        <v>100</v>
      </c>
      <c r="O25" s="44"/>
      <c r="P25" s="47">
        <f t="shared" si="10"/>
        <v>-100</v>
      </c>
    </row>
    <row r="26" spans="1:17" ht="33" customHeight="1" x14ac:dyDescent="0.25">
      <c r="A26" s="45" t="s">
        <v>33</v>
      </c>
      <c r="B26" s="39">
        <f>B18-B20</f>
        <v>33853</v>
      </c>
      <c r="C26" s="39">
        <f>C18-C20</f>
        <v>52518</v>
      </c>
      <c r="D26" s="13">
        <f>C26/B26*100</f>
        <v>155.13543851357338</v>
      </c>
      <c r="E26" s="40">
        <f>E18-E20</f>
        <v>287781</v>
      </c>
      <c r="F26" s="40">
        <f>F18-F20</f>
        <v>135289</v>
      </c>
      <c r="G26" s="13">
        <f>F26/E26*100</f>
        <v>47.011095242562924</v>
      </c>
      <c r="H26" s="13">
        <f t="shared" si="9"/>
        <v>-52.988904757437076</v>
      </c>
      <c r="I26" s="41">
        <f>F26-E26</f>
        <v>-152492</v>
      </c>
      <c r="J26" s="41">
        <f>E26-B26</f>
        <v>253928</v>
      </c>
      <c r="K26" s="41">
        <f>F26-C26</f>
        <v>82771</v>
      </c>
      <c r="L26" s="13">
        <f>K26/J26*100</f>
        <v>32.596247755269211</v>
      </c>
      <c r="M26" s="40">
        <f>M18-M20</f>
        <v>295447</v>
      </c>
      <c r="N26" s="40">
        <f>N18-N20</f>
        <v>209384</v>
      </c>
      <c r="O26" s="13">
        <f>N26/M26*100</f>
        <v>70.870240686146758</v>
      </c>
      <c r="P26" s="13">
        <f t="shared" si="10"/>
        <v>-29.129759313853242</v>
      </c>
      <c r="Q26" s="41">
        <f>N26-M26</f>
        <v>-86063</v>
      </c>
    </row>
    <row r="27" spans="1:17" ht="33" customHeight="1" x14ac:dyDescent="0.25">
      <c r="A27" s="11" t="s">
        <v>42</v>
      </c>
      <c r="B27" s="23"/>
      <c r="C27" s="23"/>
      <c r="D27" s="13"/>
      <c r="E27" s="20">
        <f>SUM(E28:E30)</f>
        <v>1827574</v>
      </c>
      <c r="F27" s="20">
        <f>SUM(F28:F30)</f>
        <v>535378</v>
      </c>
      <c r="G27" s="13">
        <f>F27/E27*100</f>
        <v>29.294463589436049</v>
      </c>
      <c r="H27" s="13">
        <f t="shared" si="9"/>
        <v>-70.705536410563951</v>
      </c>
      <c r="I27" s="14"/>
      <c r="J27" s="14"/>
      <c r="K27" s="14"/>
      <c r="L27" s="13"/>
      <c r="M27" s="20">
        <f>SUM(M28:M30)</f>
        <v>1894489</v>
      </c>
      <c r="N27" s="20">
        <v>586996</v>
      </c>
      <c r="O27" s="13">
        <f>N27/M27*100</f>
        <v>30.984397375756735</v>
      </c>
      <c r="P27" s="13">
        <f t="shared" si="10"/>
        <v>-69.015602624243257</v>
      </c>
      <c r="Q27" s="14">
        <f>N27-M27</f>
        <v>-1307493</v>
      </c>
    </row>
    <row r="28" spans="1:17" ht="24" customHeight="1" x14ac:dyDescent="0.25">
      <c r="A28" s="18" t="s">
        <v>43</v>
      </c>
      <c r="B28" s="39"/>
      <c r="C28" s="39"/>
      <c r="D28" s="13"/>
      <c r="E28" s="19">
        <v>1694668</v>
      </c>
      <c r="F28" s="19">
        <v>456961</v>
      </c>
      <c r="G28" s="26">
        <f>F28/E28*100</f>
        <v>26.964632600603778</v>
      </c>
      <c r="H28" s="26">
        <f t="shared" si="9"/>
        <v>-73.035367399396222</v>
      </c>
      <c r="I28" s="41"/>
      <c r="J28" s="41"/>
      <c r="K28" s="41"/>
      <c r="L28" s="13"/>
      <c r="M28" s="19">
        <v>1747251</v>
      </c>
      <c r="N28" s="19">
        <v>460351</v>
      </c>
      <c r="O28" s="26">
        <f>N28/M28*100</f>
        <v>26.347159051561569</v>
      </c>
      <c r="P28" s="26">
        <f t="shared" si="10"/>
        <v>-73.652840948438438</v>
      </c>
      <c r="Q28" s="9">
        <f>N28-M28</f>
        <v>-1286900</v>
      </c>
    </row>
    <row r="29" spans="1:17" ht="25.15" customHeight="1" x14ac:dyDescent="0.25">
      <c r="A29" s="18" t="s">
        <v>44</v>
      </c>
      <c r="B29" s="39"/>
      <c r="C29" s="39"/>
      <c r="D29" s="13"/>
      <c r="E29" s="19">
        <v>74057</v>
      </c>
      <c r="F29" s="19">
        <v>69643</v>
      </c>
      <c r="G29" s="26">
        <f>F29/E29*100</f>
        <v>94.039726156879155</v>
      </c>
      <c r="H29" s="26">
        <f t="shared" si="9"/>
        <v>-5.9602738431208451</v>
      </c>
      <c r="I29" s="41"/>
      <c r="J29" s="41"/>
      <c r="K29" s="41"/>
      <c r="L29" s="13"/>
      <c r="M29" s="19">
        <v>88389</v>
      </c>
      <c r="N29" s="19">
        <v>112261</v>
      </c>
      <c r="O29" s="26">
        <f>N29/M29*100</f>
        <v>127.00788559662402</v>
      </c>
      <c r="P29" s="26">
        <f t="shared" si="10"/>
        <v>27.007885596624021</v>
      </c>
      <c r="Q29" s="9">
        <f>N29-M29</f>
        <v>23872</v>
      </c>
    </row>
    <row r="30" spans="1:17" ht="27.6" customHeight="1" x14ac:dyDescent="0.25">
      <c r="A30" s="18" t="s">
        <v>45</v>
      </c>
      <c r="B30" s="51"/>
      <c r="C30" s="51"/>
      <c r="D30" s="51"/>
      <c r="E30" s="19">
        <v>58849</v>
      </c>
      <c r="F30" s="19">
        <v>8774</v>
      </c>
      <c r="G30" s="26">
        <f>F30/E30*100</f>
        <v>14.909344253938045</v>
      </c>
      <c r="H30" s="26">
        <f t="shared" si="9"/>
        <v>-85.090655746061955</v>
      </c>
      <c r="I30" s="51"/>
      <c r="J30" s="51"/>
      <c r="K30" s="51"/>
      <c r="L30" s="51"/>
      <c r="M30" s="19">
        <v>58849</v>
      </c>
      <c r="N30" s="19">
        <v>14384</v>
      </c>
      <c r="O30" s="26">
        <f>N30/M30*100</f>
        <v>24.442216520246735</v>
      </c>
      <c r="P30" s="26">
        <f t="shared" si="10"/>
        <v>-75.557783479753269</v>
      </c>
      <c r="Q30" s="9">
        <f>N30-M30</f>
        <v>-44465</v>
      </c>
    </row>
    <row r="31" spans="1:17" ht="27.6" customHeight="1" x14ac:dyDescent="0.25">
      <c r="E31" s="50"/>
      <c r="M31" s="50"/>
      <c r="N31" s="50"/>
    </row>
    <row r="32" spans="1:17" ht="18.75" x14ac:dyDescent="0.3">
      <c r="A32" s="861" t="s">
        <v>10</v>
      </c>
      <c r="B32" s="861"/>
      <c r="C32" s="861"/>
      <c r="D32" s="861"/>
      <c r="E32" s="861"/>
    </row>
    <row r="33" spans="1:17" ht="18.75" x14ac:dyDescent="0.3">
      <c r="A33" s="861" t="s">
        <v>9</v>
      </c>
      <c r="B33" s="861"/>
      <c r="C33" s="861"/>
      <c r="D33" s="861"/>
      <c r="E33" s="861"/>
      <c r="F33" s="862" t="s">
        <v>11</v>
      </c>
      <c r="G33" s="862"/>
      <c r="H33" s="862"/>
      <c r="I33" s="862"/>
      <c r="J33" s="862"/>
      <c r="K33" s="862"/>
      <c r="L33" s="862"/>
      <c r="M33" s="862"/>
      <c r="N33" s="862"/>
      <c r="O33" s="862"/>
      <c r="P33" s="862"/>
      <c r="Q33" s="862"/>
    </row>
    <row r="35" spans="1:17" ht="15.75" x14ac:dyDescent="0.25">
      <c r="A35" s="864"/>
      <c r="B35" s="864"/>
      <c r="C35" s="864"/>
      <c r="D35" s="864"/>
      <c r="E35" s="864"/>
      <c r="F35" s="864"/>
      <c r="G35" s="864"/>
      <c r="H35" s="864"/>
      <c r="I35" s="864"/>
      <c r="J35" s="864"/>
      <c r="K35" s="864"/>
      <c r="L35" s="864"/>
      <c r="M35" s="864"/>
      <c r="N35" s="864"/>
      <c r="O35" s="864"/>
      <c r="P35" s="864"/>
      <c r="Q35" s="864"/>
    </row>
  </sheetData>
  <mergeCells count="7">
    <mergeCell ref="A35:Q35"/>
    <mergeCell ref="A1:Q1"/>
    <mergeCell ref="A2:Q2"/>
    <mergeCell ref="K3:L3"/>
    <mergeCell ref="A32:E32"/>
    <mergeCell ref="A33:E33"/>
    <mergeCell ref="F33:Q33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workbookViewId="0">
      <pane xSplit="4" topLeftCell="R1" activePane="topRight" state="frozen"/>
      <selection pane="topRight" activeCell="U35" sqref="U35"/>
    </sheetView>
  </sheetViews>
  <sheetFormatPr defaultRowHeight="15" x14ac:dyDescent="0.25"/>
  <cols>
    <col min="1" max="1" width="35.7109375" customWidth="1"/>
    <col min="2" max="3" width="9.7109375" hidden="1" customWidth="1"/>
    <col min="4" max="4" width="8.28515625" hidden="1" customWidth="1"/>
    <col min="5" max="5" width="9.7109375" hidden="1" customWidth="1"/>
    <col min="6" max="6" width="11.140625" hidden="1" customWidth="1"/>
    <col min="7" max="7" width="8.85546875" hidden="1" customWidth="1"/>
    <col min="8" max="8" width="11.7109375" hidden="1" customWidth="1"/>
    <col min="9" max="9" width="9.28515625" hidden="1" customWidth="1"/>
    <col min="10" max="10" width="11" hidden="1" customWidth="1"/>
    <col min="11" max="11" width="10.42578125" hidden="1" customWidth="1"/>
    <col min="12" max="12" width="0" hidden="1" customWidth="1"/>
    <col min="13" max="13" width="9.7109375" hidden="1" customWidth="1"/>
    <col min="14" max="14" width="11.140625" hidden="1" customWidth="1"/>
    <col min="15" max="15" width="7.85546875" hidden="1" customWidth="1"/>
    <col min="16" max="16" width="12.28515625" hidden="1" customWidth="1"/>
    <col min="17" max="17" width="9.85546875" hidden="1" customWidth="1"/>
    <col min="18" max="18" width="11.140625" customWidth="1"/>
    <col min="19" max="19" width="12" customWidth="1"/>
    <col min="20" max="20" width="8.28515625" customWidth="1"/>
    <col min="21" max="21" width="11.7109375" customWidth="1"/>
    <col min="22" max="22" width="13.28515625" customWidth="1"/>
  </cols>
  <sheetData>
    <row r="1" spans="1:22" ht="19.899999999999999" customHeight="1" x14ac:dyDescent="0.25">
      <c r="A1" s="863" t="s">
        <v>8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  <c r="R1" s="863"/>
      <c r="S1" s="863"/>
      <c r="T1" s="863"/>
      <c r="U1" s="863"/>
      <c r="V1" s="863"/>
    </row>
    <row r="2" spans="1:22" ht="19.899999999999999" customHeight="1" x14ac:dyDescent="0.25">
      <c r="A2" s="864" t="s">
        <v>51</v>
      </c>
      <c r="B2" s="864"/>
      <c r="C2" s="864"/>
      <c r="D2" s="864"/>
      <c r="E2" s="864"/>
      <c r="F2" s="864"/>
      <c r="G2" s="864"/>
      <c r="H2" s="864"/>
      <c r="I2" s="864"/>
      <c r="J2" s="864"/>
      <c r="K2" s="864"/>
      <c r="L2" s="864"/>
      <c r="M2" s="864"/>
      <c r="N2" s="864"/>
      <c r="O2" s="864"/>
      <c r="P2" s="864"/>
      <c r="Q2" s="864"/>
      <c r="R2" s="864"/>
      <c r="S2" s="864"/>
      <c r="T2" s="864"/>
      <c r="U2" s="864"/>
      <c r="V2" s="864"/>
    </row>
    <row r="3" spans="1:22" ht="15.75" x14ac:dyDescent="0.25">
      <c r="A3" s="6"/>
      <c r="B3" s="6"/>
      <c r="C3" s="6"/>
      <c r="D3" s="6"/>
      <c r="E3" s="6"/>
      <c r="F3" s="6"/>
      <c r="G3" s="4"/>
      <c r="H3" s="4"/>
      <c r="I3" s="6"/>
      <c r="J3" s="6"/>
      <c r="K3" s="865" t="s">
        <v>13</v>
      </c>
      <c r="L3" s="865"/>
      <c r="M3" s="6"/>
      <c r="N3" s="6"/>
      <c r="O3" s="4"/>
      <c r="P3" s="4"/>
      <c r="Q3" s="6"/>
      <c r="R3" s="6"/>
      <c r="S3" s="6"/>
      <c r="T3" s="4"/>
      <c r="U3" s="4"/>
      <c r="V3" s="6"/>
    </row>
    <row r="4" spans="1:22" ht="51.6" customHeight="1" x14ac:dyDescent="0.25">
      <c r="A4" s="1"/>
      <c r="B4" s="7" t="s">
        <v>23</v>
      </c>
      <c r="C4" s="7" t="s">
        <v>22</v>
      </c>
      <c r="D4" s="7" t="s">
        <v>2</v>
      </c>
      <c r="E4" s="24" t="s">
        <v>27</v>
      </c>
      <c r="F4" s="24" t="s">
        <v>28</v>
      </c>
      <c r="G4" s="24" t="s">
        <v>26</v>
      </c>
      <c r="H4" s="24" t="s">
        <v>35</v>
      </c>
      <c r="I4" s="7" t="s">
        <v>21</v>
      </c>
      <c r="J4" s="32" t="s">
        <v>29</v>
      </c>
      <c r="K4" s="32" t="s">
        <v>30</v>
      </c>
      <c r="L4" s="25" t="s">
        <v>24</v>
      </c>
      <c r="M4" s="24" t="s">
        <v>39</v>
      </c>
      <c r="N4" s="24" t="s">
        <v>40</v>
      </c>
      <c r="O4" s="24" t="s">
        <v>26</v>
      </c>
      <c r="P4" s="24" t="s">
        <v>35</v>
      </c>
      <c r="Q4" s="7" t="s">
        <v>21</v>
      </c>
      <c r="R4" s="58" t="s">
        <v>48</v>
      </c>
      <c r="S4" s="58" t="s">
        <v>49</v>
      </c>
      <c r="T4" s="58" t="s">
        <v>26</v>
      </c>
      <c r="U4" s="58" t="s">
        <v>35</v>
      </c>
      <c r="V4" s="59" t="s">
        <v>21</v>
      </c>
    </row>
    <row r="5" spans="1:22" ht="23.45" customHeight="1" x14ac:dyDescent="0.25">
      <c r="A5" s="23" t="s">
        <v>20</v>
      </c>
      <c r="B5" s="23">
        <v>7049446</v>
      </c>
      <c r="C5" s="23">
        <v>4919799</v>
      </c>
      <c r="D5" s="12">
        <f>C5/B5*100</f>
        <v>69.789867175378035</v>
      </c>
      <c r="E5" s="14">
        <v>11439099</v>
      </c>
      <c r="F5" s="14">
        <v>8012095</v>
      </c>
      <c r="G5" s="13">
        <f>F5/E5*100</f>
        <v>70.041311820100518</v>
      </c>
      <c r="H5" s="13">
        <f>G5-100</f>
        <v>-29.958688179899482</v>
      </c>
      <c r="I5" s="14">
        <f>F5-E5</f>
        <v>-3427004</v>
      </c>
      <c r="J5" s="14">
        <f>E5-B5</f>
        <v>4389653</v>
      </c>
      <c r="K5" s="14">
        <f>F5-C5</f>
        <v>3092296</v>
      </c>
      <c r="L5" s="13">
        <f>K5/J5*100</f>
        <v>70.445112631909637</v>
      </c>
      <c r="M5" s="14">
        <v>12903291</v>
      </c>
      <c r="N5" s="14">
        <v>9313679</v>
      </c>
      <c r="O5" s="13">
        <f>N5/M5*100</f>
        <v>72.18064755727822</v>
      </c>
      <c r="P5" s="13">
        <f>O5-100</f>
        <v>-27.81935244272178</v>
      </c>
      <c r="Q5" s="14">
        <f>N5-M5</f>
        <v>-3589612</v>
      </c>
      <c r="R5" s="34">
        <v>14639934</v>
      </c>
      <c r="S5" s="34">
        <v>10633811</v>
      </c>
      <c r="T5" s="61">
        <f>S5/R5*100</f>
        <v>72.635648494043764</v>
      </c>
      <c r="U5" s="61">
        <f>T5-100</f>
        <v>-27.364351505956236</v>
      </c>
      <c r="V5" s="34">
        <f>S5-R5</f>
        <v>-4006123</v>
      </c>
    </row>
    <row r="6" spans="1:22" ht="19.899999999999999" customHeight="1" x14ac:dyDescent="0.25">
      <c r="A6" s="1" t="s">
        <v>19</v>
      </c>
      <c r="B6" s="1"/>
      <c r="C6" s="1"/>
      <c r="D6" s="1"/>
      <c r="E6" s="9"/>
      <c r="F6" s="9"/>
      <c r="G6" s="10"/>
      <c r="H6" s="10"/>
      <c r="I6" s="8"/>
      <c r="J6" s="8"/>
      <c r="K6" s="8"/>
      <c r="L6" s="8"/>
      <c r="M6" s="9"/>
      <c r="N6" s="9"/>
      <c r="O6" s="10"/>
      <c r="P6" s="10"/>
      <c r="Q6" s="8"/>
      <c r="R6" s="30"/>
      <c r="S6" s="30"/>
      <c r="T6" s="31"/>
      <c r="U6" s="31"/>
      <c r="V6" s="53"/>
    </row>
    <row r="7" spans="1:22" ht="24.6" customHeight="1" x14ac:dyDescent="0.25">
      <c r="A7" s="11" t="s">
        <v>25</v>
      </c>
      <c r="B7" s="11">
        <v>4576210</v>
      </c>
      <c r="C7" s="11">
        <v>2745726</v>
      </c>
      <c r="D7" s="12">
        <f>C7/B7*100</f>
        <v>60</v>
      </c>
      <c r="E7" s="34">
        <v>7352493</v>
      </c>
      <c r="F7" s="34">
        <v>5367320</v>
      </c>
      <c r="G7" s="13">
        <f>F7/E7*100</f>
        <v>73.000001496091187</v>
      </c>
      <c r="H7" s="13">
        <f t="shared" ref="H7:H18" si="0">G7-100</f>
        <v>-26.999998503908813</v>
      </c>
      <c r="I7" s="14">
        <f t="shared" ref="I7:I23" si="1">F7-E7</f>
        <v>-1985173</v>
      </c>
      <c r="J7" s="14">
        <f>E7-B7</f>
        <v>2776283</v>
      </c>
      <c r="K7" s="14">
        <f>F7-C7</f>
        <v>2621594</v>
      </c>
      <c r="L7" s="13">
        <f>K7/J7*100</f>
        <v>94.428197701747266</v>
      </c>
      <c r="M7" s="34">
        <v>8519433</v>
      </c>
      <c r="N7" s="34">
        <v>6466250</v>
      </c>
      <c r="O7" s="13">
        <f>N7/M7*100</f>
        <v>75.900004143468237</v>
      </c>
      <c r="P7" s="13">
        <f t="shared" ref="P7:P18" si="2">O7-100</f>
        <v>-24.099995856531763</v>
      </c>
      <c r="Q7" s="14">
        <f>N7-M7</f>
        <v>-2053183</v>
      </c>
      <c r="R7" s="34">
        <v>9879425</v>
      </c>
      <c r="S7" s="34">
        <v>7429328</v>
      </c>
      <c r="T7" s="61">
        <f>S7/R7*100</f>
        <v>75.200004048818641</v>
      </c>
      <c r="U7" s="61">
        <f t="shared" ref="U7:U18" si="3">T7-100</f>
        <v>-24.799995951181359</v>
      </c>
      <c r="V7" s="34">
        <f>S7-R7</f>
        <v>-2450097</v>
      </c>
    </row>
    <row r="8" spans="1:22" ht="16.149999999999999" hidden="1" customHeight="1" x14ac:dyDescent="0.25">
      <c r="A8" s="35" t="s">
        <v>31</v>
      </c>
      <c r="B8" s="35">
        <f>B7-B9</f>
        <v>43590</v>
      </c>
      <c r="C8" s="35">
        <f>C7-C9</f>
        <v>-98604</v>
      </c>
      <c r="D8" s="36"/>
      <c r="E8" s="37">
        <f>E7-E9</f>
        <v>63686</v>
      </c>
      <c r="F8" s="37">
        <f>F7-F9</f>
        <v>-12699</v>
      </c>
      <c r="G8" s="38"/>
      <c r="H8" s="38">
        <f t="shared" si="0"/>
        <v>-100</v>
      </c>
      <c r="I8" s="37"/>
      <c r="J8" s="37"/>
      <c r="K8" s="37"/>
      <c r="L8" s="38"/>
      <c r="M8" s="37">
        <f>M7-M9</f>
        <v>75876</v>
      </c>
      <c r="N8" s="37">
        <f>N7-N9</f>
        <v>11683</v>
      </c>
      <c r="O8" s="38"/>
      <c r="P8" s="38">
        <f t="shared" si="2"/>
        <v>-100</v>
      </c>
      <c r="Q8" s="37"/>
      <c r="R8" s="37">
        <f>R7-R9</f>
        <v>128594</v>
      </c>
      <c r="S8" s="37">
        <f>S7-S9</f>
        <v>30929</v>
      </c>
      <c r="T8" s="38"/>
      <c r="U8" s="38">
        <f t="shared" si="3"/>
        <v>-100</v>
      </c>
      <c r="V8" s="37"/>
    </row>
    <row r="9" spans="1:22" ht="15.75" hidden="1" x14ac:dyDescent="0.25">
      <c r="A9" s="1" t="s">
        <v>19</v>
      </c>
      <c r="B9" s="15">
        <f>SUM(B10:B16)</f>
        <v>4532620</v>
      </c>
      <c r="C9" s="15">
        <f>SUM(C10:C16)</f>
        <v>2844330</v>
      </c>
      <c r="D9" s="31">
        <f>C9/B9*100</f>
        <v>62.752447811640955</v>
      </c>
      <c r="E9" s="15">
        <f>SUM(E10:E16)</f>
        <v>7288807</v>
      </c>
      <c r="F9" s="15">
        <f>SUM(F10:F16)</f>
        <v>5380019</v>
      </c>
      <c r="G9" s="31">
        <f>F9/E9*100</f>
        <v>73.812065541041221</v>
      </c>
      <c r="H9" s="31">
        <f t="shared" si="0"/>
        <v>-26.187934458958779</v>
      </c>
      <c r="I9" s="30">
        <f t="shared" si="1"/>
        <v>-1908788</v>
      </c>
      <c r="J9" s="15">
        <f>SUM(J10:J16)</f>
        <v>2756187</v>
      </c>
      <c r="K9" s="15">
        <f>SUM(K10:K16)</f>
        <v>2535689</v>
      </c>
      <c r="L9" s="31">
        <f>K9/J9*100</f>
        <v>91.999889702694333</v>
      </c>
      <c r="M9" s="15">
        <f>SUM(M10:M16)</f>
        <v>8443557</v>
      </c>
      <c r="N9" s="15">
        <f>SUM(N10:N16)</f>
        <v>6454567</v>
      </c>
      <c r="O9" s="31">
        <f t="shared" ref="O9:O18" si="4">N9/M9*100</f>
        <v>76.443695470996403</v>
      </c>
      <c r="P9" s="31">
        <f t="shared" si="2"/>
        <v>-23.556304529003597</v>
      </c>
      <c r="Q9" s="30">
        <f t="shared" ref="Q9:Q18" si="5">N9-M9</f>
        <v>-1988990</v>
      </c>
      <c r="R9" s="15">
        <f>SUM(R10:R16)</f>
        <v>9750831</v>
      </c>
      <c r="S9" s="15">
        <f>SUM(S10:S16)</f>
        <v>7398399</v>
      </c>
      <c r="T9" s="31">
        <f t="shared" ref="T9:T18" si="6">S9/R9*100</f>
        <v>75.874548538478422</v>
      </c>
      <c r="U9" s="31">
        <f t="shared" si="3"/>
        <v>-24.125451461521578</v>
      </c>
      <c r="V9" s="30">
        <f t="shared" ref="V9:V18" si="7">S9-R9</f>
        <v>-2352432</v>
      </c>
    </row>
    <row r="10" spans="1:22" ht="15.75" x14ac:dyDescent="0.25">
      <c r="A10" s="1" t="s">
        <v>0</v>
      </c>
      <c r="B10" s="1">
        <v>3167909</v>
      </c>
      <c r="C10" s="1">
        <v>1487540</v>
      </c>
      <c r="D10" s="26">
        <f t="shared" ref="D10:D23" si="8">C10/B10*100</f>
        <v>46.956525582016404</v>
      </c>
      <c r="E10" s="16">
        <v>5096785</v>
      </c>
      <c r="F10" s="16">
        <v>3193775</v>
      </c>
      <c r="G10" s="26">
        <f t="shared" ref="G10:G17" si="9">F10/E10*100</f>
        <v>62.662541190181656</v>
      </c>
      <c r="H10" s="26">
        <f t="shared" si="0"/>
        <v>-37.337458809818344</v>
      </c>
      <c r="I10" s="9">
        <f t="shared" si="1"/>
        <v>-1903010</v>
      </c>
      <c r="J10" s="9">
        <f t="shared" ref="J10:K23" si="10">E10-B10</f>
        <v>1928876</v>
      </c>
      <c r="K10" s="9">
        <f t="shared" si="10"/>
        <v>1706235</v>
      </c>
      <c r="L10" s="26">
        <f t="shared" ref="L10:L23" si="11">K10/J10*100</f>
        <v>88.457474715844882</v>
      </c>
      <c r="M10" s="16">
        <v>6016019</v>
      </c>
      <c r="N10" s="16">
        <v>3974383</v>
      </c>
      <c r="O10" s="26">
        <f t="shared" si="4"/>
        <v>66.063338563259194</v>
      </c>
      <c r="P10" s="26">
        <f t="shared" si="2"/>
        <v>-33.936661436740806</v>
      </c>
      <c r="Q10" s="9">
        <f t="shared" si="5"/>
        <v>-2041636</v>
      </c>
      <c r="R10" s="16">
        <v>7118667</v>
      </c>
      <c r="S10" s="16">
        <v>4691514</v>
      </c>
      <c r="T10" s="60">
        <f t="shared" si="6"/>
        <v>65.904389122289331</v>
      </c>
      <c r="U10" s="60">
        <f t="shared" si="3"/>
        <v>-34.095610877710669</v>
      </c>
      <c r="V10" s="16">
        <f t="shared" si="7"/>
        <v>-2427153</v>
      </c>
    </row>
    <row r="11" spans="1:22" ht="21" customHeight="1" x14ac:dyDescent="0.25">
      <c r="A11" s="1" t="s">
        <v>17</v>
      </c>
      <c r="B11" s="1">
        <v>177961</v>
      </c>
      <c r="C11" s="1">
        <v>155831</v>
      </c>
      <c r="D11" s="26">
        <f t="shared" si="8"/>
        <v>87.564691140193645</v>
      </c>
      <c r="E11" s="16">
        <v>259089</v>
      </c>
      <c r="F11" s="16">
        <v>238797</v>
      </c>
      <c r="G11" s="26">
        <f>F11/E11*100</f>
        <v>92.167942290101095</v>
      </c>
      <c r="H11" s="26">
        <f t="shared" si="0"/>
        <v>-7.8320577098989048</v>
      </c>
      <c r="I11" s="9">
        <f t="shared" si="1"/>
        <v>-20292</v>
      </c>
      <c r="J11" s="9">
        <f t="shared" si="10"/>
        <v>81128</v>
      </c>
      <c r="K11" s="9">
        <f t="shared" si="10"/>
        <v>82966</v>
      </c>
      <c r="L11" s="26">
        <f t="shared" si="11"/>
        <v>102.26555566512178</v>
      </c>
      <c r="M11" s="16">
        <v>285087</v>
      </c>
      <c r="N11" s="16">
        <v>267145</v>
      </c>
      <c r="O11" s="26">
        <f t="shared" si="4"/>
        <v>93.706482582509892</v>
      </c>
      <c r="P11" s="26">
        <f t="shared" si="2"/>
        <v>-6.2935174174901078</v>
      </c>
      <c r="Q11" s="9">
        <f t="shared" si="5"/>
        <v>-17942</v>
      </c>
      <c r="R11" s="16">
        <v>318123</v>
      </c>
      <c r="S11" s="16">
        <v>291798</v>
      </c>
      <c r="T11" s="60">
        <f t="shared" si="6"/>
        <v>91.724898859874955</v>
      </c>
      <c r="U11" s="60">
        <f t="shared" si="3"/>
        <v>-8.2751011401250452</v>
      </c>
      <c r="V11" s="16">
        <f t="shared" si="7"/>
        <v>-26325</v>
      </c>
    </row>
    <row r="12" spans="1:22" ht="21.6" customHeight="1" x14ac:dyDescent="0.25">
      <c r="A12" s="1" t="s">
        <v>1</v>
      </c>
      <c r="B12" s="1">
        <v>47587</v>
      </c>
      <c r="C12" s="1">
        <v>28077</v>
      </c>
      <c r="D12" s="26">
        <f t="shared" si="8"/>
        <v>59.001407947548699</v>
      </c>
      <c r="E12" s="16">
        <v>68252</v>
      </c>
      <c r="F12" s="16">
        <v>44777</v>
      </c>
      <c r="G12" s="26">
        <f>F12/E12*100</f>
        <v>65.605403504659193</v>
      </c>
      <c r="H12" s="26">
        <f t="shared" si="0"/>
        <v>-34.394596495340807</v>
      </c>
      <c r="I12" s="9">
        <f t="shared" si="1"/>
        <v>-23475</v>
      </c>
      <c r="J12" s="9">
        <f t="shared" si="10"/>
        <v>20665</v>
      </c>
      <c r="K12" s="9">
        <f t="shared" si="10"/>
        <v>16700</v>
      </c>
      <c r="L12" s="26">
        <f t="shared" si="11"/>
        <v>80.812968787805474</v>
      </c>
      <c r="M12" s="16">
        <v>70513</v>
      </c>
      <c r="N12" s="16">
        <v>50181</v>
      </c>
      <c r="O12" s="26">
        <f t="shared" si="4"/>
        <v>71.165600669380112</v>
      </c>
      <c r="P12" s="26">
        <f t="shared" si="2"/>
        <v>-28.834399330619888</v>
      </c>
      <c r="Q12" s="9">
        <f t="shared" si="5"/>
        <v>-20332</v>
      </c>
      <c r="R12" s="16">
        <v>75631</v>
      </c>
      <c r="S12" s="16">
        <v>57849</v>
      </c>
      <c r="T12" s="60">
        <f t="shared" si="6"/>
        <v>76.48847694728353</v>
      </c>
      <c r="U12" s="60">
        <f t="shared" si="3"/>
        <v>-23.51152305271647</v>
      </c>
      <c r="V12" s="16">
        <f t="shared" si="7"/>
        <v>-17782</v>
      </c>
    </row>
    <row r="13" spans="1:22" ht="15.75" x14ac:dyDescent="0.25">
      <c r="A13" s="1" t="s">
        <v>3</v>
      </c>
      <c r="B13" s="1">
        <v>759158</v>
      </c>
      <c r="C13" s="1">
        <v>690393</v>
      </c>
      <c r="D13" s="26">
        <f t="shared" si="8"/>
        <v>90.941938305333011</v>
      </c>
      <c r="E13" s="16">
        <v>1216345</v>
      </c>
      <c r="F13" s="16">
        <v>1173808</v>
      </c>
      <c r="G13" s="26">
        <f t="shared" si="9"/>
        <v>96.502883639099096</v>
      </c>
      <c r="H13" s="26">
        <f t="shared" si="0"/>
        <v>-3.4971163609009039</v>
      </c>
      <c r="I13" s="9">
        <f t="shared" si="1"/>
        <v>-42537</v>
      </c>
      <c r="J13" s="9">
        <f t="shared" si="10"/>
        <v>457187</v>
      </c>
      <c r="K13" s="9">
        <f t="shared" si="10"/>
        <v>483415</v>
      </c>
      <c r="L13" s="26">
        <f t="shared" si="11"/>
        <v>105.73682103821849</v>
      </c>
      <c r="M13" s="16">
        <v>1372260</v>
      </c>
      <c r="N13" s="16">
        <v>1364880</v>
      </c>
      <c r="O13" s="26">
        <f t="shared" si="4"/>
        <v>99.462201040619121</v>
      </c>
      <c r="P13" s="26">
        <f t="shared" si="2"/>
        <v>-0.53779895938087918</v>
      </c>
      <c r="Q13" s="9">
        <f t="shared" si="5"/>
        <v>-7380</v>
      </c>
      <c r="R13" s="16">
        <v>1526478</v>
      </c>
      <c r="S13" s="16">
        <v>1483243</v>
      </c>
      <c r="T13" s="60">
        <f t="shared" si="6"/>
        <v>97.167663078013561</v>
      </c>
      <c r="U13" s="60">
        <f t="shared" si="3"/>
        <v>-2.8323369219864389</v>
      </c>
      <c r="V13" s="16">
        <f t="shared" si="7"/>
        <v>-43235</v>
      </c>
    </row>
    <row r="14" spans="1:22" ht="15.75" x14ac:dyDescent="0.25">
      <c r="A14" s="18" t="s">
        <v>12</v>
      </c>
      <c r="B14" s="1">
        <v>245058</v>
      </c>
      <c r="C14" s="1">
        <v>225873</v>
      </c>
      <c r="D14" s="26">
        <f t="shared" si="8"/>
        <v>92.171241093945113</v>
      </c>
      <c r="E14" s="16">
        <v>372490</v>
      </c>
      <c r="F14" s="16">
        <v>357618</v>
      </c>
      <c r="G14" s="26">
        <f t="shared" si="9"/>
        <v>96.007409594888443</v>
      </c>
      <c r="H14" s="26">
        <f t="shared" si="0"/>
        <v>-3.9925904051115566</v>
      </c>
      <c r="I14" s="9">
        <f t="shared" si="1"/>
        <v>-14872</v>
      </c>
      <c r="J14" s="9">
        <f t="shared" si="10"/>
        <v>127432</v>
      </c>
      <c r="K14" s="9">
        <f t="shared" si="10"/>
        <v>131745</v>
      </c>
      <c r="L14" s="26">
        <f t="shared" si="11"/>
        <v>103.38455019147467</v>
      </c>
      <c r="M14" s="16">
        <v>388832</v>
      </c>
      <c r="N14" s="16">
        <v>392003</v>
      </c>
      <c r="O14" s="26">
        <f t="shared" si="4"/>
        <v>100.81551929882315</v>
      </c>
      <c r="P14" s="26">
        <f t="shared" si="2"/>
        <v>0.81551929882314766</v>
      </c>
      <c r="Q14" s="9">
        <f t="shared" si="5"/>
        <v>3171</v>
      </c>
      <c r="R14" s="16">
        <v>387652</v>
      </c>
      <c r="S14" s="16">
        <v>439418</v>
      </c>
      <c r="T14" s="60">
        <f t="shared" si="6"/>
        <v>113.35372963379527</v>
      </c>
      <c r="U14" s="60">
        <f t="shared" si="3"/>
        <v>13.353729633795268</v>
      </c>
      <c r="V14" s="16">
        <f t="shared" si="7"/>
        <v>51766</v>
      </c>
    </row>
    <row r="15" spans="1:22" ht="19.899999999999999" customHeight="1" x14ac:dyDescent="0.25">
      <c r="A15" s="1" t="s">
        <v>14</v>
      </c>
      <c r="B15" s="1">
        <v>79805</v>
      </c>
      <c r="C15" s="1">
        <v>112322</v>
      </c>
      <c r="D15" s="26">
        <f t="shared" si="8"/>
        <v>140.74556732034333</v>
      </c>
      <c r="E15" s="16">
        <v>146472</v>
      </c>
      <c r="F15" s="16">
        <v>206684</v>
      </c>
      <c r="G15" s="26">
        <f t="shared" si="9"/>
        <v>141.10819815391338</v>
      </c>
      <c r="H15" s="26">
        <f t="shared" si="0"/>
        <v>41.108198153913378</v>
      </c>
      <c r="I15" s="9">
        <f t="shared" si="1"/>
        <v>60212</v>
      </c>
      <c r="J15" s="9">
        <f t="shared" si="10"/>
        <v>66667</v>
      </c>
      <c r="K15" s="9">
        <f t="shared" si="10"/>
        <v>94362</v>
      </c>
      <c r="L15" s="26">
        <f t="shared" si="11"/>
        <v>141.54229228853856</v>
      </c>
      <c r="M15" s="16">
        <v>163368</v>
      </c>
      <c r="N15" s="16">
        <v>240332</v>
      </c>
      <c r="O15" s="26">
        <f t="shared" si="4"/>
        <v>147.11081729592087</v>
      </c>
      <c r="P15" s="26">
        <f t="shared" si="2"/>
        <v>47.110817295920867</v>
      </c>
      <c r="Q15" s="9">
        <f t="shared" si="5"/>
        <v>76964</v>
      </c>
      <c r="R15" s="16">
        <v>173730</v>
      </c>
      <c r="S15" s="16">
        <v>276719</v>
      </c>
      <c r="T15" s="60">
        <f t="shared" si="6"/>
        <v>159.28106832441145</v>
      </c>
      <c r="U15" s="60">
        <f t="shared" si="3"/>
        <v>59.28106832441145</v>
      </c>
      <c r="V15" s="16">
        <f t="shared" si="7"/>
        <v>102989</v>
      </c>
    </row>
    <row r="16" spans="1:22" ht="23.45" customHeight="1" x14ac:dyDescent="0.25">
      <c r="A16" s="1" t="s">
        <v>15</v>
      </c>
      <c r="B16" s="1">
        <v>55142</v>
      </c>
      <c r="C16" s="1">
        <v>144294</v>
      </c>
      <c r="D16" s="26">
        <f t="shared" si="8"/>
        <v>261.67712451488882</v>
      </c>
      <c r="E16" s="19">
        <v>129374</v>
      </c>
      <c r="F16" s="19">
        <v>164560</v>
      </c>
      <c r="G16" s="26">
        <f t="shared" si="9"/>
        <v>127.1971184318333</v>
      </c>
      <c r="H16" s="26">
        <f t="shared" si="0"/>
        <v>27.197118431833303</v>
      </c>
      <c r="I16" s="9">
        <f t="shared" si="1"/>
        <v>35186</v>
      </c>
      <c r="J16" s="9">
        <f t="shared" si="10"/>
        <v>74232</v>
      </c>
      <c r="K16" s="9">
        <f t="shared" si="10"/>
        <v>20266</v>
      </c>
      <c r="L16" s="26">
        <f t="shared" si="11"/>
        <v>27.300894492941051</v>
      </c>
      <c r="M16" s="19">
        <v>147478</v>
      </c>
      <c r="N16" s="19">
        <v>165643</v>
      </c>
      <c r="O16" s="26">
        <f t="shared" si="4"/>
        <v>112.31709136277954</v>
      </c>
      <c r="P16" s="26">
        <f t="shared" si="2"/>
        <v>12.317091362779536</v>
      </c>
      <c r="Q16" s="9">
        <f t="shared" si="5"/>
        <v>18165</v>
      </c>
      <c r="R16" s="19">
        <v>150550</v>
      </c>
      <c r="S16" s="19">
        <v>157858</v>
      </c>
      <c r="T16" s="60">
        <f t="shared" si="6"/>
        <v>104.8542012620392</v>
      </c>
      <c r="U16" s="60">
        <f t="shared" si="3"/>
        <v>4.8542012620391972</v>
      </c>
      <c r="V16" s="16">
        <f t="shared" si="7"/>
        <v>7308</v>
      </c>
    </row>
    <row r="17" spans="1:22" ht="23.45" customHeight="1" x14ac:dyDescent="0.25">
      <c r="A17" s="39" t="s">
        <v>32</v>
      </c>
      <c r="B17" s="39">
        <f>B7-B10</f>
        <v>1408301</v>
      </c>
      <c r="C17" s="39">
        <f>C7-C10</f>
        <v>1258186</v>
      </c>
      <c r="D17" s="13">
        <f t="shared" si="8"/>
        <v>89.340702023218043</v>
      </c>
      <c r="E17" s="40">
        <f>E7-E10</f>
        <v>2255708</v>
      </c>
      <c r="F17" s="40">
        <f>F7-F10</f>
        <v>2173545</v>
      </c>
      <c r="G17" s="13">
        <f t="shared" si="9"/>
        <v>96.357551597990522</v>
      </c>
      <c r="H17" s="13">
        <f t="shared" si="0"/>
        <v>-3.6424484020094781</v>
      </c>
      <c r="I17" s="41">
        <f t="shared" si="1"/>
        <v>-82163</v>
      </c>
      <c r="J17" s="41">
        <f t="shared" si="10"/>
        <v>847407</v>
      </c>
      <c r="K17" s="41">
        <f t="shared" si="10"/>
        <v>915359</v>
      </c>
      <c r="L17" s="13">
        <f t="shared" si="11"/>
        <v>108.01881504401072</v>
      </c>
      <c r="M17" s="40">
        <f>M7-M10</f>
        <v>2503414</v>
      </c>
      <c r="N17" s="40">
        <f>N7-N10</f>
        <v>2491867</v>
      </c>
      <c r="O17" s="13">
        <f t="shared" si="4"/>
        <v>99.538749883159568</v>
      </c>
      <c r="P17" s="13">
        <f t="shared" si="2"/>
        <v>-0.46125011684043216</v>
      </c>
      <c r="Q17" s="41">
        <f t="shared" si="5"/>
        <v>-11547</v>
      </c>
      <c r="R17" s="40">
        <f>R7-R10</f>
        <v>2760758</v>
      </c>
      <c r="S17" s="40">
        <f>S7-S10</f>
        <v>2737814</v>
      </c>
      <c r="T17" s="61">
        <f t="shared" si="6"/>
        <v>99.168923896987721</v>
      </c>
      <c r="U17" s="61">
        <f t="shared" si="3"/>
        <v>-0.83107610301227908</v>
      </c>
      <c r="V17" s="62">
        <f t="shared" si="7"/>
        <v>-22944</v>
      </c>
    </row>
    <row r="18" spans="1:22" ht="21.6" customHeight="1" x14ac:dyDescent="0.25">
      <c r="A18" s="11" t="s">
        <v>5</v>
      </c>
      <c r="B18" s="11">
        <f>SUM(B20:B23)</f>
        <v>179073</v>
      </c>
      <c r="C18" s="11">
        <f>SUM(C20:C23)</f>
        <v>116157</v>
      </c>
      <c r="D18" s="22">
        <f t="shared" si="8"/>
        <v>64.865725151195321</v>
      </c>
      <c r="E18" s="20">
        <f>SUM(E20:E23)</f>
        <v>501259</v>
      </c>
      <c r="F18" s="20">
        <f>SUM(F20:F23)</f>
        <v>198928</v>
      </c>
      <c r="G18" s="13">
        <f>F18/E18*100</f>
        <v>39.685671479215337</v>
      </c>
      <c r="H18" s="13">
        <f t="shared" si="0"/>
        <v>-60.314328520784663</v>
      </c>
      <c r="I18" s="14">
        <f t="shared" si="1"/>
        <v>-302331</v>
      </c>
      <c r="J18" s="20">
        <f t="shared" si="10"/>
        <v>322186</v>
      </c>
      <c r="K18" s="20">
        <f t="shared" si="10"/>
        <v>82771</v>
      </c>
      <c r="L18" s="13">
        <f t="shared" si="11"/>
        <v>25.690439683909293</v>
      </c>
      <c r="M18" s="20">
        <f>SUM(M20:M23)</f>
        <v>534901</v>
      </c>
      <c r="N18" s="20">
        <f>SUM(N20:N23)</f>
        <v>273023</v>
      </c>
      <c r="O18" s="13">
        <f t="shared" si="4"/>
        <v>51.041781563317322</v>
      </c>
      <c r="P18" s="13">
        <f t="shared" si="2"/>
        <v>-48.958218436682678</v>
      </c>
      <c r="Q18" s="14">
        <f t="shared" si="5"/>
        <v>-261878</v>
      </c>
      <c r="R18" s="20">
        <f>SUM(R20:R23)</f>
        <v>510902</v>
      </c>
      <c r="S18" s="20">
        <f>SUM(S20:S23)</f>
        <v>336850</v>
      </c>
      <c r="T18" s="61">
        <f t="shared" si="6"/>
        <v>65.932409738071101</v>
      </c>
      <c r="U18" s="61">
        <f t="shared" si="3"/>
        <v>-34.067590261928899</v>
      </c>
      <c r="V18" s="34">
        <f t="shared" si="7"/>
        <v>-174052</v>
      </c>
    </row>
    <row r="19" spans="1:22" ht="17.45" customHeight="1" x14ac:dyDescent="0.25">
      <c r="A19" s="1" t="s">
        <v>19</v>
      </c>
      <c r="B19" s="1"/>
      <c r="C19" s="1"/>
      <c r="D19" s="27"/>
      <c r="E19" s="21"/>
      <c r="F19" s="21"/>
      <c r="G19" s="8"/>
      <c r="H19" s="8"/>
      <c r="I19" s="9"/>
      <c r="J19" s="9"/>
      <c r="K19" s="9"/>
      <c r="L19" s="17"/>
      <c r="M19" s="21"/>
      <c r="N19" s="21"/>
      <c r="O19" s="8"/>
      <c r="P19" s="8"/>
      <c r="Q19" s="9"/>
      <c r="R19" s="21"/>
      <c r="S19" s="21"/>
      <c r="T19" s="53"/>
      <c r="U19" s="53"/>
      <c r="V19" s="30"/>
    </row>
    <row r="20" spans="1:22" ht="23.45" customHeight="1" x14ac:dyDescent="0.25">
      <c r="A20" s="18" t="s">
        <v>6</v>
      </c>
      <c r="B20" s="1">
        <v>145220</v>
      </c>
      <c r="C20" s="1">
        <v>63639</v>
      </c>
      <c r="D20" s="28">
        <f t="shared" si="8"/>
        <v>43.822476242941747</v>
      </c>
      <c r="E20" s="16">
        <v>213478</v>
      </c>
      <c r="F20" s="16">
        <v>63639</v>
      </c>
      <c r="G20" s="26">
        <f>F20/E20*100</f>
        <v>29.810565959958403</v>
      </c>
      <c r="H20" s="26">
        <f t="shared" ref="H20:H31" si="12">G20-100</f>
        <v>-70.18943404004159</v>
      </c>
      <c r="I20" s="9">
        <f t="shared" si="1"/>
        <v>-149839</v>
      </c>
      <c r="J20" s="9">
        <f t="shared" si="10"/>
        <v>68258</v>
      </c>
      <c r="K20" s="9">
        <f t="shared" si="10"/>
        <v>0</v>
      </c>
      <c r="L20" s="26">
        <f t="shared" si="11"/>
        <v>0</v>
      </c>
      <c r="M20" s="16">
        <v>239454</v>
      </c>
      <c r="N20" s="16">
        <v>63639</v>
      </c>
      <c r="O20" s="26">
        <f>N20/M20*100</f>
        <v>26.57671201984515</v>
      </c>
      <c r="P20" s="26">
        <f t="shared" ref="P20:P31" si="13">O20-100</f>
        <v>-73.423287980154853</v>
      </c>
      <c r="Q20" s="9">
        <f>N20-M20</f>
        <v>-175815</v>
      </c>
      <c r="R20" s="16">
        <v>247260</v>
      </c>
      <c r="S20" s="16">
        <v>63639</v>
      </c>
      <c r="T20" s="60">
        <f>S20/R20*100</f>
        <v>25.737685027905847</v>
      </c>
      <c r="U20" s="60">
        <f t="shared" ref="U20:U31" si="14">T20-100</f>
        <v>-74.262314972094146</v>
      </c>
      <c r="V20" s="16">
        <f>S20-R20</f>
        <v>-183621</v>
      </c>
    </row>
    <row r="21" spans="1:22" ht="20.45" customHeight="1" x14ac:dyDescent="0.25">
      <c r="A21" s="1" t="s">
        <v>18</v>
      </c>
      <c r="B21" s="1">
        <v>3232</v>
      </c>
      <c r="C21" s="1">
        <v>4556</v>
      </c>
      <c r="D21" s="28">
        <f t="shared" si="8"/>
        <v>140.96534653465346</v>
      </c>
      <c r="E21" s="16">
        <v>96252</v>
      </c>
      <c r="F21" s="16">
        <v>28965</v>
      </c>
      <c r="G21" s="26">
        <f>F21/E21*100</f>
        <v>30.09288118688443</v>
      </c>
      <c r="H21" s="26">
        <f t="shared" si="12"/>
        <v>-69.907118813115574</v>
      </c>
      <c r="I21" s="9">
        <f t="shared" si="1"/>
        <v>-67287</v>
      </c>
      <c r="J21" s="9">
        <f t="shared" si="10"/>
        <v>93020</v>
      </c>
      <c r="K21" s="9">
        <f t="shared" si="10"/>
        <v>24409</v>
      </c>
      <c r="L21" s="26">
        <f t="shared" si="11"/>
        <v>26.240593420769727</v>
      </c>
      <c r="M21" s="16">
        <v>98378</v>
      </c>
      <c r="N21" s="16">
        <v>48184</v>
      </c>
      <c r="O21" s="26">
        <f>N21/M21*100</f>
        <v>48.978430136819206</v>
      </c>
      <c r="P21" s="26">
        <f t="shared" si="13"/>
        <v>-51.021569863180794</v>
      </c>
      <c r="Q21" s="9">
        <f>N21-M21</f>
        <v>-50194</v>
      </c>
      <c r="R21" s="16">
        <v>106006</v>
      </c>
      <c r="S21" s="16">
        <v>87183</v>
      </c>
      <c r="T21" s="60">
        <f>S21/R21*100</f>
        <v>82.243457917476377</v>
      </c>
      <c r="U21" s="60">
        <f t="shared" si="14"/>
        <v>-17.756542082523623</v>
      </c>
      <c r="V21" s="16">
        <f>S21-R21</f>
        <v>-18823</v>
      </c>
    </row>
    <row r="22" spans="1:22" ht="20.45" customHeight="1" x14ac:dyDescent="0.25">
      <c r="A22" s="1" t="s">
        <v>16</v>
      </c>
      <c r="B22" s="1">
        <v>8509</v>
      </c>
      <c r="C22" s="1">
        <v>7041</v>
      </c>
      <c r="D22" s="28">
        <f t="shared" si="8"/>
        <v>82.747678928193679</v>
      </c>
      <c r="E22" s="16">
        <v>98551</v>
      </c>
      <c r="F22" s="16">
        <v>15847</v>
      </c>
      <c r="G22" s="26">
        <f>F22/E22*100</f>
        <v>16.079999188237561</v>
      </c>
      <c r="H22" s="26">
        <f t="shared" si="12"/>
        <v>-83.920000811762435</v>
      </c>
      <c r="I22" s="9">
        <f t="shared" si="1"/>
        <v>-82704</v>
      </c>
      <c r="J22" s="9">
        <f t="shared" si="10"/>
        <v>90042</v>
      </c>
      <c r="K22" s="9">
        <f t="shared" si="10"/>
        <v>8806</v>
      </c>
      <c r="L22" s="26">
        <f t="shared" si="11"/>
        <v>9.7798805002110125</v>
      </c>
      <c r="M22" s="16">
        <v>99542</v>
      </c>
      <c r="N22" s="16">
        <v>41160</v>
      </c>
      <c r="O22" s="26">
        <f>N22/M22*100</f>
        <v>41.349380161138008</v>
      </c>
      <c r="P22" s="26">
        <f t="shared" si="13"/>
        <v>-58.650619838861992</v>
      </c>
      <c r="Q22" s="9">
        <f>N22-M22</f>
        <v>-58382</v>
      </c>
      <c r="R22" s="16">
        <v>92186</v>
      </c>
      <c r="S22" s="16">
        <v>75239</v>
      </c>
      <c r="T22" s="60">
        <f>S22/R22*100</f>
        <v>81.616514438201023</v>
      </c>
      <c r="U22" s="60">
        <f t="shared" si="14"/>
        <v>-18.383485561798977</v>
      </c>
      <c r="V22" s="16">
        <f>S22-R22</f>
        <v>-16947</v>
      </c>
    </row>
    <row r="23" spans="1:22" ht="33.6" customHeight="1" x14ac:dyDescent="0.25">
      <c r="A23" s="18" t="s">
        <v>34</v>
      </c>
      <c r="B23" s="18">
        <v>22112</v>
      </c>
      <c r="C23" s="18">
        <v>40921</v>
      </c>
      <c r="D23" s="29">
        <f t="shared" si="8"/>
        <v>185.06240955137483</v>
      </c>
      <c r="E23" s="16">
        <v>92978</v>
      </c>
      <c r="F23" s="16">
        <v>90477</v>
      </c>
      <c r="G23" s="26">
        <f>F23/E23*100</f>
        <v>97.310116371614782</v>
      </c>
      <c r="H23" s="26">
        <f t="shared" si="12"/>
        <v>-2.6898836283852177</v>
      </c>
      <c r="I23" s="9">
        <f t="shared" si="1"/>
        <v>-2501</v>
      </c>
      <c r="J23" s="9">
        <f t="shared" si="10"/>
        <v>70866</v>
      </c>
      <c r="K23" s="9">
        <f t="shared" si="10"/>
        <v>49556</v>
      </c>
      <c r="L23" s="13">
        <f t="shared" si="11"/>
        <v>69.929162080546377</v>
      </c>
      <c r="M23" s="16">
        <v>97527</v>
      </c>
      <c r="N23" s="16">
        <v>120040</v>
      </c>
      <c r="O23" s="26">
        <f>N23/M23*100</f>
        <v>123.08386395562255</v>
      </c>
      <c r="P23" s="26">
        <f t="shared" si="13"/>
        <v>23.083863955622547</v>
      </c>
      <c r="Q23" s="9">
        <f>N23-M23</f>
        <v>22513</v>
      </c>
      <c r="R23" s="16">
        <v>65450</v>
      </c>
      <c r="S23" s="16">
        <v>110789</v>
      </c>
      <c r="T23" s="60">
        <f>S23/R23*100</f>
        <v>169.27272727272725</v>
      </c>
      <c r="U23" s="60">
        <f t="shared" si="14"/>
        <v>69.272727272727252</v>
      </c>
      <c r="V23" s="16">
        <f>S23-R23</f>
        <v>45339</v>
      </c>
    </row>
    <row r="24" spans="1:22" ht="35.450000000000003" hidden="1" customHeight="1" x14ac:dyDescent="0.3">
      <c r="A24" s="3" t="s">
        <v>4</v>
      </c>
      <c r="B24" s="3"/>
      <c r="C24" s="3"/>
      <c r="D24" s="3"/>
      <c r="E24" s="5">
        <f>SUM(E20:E23)</f>
        <v>501259</v>
      </c>
      <c r="F24" s="5">
        <f>SUM(F20:F23)</f>
        <v>198928</v>
      </c>
      <c r="G24" s="2">
        <f>F24/E24*100</f>
        <v>39.685671479215337</v>
      </c>
      <c r="H24" s="46">
        <f t="shared" si="12"/>
        <v>-60.314328520784663</v>
      </c>
      <c r="M24" s="5">
        <f>SUM(M20:M23)</f>
        <v>534901</v>
      </c>
      <c r="N24" s="5">
        <f>SUM(N20:N23)</f>
        <v>273023</v>
      </c>
      <c r="O24" s="2">
        <f>N24/M24*100</f>
        <v>51.041781563317322</v>
      </c>
      <c r="P24" s="46">
        <f t="shared" si="13"/>
        <v>-48.958218436682678</v>
      </c>
      <c r="R24" s="5">
        <f>SUM(R20:R23)</f>
        <v>510902</v>
      </c>
      <c r="S24" s="5">
        <f>SUM(S20:S23)</f>
        <v>336850</v>
      </c>
      <c r="T24" s="54">
        <f>S24/R24*100</f>
        <v>65.932409738071101</v>
      </c>
      <c r="U24" s="55">
        <f t="shared" si="14"/>
        <v>-34.067590261928899</v>
      </c>
      <c r="V24" s="49"/>
    </row>
    <row r="25" spans="1:22" ht="31.9" hidden="1" customHeight="1" x14ac:dyDescent="0.3">
      <c r="A25" s="42" t="s">
        <v>7</v>
      </c>
      <c r="B25" s="42"/>
      <c r="C25" s="42"/>
      <c r="D25" s="42"/>
      <c r="E25" s="43">
        <f>E24/E18*100</f>
        <v>100</v>
      </c>
      <c r="F25" s="43">
        <f>F24/F18*100</f>
        <v>100</v>
      </c>
      <c r="G25" s="44"/>
      <c r="H25" s="47">
        <f t="shared" si="12"/>
        <v>-100</v>
      </c>
      <c r="M25" s="43">
        <f>M24/M18*100</f>
        <v>100</v>
      </c>
      <c r="N25" s="43">
        <f>N24/N18*100</f>
        <v>100</v>
      </c>
      <c r="O25" s="44"/>
      <c r="P25" s="47">
        <f t="shared" si="13"/>
        <v>-100</v>
      </c>
      <c r="R25" s="43">
        <f>R24/R18*100</f>
        <v>100</v>
      </c>
      <c r="S25" s="43">
        <f>S24/S18*100</f>
        <v>100</v>
      </c>
      <c r="T25" s="56"/>
      <c r="U25" s="57">
        <f t="shared" si="14"/>
        <v>-100</v>
      </c>
      <c r="V25" s="49"/>
    </row>
    <row r="26" spans="1:22" ht="33" customHeight="1" x14ac:dyDescent="0.25">
      <c r="A26" s="45" t="s">
        <v>33</v>
      </c>
      <c r="B26" s="39">
        <f>B18-B20</f>
        <v>33853</v>
      </c>
      <c r="C26" s="39">
        <f>C18-C20</f>
        <v>52518</v>
      </c>
      <c r="D26" s="13">
        <f>C26/B26*100</f>
        <v>155.13543851357338</v>
      </c>
      <c r="E26" s="40">
        <f>E18-E20</f>
        <v>287781</v>
      </c>
      <c r="F26" s="40">
        <f>F18-F20</f>
        <v>135289</v>
      </c>
      <c r="G26" s="13">
        <f t="shared" ref="G26:G31" si="15">F26/E26*100</f>
        <v>47.011095242562924</v>
      </c>
      <c r="H26" s="13">
        <f t="shared" si="12"/>
        <v>-52.988904757437076</v>
      </c>
      <c r="I26" s="41">
        <f>F26-E26</f>
        <v>-152492</v>
      </c>
      <c r="J26" s="41">
        <f>E26-B26</f>
        <v>253928</v>
      </c>
      <c r="K26" s="41">
        <f>F26-C26</f>
        <v>82771</v>
      </c>
      <c r="L26" s="13">
        <f>K26/J26*100</f>
        <v>32.596247755269211</v>
      </c>
      <c r="M26" s="40">
        <f>M18-M20</f>
        <v>295447</v>
      </c>
      <c r="N26" s="40">
        <f>N18-N20</f>
        <v>209384</v>
      </c>
      <c r="O26" s="13">
        <f t="shared" ref="O26:O31" si="16">N26/M26*100</f>
        <v>70.870240686146758</v>
      </c>
      <c r="P26" s="13">
        <f t="shared" si="13"/>
        <v>-29.129759313853242</v>
      </c>
      <c r="Q26" s="41">
        <f t="shared" ref="Q26:Q31" si="17">N26-M26</f>
        <v>-86063</v>
      </c>
      <c r="R26" s="40">
        <f>R18-R20</f>
        <v>263642</v>
      </c>
      <c r="S26" s="40">
        <f>S18-S20</f>
        <v>273211</v>
      </c>
      <c r="T26" s="61">
        <f t="shared" ref="T26:T31" si="18">S26/R26*100</f>
        <v>103.62954309252699</v>
      </c>
      <c r="U26" s="61">
        <f t="shared" si="14"/>
        <v>3.6295430925269869</v>
      </c>
      <c r="V26" s="62">
        <f t="shared" ref="V26:V31" si="19">S26-R26</f>
        <v>9569</v>
      </c>
    </row>
    <row r="27" spans="1:22" ht="33" customHeight="1" x14ac:dyDescent="0.25">
      <c r="A27" s="11" t="s">
        <v>42</v>
      </c>
      <c r="B27" s="23"/>
      <c r="C27" s="23"/>
      <c r="D27" s="13"/>
      <c r="E27" s="20">
        <f>SUM(E28:E31)</f>
        <v>1827574</v>
      </c>
      <c r="F27" s="20">
        <f>SUM(F28:F31)</f>
        <v>535378</v>
      </c>
      <c r="G27" s="13">
        <f t="shared" si="15"/>
        <v>29.294463589436049</v>
      </c>
      <c r="H27" s="13">
        <f t="shared" si="12"/>
        <v>-70.705536410563951</v>
      </c>
      <c r="I27" s="14"/>
      <c r="J27" s="14"/>
      <c r="K27" s="14"/>
      <c r="L27" s="13"/>
      <c r="M27" s="20">
        <f>SUM(M28:M31)</f>
        <v>1894489</v>
      </c>
      <c r="N27" s="20">
        <v>586996</v>
      </c>
      <c r="O27" s="13">
        <f t="shared" si="16"/>
        <v>30.984397375756735</v>
      </c>
      <c r="P27" s="13">
        <f t="shared" si="13"/>
        <v>-69.015602624243257</v>
      </c>
      <c r="Q27" s="14">
        <f t="shared" si="17"/>
        <v>-1307493</v>
      </c>
      <c r="R27" s="20">
        <f>SUM(R28:R31)</f>
        <v>2016896</v>
      </c>
      <c r="S27" s="20">
        <f>SUM(S28:S31)</f>
        <v>712614</v>
      </c>
      <c r="T27" s="61">
        <f t="shared" si="18"/>
        <v>35.332213460684144</v>
      </c>
      <c r="U27" s="61">
        <f t="shared" si="14"/>
        <v>-64.667786539315856</v>
      </c>
      <c r="V27" s="34">
        <f t="shared" si="19"/>
        <v>-1304282</v>
      </c>
    </row>
    <row r="28" spans="1:22" ht="24" customHeight="1" x14ac:dyDescent="0.25">
      <c r="A28" s="18" t="s">
        <v>43</v>
      </c>
      <c r="B28" s="39"/>
      <c r="C28" s="39"/>
      <c r="D28" s="13"/>
      <c r="E28" s="19">
        <v>1694668</v>
      </c>
      <c r="F28" s="19">
        <v>456961</v>
      </c>
      <c r="G28" s="26">
        <f t="shared" si="15"/>
        <v>26.964632600603778</v>
      </c>
      <c r="H28" s="26">
        <f t="shared" si="12"/>
        <v>-73.035367399396222</v>
      </c>
      <c r="I28" s="41"/>
      <c r="J28" s="41"/>
      <c r="K28" s="41"/>
      <c r="L28" s="13"/>
      <c r="M28" s="19">
        <v>1747251</v>
      </c>
      <c r="N28" s="19">
        <v>460351</v>
      </c>
      <c r="O28" s="26">
        <f t="shared" si="16"/>
        <v>26.347159051561569</v>
      </c>
      <c r="P28" s="26">
        <f t="shared" si="13"/>
        <v>-73.652840948438438</v>
      </c>
      <c r="Q28" s="9">
        <f t="shared" si="17"/>
        <v>-1286900</v>
      </c>
      <c r="R28" s="19">
        <v>1869162</v>
      </c>
      <c r="S28" s="19">
        <v>519960</v>
      </c>
      <c r="T28" s="60">
        <f t="shared" si="18"/>
        <v>27.817813544251379</v>
      </c>
      <c r="U28" s="60">
        <f t="shared" si="14"/>
        <v>-72.182186455748621</v>
      </c>
      <c r="V28" s="16">
        <f t="shared" si="19"/>
        <v>-1349202</v>
      </c>
    </row>
    <row r="29" spans="1:22" ht="29.45" customHeight="1" x14ac:dyDescent="0.25">
      <c r="A29" s="18" t="s">
        <v>50</v>
      </c>
      <c r="B29" s="39"/>
      <c r="C29" s="39"/>
      <c r="D29" s="13"/>
      <c r="E29" s="19"/>
      <c r="F29" s="19"/>
      <c r="G29" s="26"/>
      <c r="H29" s="26"/>
      <c r="I29" s="41"/>
      <c r="J29" s="41"/>
      <c r="K29" s="41"/>
      <c r="L29" s="13"/>
      <c r="M29" s="19"/>
      <c r="N29" s="19"/>
      <c r="O29" s="26"/>
      <c r="P29" s="26"/>
      <c r="Q29" s="9"/>
      <c r="R29" s="19"/>
      <c r="S29" s="19">
        <v>34828</v>
      </c>
      <c r="T29" s="60"/>
      <c r="U29" s="60"/>
      <c r="V29" s="16"/>
    </row>
    <row r="30" spans="1:22" ht="25.15" customHeight="1" x14ac:dyDescent="0.25">
      <c r="A30" s="18" t="s">
        <v>44</v>
      </c>
      <c r="B30" s="39"/>
      <c r="C30" s="39"/>
      <c r="D30" s="13"/>
      <c r="E30" s="19">
        <v>74057</v>
      </c>
      <c r="F30" s="19">
        <v>69643</v>
      </c>
      <c r="G30" s="26">
        <f t="shared" si="15"/>
        <v>94.039726156879155</v>
      </c>
      <c r="H30" s="26">
        <f t="shared" si="12"/>
        <v>-5.9602738431208451</v>
      </c>
      <c r="I30" s="41"/>
      <c r="J30" s="41"/>
      <c r="K30" s="41"/>
      <c r="L30" s="13"/>
      <c r="M30" s="19">
        <v>88389</v>
      </c>
      <c r="N30" s="19">
        <v>112261</v>
      </c>
      <c r="O30" s="26">
        <f t="shared" si="16"/>
        <v>127.00788559662402</v>
      </c>
      <c r="P30" s="26">
        <f t="shared" si="13"/>
        <v>27.007885596624021</v>
      </c>
      <c r="Q30" s="9">
        <f t="shared" si="17"/>
        <v>23872</v>
      </c>
      <c r="R30" s="19">
        <v>88885</v>
      </c>
      <c r="S30" s="19">
        <v>143442</v>
      </c>
      <c r="T30" s="60">
        <f t="shared" si="18"/>
        <v>161.37931034482759</v>
      </c>
      <c r="U30" s="60">
        <f t="shared" si="14"/>
        <v>61.379310344827587</v>
      </c>
      <c r="V30" s="16">
        <f t="shared" si="19"/>
        <v>54557</v>
      </c>
    </row>
    <row r="31" spans="1:22" ht="27.6" customHeight="1" x14ac:dyDescent="0.25">
      <c r="A31" s="18" t="s">
        <v>45</v>
      </c>
      <c r="B31" s="51"/>
      <c r="C31" s="51"/>
      <c r="D31" s="51"/>
      <c r="E31" s="19">
        <v>58849</v>
      </c>
      <c r="F31" s="19">
        <v>8774</v>
      </c>
      <c r="G31" s="26">
        <f t="shared" si="15"/>
        <v>14.909344253938045</v>
      </c>
      <c r="H31" s="26">
        <f t="shared" si="12"/>
        <v>-85.090655746061955</v>
      </c>
      <c r="I31" s="51"/>
      <c r="J31" s="51"/>
      <c r="K31" s="51"/>
      <c r="L31" s="51"/>
      <c r="M31" s="19">
        <v>58849</v>
      </c>
      <c r="N31" s="19">
        <v>14384</v>
      </c>
      <c r="O31" s="26">
        <f t="shared" si="16"/>
        <v>24.442216520246735</v>
      </c>
      <c r="P31" s="26">
        <f t="shared" si="13"/>
        <v>-75.557783479753269</v>
      </c>
      <c r="Q31" s="9">
        <f t="shared" si="17"/>
        <v>-44465</v>
      </c>
      <c r="R31" s="19">
        <v>58849</v>
      </c>
      <c r="S31" s="19">
        <v>14384</v>
      </c>
      <c r="T31" s="60">
        <f t="shared" si="18"/>
        <v>24.442216520246735</v>
      </c>
      <c r="U31" s="60">
        <f t="shared" si="14"/>
        <v>-75.557783479753269</v>
      </c>
      <c r="V31" s="16">
        <f t="shared" si="19"/>
        <v>-44465</v>
      </c>
    </row>
    <row r="32" spans="1:22" ht="27.6" customHeight="1" x14ac:dyDescent="0.25">
      <c r="E32" s="50"/>
      <c r="M32" s="50"/>
      <c r="N32" s="50"/>
      <c r="R32" s="50"/>
      <c r="S32" s="50">
        <f>SUM(S28:S31)</f>
        <v>712614</v>
      </c>
    </row>
    <row r="33" spans="1:22" ht="15.75" x14ac:dyDescent="0.25">
      <c r="A33" s="63" t="s">
        <v>10</v>
      </c>
      <c r="B33" s="63"/>
      <c r="C33" s="63"/>
      <c r="D33" s="63"/>
      <c r="E33" s="63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</row>
    <row r="34" spans="1:22" ht="15.75" x14ac:dyDescent="0.25">
      <c r="A34" s="866" t="s">
        <v>9</v>
      </c>
      <c r="B34" s="866"/>
      <c r="C34" s="866"/>
      <c r="D34" s="866"/>
      <c r="E34" s="866"/>
      <c r="F34" s="867" t="s">
        <v>11</v>
      </c>
      <c r="G34" s="867"/>
      <c r="H34" s="867"/>
      <c r="I34" s="867"/>
      <c r="J34" s="867"/>
      <c r="K34" s="867"/>
      <c r="L34" s="867"/>
      <c r="M34" s="867"/>
      <c r="N34" s="867"/>
      <c r="O34" s="867"/>
      <c r="P34" s="867"/>
      <c r="Q34" s="867"/>
      <c r="R34" s="65"/>
      <c r="S34" s="65"/>
      <c r="T34" s="867" t="s">
        <v>11</v>
      </c>
      <c r="U34" s="867"/>
      <c r="V34" s="867"/>
    </row>
    <row r="35" spans="1:22" ht="15.75" x14ac:dyDescent="0.25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</row>
    <row r="36" spans="1:22" ht="15.75" x14ac:dyDescent="0.25">
      <c r="A36" s="864"/>
      <c r="B36" s="864"/>
      <c r="C36" s="864"/>
      <c r="D36" s="864"/>
      <c r="E36" s="864"/>
      <c r="F36" s="864"/>
      <c r="G36" s="864"/>
      <c r="H36" s="864"/>
      <c r="I36" s="864"/>
      <c r="J36" s="864"/>
      <c r="K36" s="864"/>
      <c r="L36" s="864"/>
      <c r="M36" s="864"/>
      <c r="N36" s="864"/>
      <c r="O36" s="864"/>
      <c r="P36" s="864"/>
      <c r="Q36" s="864"/>
      <c r="R36" s="52"/>
      <c r="S36" s="52"/>
      <c r="T36" s="52"/>
      <c r="U36" s="52"/>
      <c r="V36" s="52"/>
    </row>
  </sheetData>
  <mergeCells count="7">
    <mergeCell ref="A36:Q36"/>
    <mergeCell ref="A1:V1"/>
    <mergeCell ref="A2:V2"/>
    <mergeCell ref="T34:V34"/>
    <mergeCell ref="K3:L3"/>
    <mergeCell ref="A34:E34"/>
    <mergeCell ref="F34:Q34"/>
  </mergeCells>
  <pageMargins left="0.70866141732283472" right="0.70866141732283472" top="0.74803149606299213" bottom="0.74803149606299213" header="0.31496062992125984" footer="0.31496062992125984"/>
  <pageSetup paperSize="9" scale="9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opLeftCell="A10" workbookViewId="0">
      <pane xSplit="4" topLeftCell="R1" activePane="topRight" state="frozen"/>
      <selection pane="topRight" activeCell="Y12" sqref="Y12"/>
    </sheetView>
  </sheetViews>
  <sheetFormatPr defaultRowHeight="15" x14ac:dyDescent="0.25"/>
  <cols>
    <col min="1" max="1" width="41.28515625" customWidth="1"/>
    <col min="2" max="3" width="9.7109375" hidden="1" customWidth="1"/>
    <col min="4" max="4" width="8.28515625" hidden="1" customWidth="1"/>
    <col min="5" max="5" width="9.7109375" hidden="1" customWidth="1"/>
    <col min="6" max="6" width="11.140625" hidden="1" customWidth="1"/>
    <col min="7" max="7" width="8.85546875" hidden="1" customWidth="1"/>
    <col min="8" max="8" width="11.7109375" hidden="1" customWidth="1"/>
    <col min="9" max="9" width="9.28515625" hidden="1" customWidth="1"/>
    <col min="10" max="10" width="11" hidden="1" customWidth="1"/>
    <col min="11" max="11" width="10.42578125" hidden="1" customWidth="1"/>
    <col min="12" max="12" width="0" hidden="1" customWidth="1"/>
    <col min="13" max="13" width="9.7109375" hidden="1" customWidth="1"/>
    <col min="14" max="14" width="11.140625" hidden="1" customWidth="1"/>
    <col min="15" max="15" width="7.85546875" hidden="1" customWidth="1"/>
    <col min="16" max="16" width="12.28515625" hidden="1" customWidth="1"/>
    <col min="17" max="17" width="9.85546875" hidden="1" customWidth="1"/>
    <col min="18" max="18" width="14" customWidth="1"/>
    <col min="19" max="19" width="15.42578125" customWidth="1"/>
    <col min="20" max="20" width="12.85546875" customWidth="1"/>
    <col min="21" max="21" width="11.7109375" hidden="1" customWidth="1"/>
    <col min="22" max="22" width="13.28515625" hidden="1" customWidth="1"/>
  </cols>
  <sheetData>
    <row r="1" spans="1:22" ht="19.899999999999999" customHeight="1" x14ac:dyDescent="0.25">
      <c r="A1" s="863" t="s">
        <v>8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  <c r="R1" s="863"/>
      <c r="S1" s="863"/>
      <c r="T1" s="863"/>
      <c r="U1" s="863"/>
      <c r="V1" s="863"/>
    </row>
    <row r="2" spans="1:22" ht="19.899999999999999" customHeight="1" x14ac:dyDescent="0.25">
      <c r="A2" s="863" t="s">
        <v>53</v>
      </c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  <c r="M2" s="863"/>
      <c r="N2" s="863"/>
      <c r="O2" s="863"/>
      <c r="P2" s="863"/>
      <c r="Q2" s="863"/>
      <c r="R2" s="863"/>
      <c r="S2" s="863"/>
      <c r="T2" s="863"/>
      <c r="U2" s="863"/>
      <c r="V2" s="863"/>
    </row>
    <row r="3" spans="1:22" ht="16.5" thickBot="1" x14ac:dyDescent="0.3">
      <c r="A3" s="6"/>
      <c r="B3" s="6"/>
      <c r="C3" s="6"/>
      <c r="D3" s="6"/>
      <c r="E3" s="6"/>
      <c r="F3" s="6"/>
      <c r="G3" s="4"/>
      <c r="H3" s="4"/>
      <c r="I3" s="6"/>
      <c r="J3" s="6"/>
      <c r="K3" s="868" t="s">
        <v>13</v>
      </c>
      <c r="L3" s="868"/>
      <c r="M3" s="6"/>
      <c r="N3" s="6"/>
      <c r="O3" s="4"/>
      <c r="P3" s="4"/>
      <c r="Q3" s="6"/>
      <c r="R3" s="6"/>
      <c r="S3" s="6"/>
      <c r="T3" s="4" t="s">
        <v>60</v>
      </c>
      <c r="U3" s="4"/>
      <c r="V3" s="6"/>
    </row>
    <row r="4" spans="1:22" ht="27" customHeight="1" x14ac:dyDescent="0.25">
      <c r="A4" s="74"/>
      <c r="B4" s="75" t="s">
        <v>23</v>
      </c>
      <c r="C4" s="75" t="s">
        <v>22</v>
      </c>
      <c r="D4" s="75" t="s">
        <v>2</v>
      </c>
      <c r="E4" s="76" t="s">
        <v>27</v>
      </c>
      <c r="F4" s="76" t="s">
        <v>28</v>
      </c>
      <c r="G4" s="76" t="s">
        <v>26</v>
      </c>
      <c r="H4" s="76" t="s">
        <v>35</v>
      </c>
      <c r="I4" s="75" t="s">
        <v>21</v>
      </c>
      <c r="J4" s="77" t="s">
        <v>29</v>
      </c>
      <c r="K4" s="77" t="s">
        <v>30</v>
      </c>
      <c r="L4" s="78" t="s">
        <v>24</v>
      </c>
      <c r="M4" s="76" t="s">
        <v>39</v>
      </c>
      <c r="N4" s="76" t="s">
        <v>40</v>
      </c>
      <c r="O4" s="76" t="s">
        <v>26</v>
      </c>
      <c r="P4" s="76" t="s">
        <v>35</v>
      </c>
      <c r="Q4" s="75" t="s">
        <v>21</v>
      </c>
      <c r="R4" s="79">
        <v>2017</v>
      </c>
      <c r="S4" s="79">
        <v>2018</v>
      </c>
      <c r="T4" s="80" t="s">
        <v>26</v>
      </c>
      <c r="U4" s="68" t="s">
        <v>35</v>
      </c>
      <c r="V4" s="59" t="s">
        <v>21</v>
      </c>
    </row>
    <row r="5" spans="1:22" ht="23.45" customHeight="1" x14ac:dyDescent="0.25">
      <c r="A5" s="81" t="s">
        <v>20</v>
      </c>
      <c r="B5" s="23">
        <v>7049446</v>
      </c>
      <c r="C5" s="23">
        <v>4919799</v>
      </c>
      <c r="D5" s="12">
        <f>C5/B5*100</f>
        <v>69.789867175378035</v>
      </c>
      <c r="E5" s="14">
        <v>11439099</v>
      </c>
      <c r="F5" s="14">
        <v>8012095</v>
      </c>
      <c r="G5" s="13">
        <f>F5/E5*100</f>
        <v>70.041311820100518</v>
      </c>
      <c r="H5" s="13">
        <f>G5-100</f>
        <v>-29.958688179899482</v>
      </c>
      <c r="I5" s="14">
        <f>F5-E5</f>
        <v>-3427004</v>
      </c>
      <c r="J5" s="14">
        <f>E5-B5</f>
        <v>4389653</v>
      </c>
      <c r="K5" s="14">
        <f>F5-C5</f>
        <v>3092296</v>
      </c>
      <c r="L5" s="13">
        <f>K5/J5*100</f>
        <v>70.445112631909637</v>
      </c>
      <c r="M5" s="14">
        <v>12903291</v>
      </c>
      <c r="N5" s="14">
        <v>9313679</v>
      </c>
      <c r="O5" s="13">
        <f>N5/M5*100</f>
        <v>72.18064755727822</v>
      </c>
      <c r="P5" s="13">
        <f>O5-100</f>
        <v>-27.81935244272178</v>
      </c>
      <c r="Q5" s="14">
        <f>N5-M5</f>
        <v>-3589612</v>
      </c>
      <c r="R5" s="34">
        <v>1425805</v>
      </c>
      <c r="S5" s="34">
        <v>2514046</v>
      </c>
      <c r="T5" s="82">
        <f>S5/R5*100</f>
        <v>176.32467272873919</v>
      </c>
      <c r="U5" s="69">
        <f>T5-100</f>
        <v>76.324672728739188</v>
      </c>
      <c r="V5" s="34">
        <f>S5-R5</f>
        <v>1088241</v>
      </c>
    </row>
    <row r="6" spans="1:22" ht="19.899999999999999" customHeight="1" x14ac:dyDescent="0.25">
      <c r="A6" s="83" t="s">
        <v>19</v>
      </c>
      <c r="B6" s="1"/>
      <c r="C6" s="1"/>
      <c r="D6" s="1"/>
      <c r="E6" s="9"/>
      <c r="F6" s="9"/>
      <c r="G6" s="10"/>
      <c r="H6" s="10"/>
      <c r="I6" s="8"/>
      <c r="J6" s="8"/>
      <c r="K6" s="8"/>
      <c r="L6" s="8"/>
      <c r="M6" s="9"/>
      <c r="N6" s="9"/>
      <c r="O6" s="10"/>
      <c r="P6" s="10"/>
      <c r="Q6" s="8"/>
      <c r="R6" s="30"/>
      <c r="S6" s="30"/>
      <c r="T6" s="84"/>
      <c r="U6" s="70"/>
      <c r="V6" s="53"/>
    </row>
    <row r="7" spans="1:22" ht="24.6" customHeight="1" x14ac:dyDescent="0.25">
      <c r="A7" s="85" t="s">
        <v>25</v>
      </c>
      <c r="B7" s="11">
        <v>4576210</v>
      </c>
      <c r="C7" s="11">
        <v>2745726</v>
      </c>
      <c r="D7" s="12">
        <f>C7/B7*100</f>
        <v>60</v>
      </c>
      <c r="E7" s="34">
        <v>7352493</v>
      </c>
      <c r="F7" s="34">
        <v>5367320</v>
      </c>
      <c r="G7" s="13">
        <f>F7/E7*100</f>
        <v>73.000001496091187</v>
      </c>
      <c r="H7" s="13">
        <f t="shared" ref="H7:H19" si="0">G7-100</f>
        <v>-26.999998503908813</v>
      </c>
      <c r="I7" s="14">
        <f t="shared" ref="I7:I24" si="1">F7-E7</f>
        <v>-1985173</v>
      </c>
      <c r="J7" s="14">
        <f>E7-B7</f>
        <v>2776283</v>
      </c>
      <c r="K7" s="14">
        <f>F7-C7</f>
        <v>2621594</v>
      </c>
      <c r="L7" s="13">
        <f>K7/J7*100</f>
        <v>94.428197701747266</v>
      </c>
      <c r="M7" s="34">
        <v>8519433</v>
      </c>
      <c r="N7" s="34">
        <v>6466250</v>
      </c>
      <c r="O7" s="13">
        <f>N7/M7*100</f>
        <v>75.900004143468237</v>
      </c>
      <c r="P7" s="13">
        <f t="shared" ref="P7:P19" si="2">O7-100</f>
        <v>-24.099995856531763</v>
      </c>
      <c r="Q7" s="14">
        <f>N7-M7</f>
        <v>-2053183</v>
      </c>
      <c r="R7" s="34">
        <v>923174</v>
      </c>
      <c r="S7" s="34">
        <v>2215618</v>
      </c>
      <c r="T7" s="82">
        <f>S7/R7*100</f>
        <v>240.0000433287766</v>
      </c>
      <c r="U7" s="69">
        <f t="shared" ref="U7:U19" si="3">T7-100</f>
        <v>140.0000433287766</v>
      </c>
      <c r="V7" s="34">
        <f>S7-R7</f>
        <v>1292444</v>
      </c>
    </row>
    <row r="8" spans="1:22" ht="16.149999999999999" hidden="1" customHeight="1" x14ac:dyDescent="0.25">
      <c r="A8" s="86" t="s">
        <v>31</v>
      </c>
      <c r="B8" s="35">
        <f>B7-B9</f>
        <v>43590</v>
      </c>
      <c r="C8" s="35">
        <f>C7-C9</f>
        <v>-98604</v>
      </c>
      <c r="D8" s="36"/>
      <c r="E8" s="37">
        <f>E7-E9</f>
        <v>63686</v>
      </c>
      <c r="F8" s="37">
        <f>F7-F9</f>
        <v>-12699</v>
      </c>
      <c r="G8" s="38"/>
      <c r="H8" s="38">
        <f t="shared" si="0"/>
        <v>-100</v>
      </c>
      <c r="I8" s="37"/>
      <c r="J8" s="37"/>
      <c r="K8" s="37"/>
      <c r="L8" s="38"/>
      <c r="M8" s="37">
        <f>M7-M9</f>
        <v>75876</v>
      </c>
      <c r="N8" s="37">
        <f>N7-N9</f>
        <v>11683</v>
      </c>
      <c r="O8" s="38"/>
      <c r="P8" s="38">
        <f t="shared" si="2"/>
        <v>-100</v>
      </c>
      <c r="Q8" s="37"/>
      <c r="R8" s="37">
        <f>R7-R9</f>
        <v>923174</v>
      </c>
      <c r="S8" s="37">
        <f>S7-S9</f>
        <v>2215618</v>
      </c>
      <c r="T8" s="87"/>
      <c r="U8" s="71">
        <f t="shared" si="3"/>
        <v>-100</v>
      </c>
      <c r="V8" s="37"/>
    </row>
    <row r="9" spans="1:22" ht="15.75" x14ac:dyDescent="0.25">
      <c r="A9" s="83" t="s">
        <v>19</v>
      </c>
      <c r="B9" s="15">
        <f>SUM(B10:B17)</f>
        <v>4532620</v>
      </c>
      <c r="C9" s="15">
        <f>SUM(C10:C17)</f>
        <v>2844330</v>
      </c>
      <c r="D9" s="31">
        <f>C9/B9*100</f>
        <v>62.752447811640955</v>
      </c>
      <c r="E9" s="15">
        <f>SUM(E10:E17)</f>
        <v>7288807</v>
      </c>
      <c r="F9" s="15">
        <f>SUM(F10:F17)</f>
        <v>5380019</v>
      </c>
      <c r="G9" s="31">
        <f>F9/E9*100</f>
        <v>73.812065541041221</v>
      </c>
      <c r="H9" s="31">
        <f t="shared" si="0"/>
        <v>-26.187934458958779</v>
      </c>
      <c r="I9" s="30">
        <f t="shared" si="1"/>
        <v>-1908788</v>
      </c>
      <c r="J9" s="15">
        <f>SUM(J10:J17)</f>
        <v>2756187</v>
      </c>
      <c r="K9" s="15">
        <f>SUM(K10:K17)</f>
        <v>2535689</v>
      </c>
      <c r="L9" s="31">
        <f>K9/J9*100</f>
        <v>91.999889702694333</v>
      </c>
      <c r="M9" s="15">
        <f>SUM(M10:M17)</f>
        <v>8443557</v>
      </c>
      <c r="N9" s="15">
        <f>SUM(N10:N17)</f>
        <v>6454567</v>
      </c>
      <c r="O9" s="31">
        <f>N9/M9*100</f>
        <v>76.443695470996403</v>
      </c>
      <c r="P9" s="31">
        <f t="shared" si="2"/>
        <v>-23.556304529003597</v>
      </c>
      <c r="Q9" s="30">
        <f t="shared" ref="Q9:Q19" si="4">N9-M9</f>
        <v>-1988990</v>
      </c>
      <c r="R9" s="16"/>
      <c r="S9" s="16"/>
      <c r="T9" s="95"/>
      <c r="U9" s="70">
        <f t="shared" si="3"/>
        <v>-100</v>
      </c>
      <c r="V9" s="30">
        <f t="shared" ref="V9:V19" si="5">S9-R9</f>
        <v>0</v>
      </c>
    </row>
    <row r="10" spans="1:22" ht="15.75" x14ac:dyDescent="0.25">
      <c r="A10" s="83" t="s">
        <v>0</v>
      </c>
      <c r="B10" s="1">
        <v>3167909</v>
      </c>
      <c r="C10" s="1">
        <v>1487540</v>
      </c>
      <c r="D10" s="26">
        <f t="shared" ref="D10:D24" si="6">C10/B10*100</f>
        <v>46.956525582016404</v>
      </c>
      <c r="E10" s="16">
        <v>5096785</v>
      </c>
      <c r="F10" s="16">
        <v>3193775</v>
      </c>
      <c r="G10" s="26">
        <f t="shared" ref="G10:G18" si="7">F10/E10*100</f>
        <v>62.662541190181656</v>
      </c>
      <c r="H10" s="26">
        <f t="shared" si="0"/>
        <v>-37.337458809818344</v>
      </c>
      <c r="I10" s="9">
        <f t="shared" si="1"/>
        <v>-1903010</v>
      </c>
      <c r="J10" s="9">
        <f t="shared" ref="J10:K24" si="8">E10-B10</f>
        <v>1928876</v>
      </c>
      <c r="K10" s="9">
        <f t="shared" si="8"/>
        <v>1706235</v>
      </c>
      <c r="L10" s="26">
        <f t="shared" ref="L10:L24" si="9">K10/J10*100</f>
        <v>88.457474715844882</v>
      </c>
      <c r="M10" s="16">
        <v>6016019</v>
      </c>
      <c r="N10" s="16">
        <v>3974383</v>
      </c>
      <c r="O10" s="26">
        <f>N10/M10*100</f>
        <v>66.063338563259194</v>
      </c>
      <c r="P10" s="26">
        <f t="shared" si="2"/>
        <v>-33.936661436740806</v>
      </c>
      <c r="Q10" s="9">
        <f t="shared" si="4"/>
        <v>-2041636</v>
      </c>
      <c r="R10" s="16">
        <v>582427</v>
      </c>
      <c r="S10" s="16">
        <v>1881412</v>
      </c>
      <c r="T10" s="88">
        <f t="shared" ref="T10:T19" si="10">S10/R10*100</f>
        <v>323.02966723726752</v>
      </c>
      <c r="U10" s="72">
        <f t="shared" si="3"/>
        <v>223.02966723726752</v>
      </c>
      <c r="V10" s="16">
        <f t="shared" si="5"/>
        <v>1298985</v>
      </c>
    </row>
    <row r="11" spans="1:22" ht="15.75" x14ac:dyDescent="0.25">
      <c r="A11" s="83" t="s">
        <v>57</v>
      </c>
      <c r="B11" s="1"/>
      <c r="C11" s="1"/>
      <c r="D11" s="26"/>
      <c r="E11" s="16"/>
      <c r="F11" s="16"/>
      <c r="G11" s="26"/>
      <c r="H11" s="26"/>
      <c r="I11" s="9"/>
      <c r="J11" s="9"/>
      <c r="K11" s="9"/>
      <c r="L11" s="26"/>
      <c r="M11" s="16"/>
      <c r="N11" s="16"/>
      <c r="O11" s="26"/>
      <c r="P11" s="26"/>
      <c r="Q11" s="9"/>
      <c r="R11" s="16">
        <v>1178</v>
      </c>
      <c r="S11" s="16">
        <v>6816</v>
      </c>
      <c r="T11" s="88">
        <f t="shared" si="10"/>
        <v>578.60780984719872</v>
      </c>
      <c r="U11" s="72"/>
      <c r="V11" s="16"/>
    </row>
    <row r="12" spans="1:22" ht="21" customHeight="1" x14ac:dyDescent="0.25">
      <c r="A12" s="83" t="s">
        <v>17</v>
      </c>
      <c r="B12" s="1">
        <v>177961</v>
      </c>
      <c r="C12" s="1">
        <v>155831</v>
      </c>
      <c r="D12" s="26">
        <f t="shared" si="6"/>
        <v>87.564691140193645</v>
      </c>
      <c r="E12" s="16">
        <v>259089</v>
      </c>
      <c r="F12" s="16">
        <v>238797</v>
      </c>
      <c r="G12" s="26">
        <f>F12/E12*100</f>
        <v>92.167942290101095</v>
      </c>
      <c r="H12" s="26">
        <f t="shared" si="0"/>
        <v>-7.8320577098989048</v>
      </c>
      <c r="I12" s="9">
        <f t="shared" si="1"/>
        <v>-20292</v>
      </c>
      <c r="J12" s="9">
        <f t="shared" si="8"/>
        <v>81128</v>
      </c>
      <c r="K12" s="9">
        <f t="shared" si="8"/>
        <v>82966</v>
      </c>
      <c r="L12" s="26">
        <f t="shared" si="9"/>
        <v>102.26555566512178</v>
      </c>
      <c r="M12" s="16">
        <v>285087</v>
      </c>
      <c r="N12" s="16">
        <v>267145</v>
      </c>
      <c r="O12" s="26">
        <f t="shared" ref="O12:O19" si="11">N12/M12*100</f>
        <v>93.706482582509892</v>
      </c>
      <c r="P12" s="26">
        <f t="shared" si="2"/>
        <v>-6.2935174174901078</v>
      </c>
      <c r="Q12" s="9">
        <f t="shared" si="4"/>
        <v>-17942</v>
      </c>
      <c r="R12" s="16">
        <v>45873</v>
      </c>
      <c r="S12" s="16">
        <v>43166</v>
      </c>
      <c r="T12" s="88">
        <f t="shared" si="10"/>
        <v>94.098925293745765</v>
      </c>
      <c r="U12" s="72">
        <f t="shared" si="3"/>
        <v>-5.901074706254235</v>
      </c>
      <c r="V12" s="16">
        <f t="shared" si="5"/>
        <v>-2707</v>
      </c>
    </row>
    <row r="13" spans="1:22" ht="21.6" customHeight="1" x14ac:dyDescent="0.25">
      <c r="A13" s="83" t="s">
        <v>1</v>
      </c>
      <c r="B13" s="1">
        <v>47587</v>
      </c>
      <c r="C13" s="1">
        <v>28077</v>
      </c>
      <c r="D13" s="26">
        <f t="shared" si="6"/>
        <v>59.001407947548699</v>
      </c>
      <c r="E13" s="16">
        <v>68252</v>
      </c>
      <c r="F13" s="16">
        <v>44777</v>
      </c>
      <c r="G13" s="26">
        <f>F13/E13*100</f>
        <v>65.605403504659193</v>
      </c>
      <c r="H13" s="26">
        <f t="shared" si="0"/>
        <v>-34.394596495340807</v>
      </c>
      <c r="I13" s="9">
        <f t="shared" si="1"/>
        <v>-23475</v>
      </c>
      <c r="J13" s="9">
        <f t="shared" si="8"/>
        <v>20665</v>
      </c>
      <c r="K13" s="9">
        <f t="shared" si="8"/>
        <v>16700</v>
      </c>
      <c r="L13" s="26">
        <f t="shared" si="9"/>
        <v>80.812968787805474</v>
      </c>
      <c r="M13" s="16">
        <v>70513</v>
      </c>
      <c r="N13" s="16">
        <v>50181</v>
      </c>
      <c r="O13" s="26">
        <f t="shared" si="11"/>
        <v>71.165600669380112</v>
      </c>
      <c r="P13" s="26">
        <f t="shared" si="2"/>
        <v>-28.834399330619888</v>
      </c>
      <c r="Q13" s="9">
        <f t="shared" si="4"/>
        <v>-20332</v>
      </c>
      <c r="R13" s="16">
        <v>4572</v>
      </c>
      <c r="S13" s="16">
        <v>12523</v>
      </c>
      <c r="T13" s="88">
        <f t="shared" si="10"/>
        <v>273.90638670166226</v>
      </c>
      <c r="U13" s="72">
        <f t="shared" si="3"/>
        <v>173.90638670166226</v>
      </c>
      <c r="V13" s="16">
        <f t="shared" si="5"/>
        <v>7951</v>
      </c>
    </row>
    <row r="14" spans="1:22" ht="15.75" x14ac:dyDescent="0.25">
      <c r="A14" s="83" t="s">
        <v>3</v>
      </c>
      <c r="B14" s="1">
        <v>759158</v>
      </c>
      <c r="C14" s="1">
        <v>690393</v>
      </c>
      <c r="D14" s="26">
        <f t="shared" si="6"/>
        <v>90.941938305333011</v>
      </c>
      <c r="E14" s="16">
        <v>1216345</v>
      </c>
      <c r="F14" s="16">
        <v>1173808</v>
      </c>
      <c r="G14" s="26">
        <f t="shared" si="7"/>
        <v>96.502883639099096</v>
      </c>
      <c r="H14" s="26">
        <f t="shared" si="0"/>
        <v>-3.4971163609009039</v>
      </c>
      <c r="I14" s="9">
        <f t="shared" si="1"/>
        <v>-42537</v>
      </c>
      <c r="J14" s="9">
        <f t="shared" si="8"/>
        <v>457187</v>
      </c>
      <c r="K14" s="9">
        <f t="shared" si="8"/>
        <v>483415</v>
      </c>
      <c r="L14" s="26">
        <f t="shared" si="9"/>
        <v>105.73682103821849</v>
      </c>
      <c r="M14" s="16">
        <v>1372260</v>
      </c>
      <c r="N14" s="16">
        <v>1364880</v>
      </c>
      <c r="O14" s="26">
        <f t="shared" si="11"/>
        <v>99.462201040619121</v>
      </c>
      <c r="P14" s="26">
        <f t="shared" si="2"/>
        <v>-0.53779895938087918</v>
      </c>
      <c r="Q14" s="9">
        <f t="shared" si="4"/>
        <v>-7380</v>
      </c>
      <c r="R14" s="16">
        <v>180479</v>
      </c>
      <c r="S14" s="16">
        <v>107542</v>
      </c>
      <c r="T14" s="88">
        <f t="shared" si="10"/>
        <v>59.586987959818039</v>
      </c>
      <c r="U14" s="72">
        <f t="shared" si="3"/>
        <v>-40.413012040181961</v>
      </c>
      <c r="V14" s="16">
        <f t="shared" si="5"/>
        <v>-72937</v>
      </c>
    </row>
    <row r="15" spans="1:22" ht="15.75" x14ac:dyDescent="0.25">
      <c r="A15" s="89" t="s">
        <v>12</v>
      </c>
      <c r="B15" s="1">
        <v>245058</v>
      </c>
      <c r="C15" s="1">
        <v>225873</v>
      </c>
      <c r="D15" s="26">
        <f t="shared" si="6"/>
        <v>92.171241093945113</v>
      </c>
      <c r="E15" s="16">
        <v>372490</v>
      </c>
      <c r="F15" s="16">
        <v>357618</v>
      </c>
      <c r="G15" s="26">
        <f t="shared" si="7"/>
        <v>96.007409594888443</v>
      </c>
      <c r="H15" s="26">
        <f t="shared" si="0"/>
        <v>-3.9925904051115566</v>
      </c>
      <c r="I15" s="9">
        <f t="shared" si="1"/>
        <v>-14872</v>
      </c>
      <c r="J15" s="9">
        <f t="shared" si="8"/>
        <v>127432</v>
      </c>
      <c r="K15" s="9">
        <f t="shared" si="8"/>
        <v>131745</v>
      </c>
      <c r="L15" s="26">
        <f t="shared" si="9"/>
        <v>103.38455019147467</v>
      </c>
      <c r="M15" s="16">
        <v>388832</v>
      </c>
      <c r="N15" s="16">
        <v>392003</v>
      </c>
      <c r="O15" s="26">
        <f t="shared" si="11"/>
        <v>100.81551929882315</v>
      </c>
      <c r="P15" s="26">
        <f t="shared" si="2"/>
        <v>0.81551929882314766</v>
      </c>
      <c r="Q15" s="9">
        <f t="shared" si="4"/>
        <v>3171</v>
      </c>
      <c r="R15" s="16">
        <v>59498</v>
      </c>
      <c r="S15" s="16">
        <v>86430</v>
      </c>
      <c r="T15" s="88">
        <f t="shared" si="10"/>
        <v>145.26538707183434</v>
      </c>
      <c r="U15" s="72">
        <f t="shared" si="3"/>
        <v>45.26538707183434</v>
      </c>
      <c r="V15" s="16">
        <f t="shared" si="5"/>
        <v>26932</v>
      </c>
    </row>
    <row r="16" spans="1:22" ht="19.899999999999999" customHeight="1" x14ac:dyDescent="0.25">
      <c r="A16" s="83" t="s">
        <v>14</v>
      </c>
      <c r="B16" s="1">
        <v>79805</v>
      </c>
      <c r="C16" s="1">
        <v>112322</v>
      </c>
      <c r="D16" s="26">
        <f t="shared" si="6"/>
        <v>140.74556732034333</v>
      </c>
      <c r="E16" s="16">
        <v>146472</v>
      </c>
      <c r="F16" s="16">
        <v>206684</v>
      </c>
      <c r="G16" s="26">
        <f t="shared" si="7"/>
        <v>141.10819815391338</v>
      </c>
      <c r="H16" s="26">
        <f t="shared" si="0"/>
        <v>41.108198153913378</v>
      </c>
      <c r="I16" s="9">
        <f t="shared" si="1"/>
        <v>60212</v>
      </c>
      <c r="J16" s="9">
        <f t="shared" si="8"/>
        <v>66667</v>
      </c>
      <c r="K16" s="9">
        <f t="shared" si="8"/>
        <v>94362</v>
      </c>
      <c r="L16" s="26">
        <f t="shared" si="9"/>
        <v>141.54229228853856</v>
      </c>
      <c r="M16" s="16">
        <v>163368</v>
      </c>
      <c r="N16" s="16">
        <v>240332</v>
      </c>
      <c r="O16" s="26">
        <f t="shared" si="11"/>
        <v>147.11081729592087</v>
      </c>
      <c r="P16" s="26">
        <f t="shared" si="2"/>
        <v>47.110817295920867</v>
      </c>
      <c r="Q16" s="9">
        <f t="shared" si="4"/>
        <v>76964</v>
      </c>
      <c r="R16" s="16">
        <v>23203</v>
      </c>
      <c r="S16" s="16">
        <v>55272</v>
      </c>
      <c r="T16" s="88">
        <f t="shared" si="10"/>
        <v>238.21057621859242</v>
      </c>
      <c r="U16" s="72">
        <f t="shared" si="3"/>
        <v>138.21057621859242</v>
      </c>
      <c r="V16" s="16">
        <f t="shared" si="5"/>
        <v>32069</v>
      </c>
    </row>
    <row r="17" spans="1:22" ht="23.45" customHeight="1" x14ac:dyDescent="0.25">
      <c r="A17" s="83" t="s">
        <v>15</v>
      </c>
      <c r="B17" s="1">
        <v>55142</v>
      </c>
      <c r="C17" s="1">
        <v>144294</v>
      </c>
      <c r="D17" s="26">
        <f t="shared" si="6"/>
        <v>261.67712451488882</v>
      </c>
      <c r="E17" s="19">
        <v>129374</v>
      </c>
      <c r="F17" s="19">
        <v>164560</v>
      </c>
      <c r="G17" s="26">
        <f t="shared" si="7"/>
        <v>127.1971184318333</v>
      </c>
      <c r="H17" s="26">
        <f t="shared" si="0"/>
        <v>27.197118431833303</v>
      </c>
      <c r="I17" s="9">
        <f t="shared" si="1"/>
        <v>35186</v>
      </c>
      <c r="J17" s="9">
        <f t="shared" si="8"/>
        <v>74232</v>
      </c>
      <c r="K17" s="9">
        <f t="shared" si="8"/>
        <v>20266</v>
      </c>
      <c r="L17" s="26">
        <f t="shared" si="9"/>
        <v>27.300894492941051</v>
      </c>
      <c r="M17" s="19">
        <v>147478</v>
      </c>
      <c r="N17" s="19">
        <v>165643</v>
      </c>
      <c r="O17" s="26">
        <f t="shared" si="11"/>
        <v>112.31709136277954</v>
      </c>
      <c r="P17" s="26">
        <f t="shared" si="2"/>
        <v>12.317091362779536</v>
      </c>
      <c r="Q17" s="9">
        <f t="shared" si="4"/>
        <v>18165</v>
      </c>
      <c r="R17" s="19">
        <v>22608</v>
      </c>
      <c r="S17" s="19">
        <v>1229</v>
      </c>
      <c r="T17" s="88">
        <f t="shared" si="10"/>
        <v>5.4361288039631983</v>
      </c>
      <c r="U17" s="72">
        <f t="shared" si="3"/>
        <v>-94.5638711960368</v>
      </c>
      <c r="V17" s="16">
        <f t="shared" si="5"/>
        <v>-21379</v>
      </c>
    </row>
    <row r="18" spans="1:22" ht="23.45" hidden="1" customHeight="1" x14ac:dyDescent="0.25">
      <c r="A18" s="90" t="s">
        <v>32</v>
      </c>
      <c r="B18" s="39">
        <f>B7-B10</f>
        <v>1408301</v>
      </c>
      <c r="C18" s="39">
        <f>C7-C10</f>
        <v>1258186</v>
      </c>
      <c r="D18" s="13">
        <f t="shared" si="6"/>
        <v>89.340702023218043</v>
      </c>
      <c r="E18" s="40">
        <f>E7-E10</f>
        <v>2255708</v>
      </c>
      <c r="F18" s="40">
        <f>F7-F10</f>
        <v>2173545</v>
      </c>
      <c r="G18" s="13">
        <f t="shared" si="7"/>
        <v>96.357551597990522</v>
      </c>
      <c r="H18" s="13">
        <f t="shared" si="0"/>
        <v>-3.6424484020094781</v>
      </c>
      <c r="I18" s="41">
        <f t="shared" si="1"/>
        <v>-82163</v>
      </c>
      <c r="J18" s="41">
        <f t="shared" si="8"/>
        <v>847407</v>
      </c>
      <c r="K18" s="41">
        <f t="shared" si="8"/>
        <v>915359</v>
      </c>
      <c r="L18" s="13">
        <f t="shared" si="9"/>
        <v>108.01881504401072</v>
      </c>
      <c r="M18" s="40">
        <f>M7-M10</f>
        <v>2503414</v>
      </c>
      <c r="N18" s="40">
        <f>N7-N10</f>
        <v>2491867</v>
      </c>
      <c r="O18" s="13">
        <f t="shared" si="11"/>
        <v>99.538749883159568</v>
      </c>
      <c r="P18" s="13">
        <f t="shared" si="2"/>
        <v>-0.46125011684043216</v>
      </c>
      <c r="Q18" s="41">
        <f t="shared" si="4"/>
        <v>-11547</v>
      </c>
      <c r="R18" s="93">
        <f>R7-R10</f>
        <v>340747</v>
      </c>
      <c r="S18" s="93">
        <f>S7-S10</f>
        <v>334206</v>
      </c>
      <c r="T18" s="82">
        <f t="shared" si="10"/>
        <v>98.080393957980547</v>
      </c>
      <c r="U18" s="69">
        <f t="shared" si="3"/>
        <v>-1.9196060420194527</v>
      </c>
      <c r="V18" s="62">
        <f t="shared" si="5"/>
        <v>-6541</v>
      </c>
    </row>
    <row r="19" spans="1:22" ht="21.6" customHeight="1" x14ac:dyDescent="0.25">
      <c r="A19" s="85" t="s">
        <v>5</v>
      </c>
      <c r="B19" s="11">
        <f>SUM(B21:B24)</f>
        <v>179073</v>
      </c>
      <c r="C19" s="11">
        <f>SUM(C21:C24)</f>
        <v>116157</v>
      </c>
      <c r="D19" s="22">
        <f t="shared" si="6"/>
        <v>64.865725151195321</v>
      </c>
      <c r="E19" s="20">
        <f>SUM(E21:E24)</f>
        <v>501259</v>
      </c>
      <c r="F19" s="20">
        <f>SUM(F21:F24)</f>
        <v>198928</v>
      </c>
      <c r="G19" s="13">
        <f>F19/E19*100</f>
        <v>39.685671479215337</v>
      </c>
      <c r="H19" s="13">
        <f t="shared" si="0"/>
        <v>-60.314328520784663</v>
      </c>
      <c r="I19" s="14">
        <f t="shared" si="1"/>
        <v>-302331</v>
      </c>
      <c r="J19" s="20">
        <f t="shared" si="8"/>
        <v>322186</v>
      </c>
      <c r="K19" s="20">
        <f t="shared" si="8"/>
        <v>82771</v>
      </c>
      <c r="L19" s="13">
        <f t="shared" si="9"/>
        <v>25.690439683909293</v>
      </c>
      <c r="M19" s="20">
        <f>SUM(M21:M24)</f>
        <v>534901</v>
      </c>
      <c r="N19" s="20">
        <f>SUM(N21:N24)</f>
        <v>273023</v>
      </c>
      <c r="O19" s="13">
        <f t="shared" si="11"/>
        <v>51.041781563317322</v>
      </c>
      <c r="P19" s="13">
        <f t="shared" si="2"/>
        <v>-48.958218436682678</v>
      </c>
      <c r="Q19" s="14">
        <f t="shared" si="4"/>
        <v>-261878</v>
      </c>
      <c r="R19" s="20">
        <f>SUM(R21:R26)</f>
        <v>63867</v>
      </c>
      <c r="S19" s="20">
        <f>SUM(S21:S26)</f>
        <v>9520</v>
      </c>
      <c r="T19" s="82">
        <f t="shared" si="10"/>
        <v>14.90597648237744</v>
      </c>
      <c r="U19" s="69">
        <f t="shared" si="3"/>
        <v>-85.09402351762256</v>
      </c>
      <c r="V19" s="34">
        <f t="shared" si="5"/>
        <v>-54347</v>
      </c>
    </row>
    <row r="20" spans="1:22" ht="17.45" customHeight="1" x14ac:dyDescent="0.25">
      <c r="A20" s="83" t="s">
        <v>19</v>
      </c>
      <c r="B20" s="1"/>
      <c r="C20" s="1"/>
      <c r="D20" s="27"/>
      <c r="E20" s="21"/>
      <c r="F20" s="21"/>
      <c r="G20" s="8"/>
      <c r="H20" s="8"/>
      <c r="I20" s="9"/>
      <c r="J20" s="9"/>
      <c r="K20" s="9"/>
      <c r="L20" s="17"/>
      <c r="M20" s="21"/>
      <c r="N20" s="21"/>
      <c r="O20" s="8"/>
      <c r="P20" s="8"/>
      <c r="Q20" s="9"/>
      <c r="R20" s="21"/>
      <c r="S20" s="21"/>
      <c r="T20" s="91"/>
      <c r="U20" s="73"/>
      <c r="V20" s="30"/>
    </row>
    <row r="21" spans="1:22" ht="23.45" customHeight="1" x14ac:dyDescent="0.25">
      <c r="A21" s="89" t="s">
        <v>6</v>
      </c>
      <c r="B21" s="1">
        <v>145220</v>
      </c>
      <c r="C21" s="1">
        <v>63639</v>
      </c>
      <c r="D21" s="28">
        <f t="shared" si="6"/>
        <v>43.822476242941747</v>
      </c>
      <c r="E21" s="16">
        <v>213478</v>
      </c>
      <c r="F21" s="16">
        <v>63639</v>
      </c>
      <c r="G21" s="26">
        <f>F21/E21*100</f>
        <v>29.810565959958403</v>
      </c>
      <c r="H21" s="26">
        <f t="shared" ref="H21:H31" si="12">G21-100</f>
        <v>-70.18943404004159</v>
      </c>
      <c r="I21" s="9">
        <f t="shared" si="1"/>
        <v>-149839</v>
      </c>
      <c r="J21" s="9">
        <f t="shared" si="8"/>
        <v>68258</v>
      </c>
      <c r="K21" s="9">
        <f t="shared" si="8"/>
        <v>0</v>
      </c>
      <c r="L21" s="26">
        <f t="shared" si="9"/>
        <v>0</v>
      </c>
      <c r="M21" s="16">
        <v>239454</v>
      </c>
      <c r="N21" s="16">
        <v>63639</v>
      </c>
      <c r="O21" s="26">
        <f>N21/M21*100</f>
        <v>26.57671201984515</v>
      </c>
      <c r="P21" s="26">
        <f t="shared" ref="P21:P31" si="13">O21-100</f>
        <v>-73.423287980154853</v>
      </c>
      <c r="Q21" s="9">
        <f>N21-M21</f>
        <v>-175815</v>
      </c>
      <c r="R21" s="16">
        <v>37143</v>
      </c>
      <c r="S21" s="16">
        <v>189</v>
      </c>
      <c r="T21" s="88">
        <f t="shared" ref="T21:T26" si="14">S21/R21*100</f>
        <v>0.50884419675308934</v>
      </c>
      <c r="U21" s="72">
        <f t="shared" ref="U21:U31" si="15">T21-100</f>
        <v>-99.491155803246912</v>
      </c>
      <c r="V21" s="16">
        <f>S21-R21</f>
        <v>-36954</v>
      </c>
    </row>
    <row r="22" spans="1:22" ht="20.45" customHeight="1" x14ac:dyDescent="0.25">
      <c r="A22" s="83" t="s">
        <v>18</v>
      </c>
      <c r="B22" s="1">
        <v>3232</v>
      </c>
      <c r="C22" s="1">
        <v>4556</v>
      </c>
      <c r="D22" s="28">
        <f t="shared" si="6"/>
        <v>140.96534653465346</v>
      </c>
      <c r="E22" s="16">
        <v>96252</v>
      </c>
      <c r="F22" s="16">
        <v>28965</v>
      </c>
      <c r="G22" s="26">
        <f>F22/E22*100</f>
        <v>30.09288118688443</v>
      </c>
      <c r="H22" s="26">
        <f t="shared" si="12"/>
        <v>-69.907118813115574</v>
      </c>
      <c r="I22" s="9">
        <f t="shared" si="1"/>
        <v>-67287</v>
      </c>
      <c r="J22" s="9">
        <f t="shared" si="8"/>
        <v>93020</v>
      </c>
      <c r="K22" s="9">
        <f t="shared" si="8"/>
        <v>24409</v>
      </c>
      <c r="L22" s="26">
        <f t="shared" si="9"/>
        <v>26.240593420769727</v>
      </c>
      <c r="M22" s="16">
        <v>98378</v>
      </c>
      <c r="N22" s="16">
        <v>48184</v>
      </c>
      <c r="O22" s="26">
        <f>N22/M22*100</f>
        <v>48.978430136819206</v>
      </c>
      <c r="P22" s="26">
        <f t="shared" si="13"/>
        <v>-51.021569863180794</v>
      </c>
      <c r="Q22" s="9">
        <f>N22-M22</f>
        <v>-50194</v>
      </c>
      <c r="R22" s="16">
        <v>1219</v>
      </c>
      <c r="S22" s="16">
        <v>148</v>
      </c>
      <c r="T22" s="88">
        <f t="shared" si="14"/>
        <v>12.141099261689909</v>
      </c>
      <c r="U22" s="72">
        <f t="shared" si="15"/>
        <v>-87.858900738310098</v>
      </c>
      <c r="V22" s="16">
        <f>S22-R22</f>
        <v>-1071</v>
      </c>
    </row>
    <row r="23" spans="1:22" ht="20.45" customHeight="1" x14ac:dyDescent="0.25">
      <c r="A23" s="83" t="s">
        <v>16</v>
      </c>
      <c r="B23" s="1">
        <v>8509</v>
      </c>
      <c r="C23" s="1">
        <v>7041</v>
      </c>
      <c r="D23" s="28">
        <f t="shared" si="6"/>
        <v>82.747678928193679</v>
      </c>
      <c r="E23" s="16">
        <v>98551</v>
      </c>
      <c r="F23" s="16">
        <v>15847</v>
      </c>
      <c r="G23" s="26">
        <f>F23/E23*100</f>
        <v>16.079999188237561</v>
      </c>
      <c r="H23" s="26">
        <f t="shared" si="12"/>
        <v>-83.920000811762435</v>
      </c>
      <c r="I23" s="9">
        <f t="shared" si="1"/>
        <v>-82704</v>
      </c>
      <c r="J23" s="9">
        <f t="shared" si="8"/>
        <v>90042</v>
      </c>
      <c r="K23" s="9">
        <f t="shared" si="8"/>
        <v>8806</v>
      </c>
      <c r="L23" s="26">
        <f t="shared" si="9"/>
        <v>9.7798805002110125</v>
      </c>
      <c r="M23" s="16">
        <v>99542</v>
      </c>
      <c r="N23" s="16">
        <v>41160</v>
      </c>
      <c r="O23" s="26">
        <f>N23/M23*100</f>
        <v>41.349380161138008</v>
      </c>
      <c r="P23" s="26">
        <f t="shared" si="13"/>
        <v>-58.650619838861992</v>
      </c>
      <c r="Q23" s="9">
        <f>N23-M23</f>
        <v>-58382</v>
      </c>
      <c r="R23" s="16">
        <v>2203</v>
      </c>
      <c r="S23" s="16">
        <v>1324</v>
      </c>
      <c r="T23" s="88">
        <f t="shared" si="14"/>
        <v>60.099863822060826</v>
      </c>
      <c r="U23" s="72">
        <f t="shared" si="15"/>
        <v>-39.900136177939174</v>
      </c>
      <c r="V23" s="16">
        <f>S23-R23</f>
        <v>-879</v>
      </c>
    </row>
    <row r="24" spans="1:22" ht="33.6" customHeight="1" x14ac:dyDescent="0.25">
      <c r="A24" s="89" t="s">
        <v>34</v>
      </c>
      <c r="B24" s="18">
        <v>22112</v>
      </c>
      <c r="C24" s="18">
        <v>40921</v>
      </c>
      <c r="D24" s="29">
        <f t="shared" si="6"/>
        <v>185.06240955137483</v>
      </c>
      <c r="E24" s="16">
        <v>92978</v>
      </c>
      <c r="F24" s="16">
        <v>90477</v>
      </c>
      <c r="G24" s="26">
        <f>F24/E24*100</f>
        <v>97.310116371614782</v>
      </c>
      <c r="H24" s="26">
        <f t="shared" si="12"/>
        <v>-2.6898836283852177</v>
      </c>
      <c r="I24" s="9">
        <f t="shared" si="1"/>
        <v>-2501</v>
      </c>
      <c r="J24" s="9">
        <f t="shared" si="8"/>
        <v>70866</v>
      </c>
      <c r="K24" s="9">
        <f t="shared" si="8"/>
        <v>49556</v>
      </c>
      <c r="L24" s="13">
        <f t="shared" si="9"/>
        <v>69.929162080546377</v>
      </c>
      <c r="M24" s="16">
        <v>97527</v>
      </c>
      <c r="N24" s="16">
        <v>120040</v>
      </c>
      <c r="O24" s="26">
        <f>N24/M24*100</f>
        <v>123.08386395562255</v>
      </c>
      <c r="P24" s="26">
        <f t="shared" si="13"/>
        <v>23.083863955622547</v>
      </c>
      <c r="Q24" s="9">
        <f>N24-M24</f>
        <v>22513</v>
      </c>
      <c r="R24" s="16">
        <v>19306</v>
      </c>
      <c r="S24" s="94">
        <v>0</v>
      </c>
      <c r="T24" s="88">
        <f t="shared" si="14"/>
        <v>0</v>
      </c>
      <c r="U24" s="72">
        <f t="shared" si="15"/>
        <v>-100</v>
      </c>
      <c r="V24" s="16">
        <f>S24-R24</f>
        <v>-19306</v>
      </c>
    </row>
    <row r="25" spans="1:22" ht="22.15" customHeight="1" x14ac:dyDescent="0.25">
      <c r="A25" s="89" t="s">
        <v>54</v>
      </c>
      <c r="B25" s="18"/>
      <c r="C25" s="18"/>
      <c r="D25" s="29"/>
      <c r="E25" s="16"/>
      <c r="F25" s="16"/>
      <c r="G25" s="26"/>
      <c r="H25" s="26"/>
      <c r="I25" s="9"/>
      <c r="J25" s="9"/>
      <c r="K25" s="9"/>
      <c r="L25" s="13"/>
      <c r="M25" s="16"/>
      <c r="N25" s="16"/>
      <c r="O25" s="26"/>
      <c r="P25" s="26"/>
      <c r="Q25" s="9"/>
      <c r="R25" s="16">
        <v>3677</v>
      </c>
      <c r="S25" s="19">
        <v>4386</v>
      </c>
      <c r="T25" s="88">
        <f t="shared" si="14"/>
        <v>119.28202338863203</v>
      </c>
      <c r="U25" s="72"/>
      <c r="V25" s="16"/>
    </row>
    <row r="26" spans="1:22" ht="21.6" customHeight="1" x14ac:dyDescent="0.25">
      <c r="A26" s="89" t="s">
        <v>55</v>
      </c>
      <c r="B26" s="18"/>
      <c r="C26" s="18"/>
      <c r="D26" s="29"/>
      <c r="E26" s="16"/>
      <c r="F26" s="16"/>
      <c r="G26" s="26"/>
      <c r="H26" s="26"/>
      <c r="I26" s="9"/>
      <c r="J26" s="9"/>
      <c r="K26" s="9"/>
      <c r="L26" s="13"/>
      <c r="M26" s="16"/>
      <c r="N26" s="16"/>
      <c r="O26" s="26"/>
      <c r="P26" s="26"/>
      <c r="Q26" s="9"/>
      <c r="R26" s="16">
        <v>319</v>
      </c>
      <c r="S26" s="19">
        <v>3473</v>
      </c>
      <c r="T26" s="88">
        <f t="shared" si="14"/>
        <v>1088.7147335423197</v>
      </c>
      <c r="U26" s="72"/>
      <c r="V26" s="16"/>
    </row>
    <row r="27" spans="1:22" ht="33" hidden="1" customHeight="1" x14ac:dyDescent="0.25">
      <c r="A27" s="92" t="s">
        <v>33</v>
      </c>
      <c r="B27" s="39">
        <f>B19-B21</f>
        <v>33853</v>
      </c>
      <c r="C27" s="39">
        <f>C19-C21</f>
        <v>52518</v>
      </c>
      <c r="D27" s="13">
        <f>C27/B27*100</f>
        <v>155.13543851357338</v>
      </c>
      <c r="E27" s="40">
        <f>E19-E21</f>
        <v>287781</v>
      </c>
      <c r="F27" s="40">
        <f>F19-F21</f>
        <v>135289</v>
      </c>
      <c r="G27" s="13">
        <f>F27/E27*100</f>
        <v>47.011095242562924</v>
      </c>
      <c r="H27" s="13">
        <f t="shared" si="12"/>
        <v>-52.988904757437076</v>
      </c>
      <c r="I27" s="41">
        <f>F27-E27</f>
        <v>-152492</v>
      </c>
      <c r="J27" s="41">
        <f>E27-B27</f>
        <v>253928</v>
      </c>
      <c r="K27" s="41">
        <f>F27-C27</f>
        <v>82771</v>
      </c>
      <c r="L27" s="13">
        <f>K27/J27*100</f>
        <v>32.596247755269211</v>
      </c>
      <c r="M27" s="40">
        <f>M19-M21</f>
        <v>295447</v>
      </c>
      <c r="N27" s="40">
        <f>N19-N21</f>
        <v>209384</v>
      </c>
      <c r="O27" s="13">
        <f>N27/M27*100</f>
        <v>70.870240686146758</v>
      </c>
      <c r="P27" s="13">
        <f t="shared" si="13"/>
        <v>-29.129759313853242</v>
      </c>
      <c r="Q27" s="41">
        <f>N27-M27</f>
        <v>-86063</v>
      </c>
      <c r="R27" s="40">
        <f>R19-R21</f>
        <v>26724</v>
      </c>
      <c r="S27" s="40">
        <f>S19-S21</f>
        <v>9331</v>
      </c>
      <c r="T27" s="82">
        <f>S27/R27*100</f>
        <v>34.916180212543033</v>
      </c>
      <c r="U27" s="69">
        <f t="shared" si="15"/>
        <v>-65.083819787456974</v>
      </c>
      <c r="V27" s="62">
        <f>S27-R27</f>
        <v>-17393</v>
      </c>
    </row>
    <row r="28" spans="1:22" ht="33" hidden="1" customHeight="1" x14ac:dyDescent="0.25">
      <c r="A28" s="92" t="s">
        <v>56</v>
      </c>
      <c r="B28" s="39"/>
      <c r="C28" s="39"/>
      <c r="D28" s="13"/>
      <c r="E28" s="40"/>
      <c r="F28" s="40"/>
      <c r="G28" s="13"/>
      <c r="H28" s="13"/>
      <c r="I28" s="41"/>
      <c r="J28" s="41"/>
      <c r="K28" s="41"/>
      <c r="L28" s="13"/>
      <c r="M28" s="40"/>
      <c r="N28" s="40"/>
      <c r="O28" s="13"/>
      <c r="P28" s="13"/>
      <c r="Q28" s="41"/>
      <c r="R28" s="40">
        <f>R22+R23+R25+R26</f>
        <v>7418</v>
      </c>
      <c r="S28" s="40">
        <f>S22+S23+S25+S26</f>
        <v>9331</v>
      </c>
      <c r="T28" s="82">
        <f>S28/R28*100</f>
        <v>125.78862227015368</v>
      </c>
      <c r="U28" s="69"/>
      <c r="V28" s="62"/>
    </row>
    <row r="29" spans="1:22" ht="23.45" customHeight="1" x14ac:dyDescent="0.25">
      <c r="A29" s="85" t="s">
        <v>42</v>
      </c>
      <c r="B29" s="23"/>
      <c r="C29" s="23"/>
      <c r="D29" s="13"/>
      <c r="E29" s="20">
        <f>SUM(E30:E31)</f>
        <v>1768725</v>
      </c>
      <c r="F29" s="20">
        <f>SUM(F30:F31)</f>
        <v>526604</v>
      </c>
      <c r="G29" s="13">
        <f>F29/E29*100</f>
        <v>29.773085131945326</v>
      </c>
      <c r="H29" s="13">
        <f t="shared" si="12"/>
        <v>-70.226914868054678</v>
      </c>
      <c r="I29" s="14"/>
      <c r="J29" s="14"/>
      <c r="K29" s="14"/>
      <c r="L29" s="13"/>
      <c r="M29" s="20">
        <f>SUM(M30:M31)</f>
        <v>1835640</v>
      </c>
      <c r="N29" s="20">
        <v>586996</v>
      </c>
      <c r="O29" s="13">
        <f>N29/M29*100</f>
        <v>31.977729838094614</v>
      </c>
      <c r="P29" s="13">
        <f t="shared" si="13"/>
        <v>-68.022270161905382</v>
      </c>
      <c r="Q29" s="14">
        <f>N29-M29</f>
        <v>-1248644</v>
      </c>
      <c r="R29" s="97">
        <f>SUM(R30:R31)</f>
        <v>160206</v>
      </c>
      <c r="S29" s="97">
        <f>SUM(S30:S31)</f>
        <v>22658</v>
      </c>
      <c r="T29" s="82">
        <f>S29/R29*100</f>
        <v>14.143040834925033</v>
      </c>
      <c r="U29" s="69">
        <f t="shared" si="15"/>
        <v>-85.856959165074969</v>
      </c>
      <c r="V29" s="34">
        <f>S29-R29</f>
        <v>-137548</v>
      </c>
    </row>
    <row r="30" spans="1:22" ht="21.6" customHeight="1" x14ac:dyDescent="0.25">
      <c r="A30" s="89" t="s">
        <v>43</v>
      </c>
      <c r="B30" s="39"/>
      <c r="C30" s="39"/>
      <c r="D30" s="13"/>
      <c r="E30" s="19">
        <v>1694668</v>
      </c>
      <c r="F30" s="19">
        <v>456961</v>
      </c>
      <c r="G30" s="26">
        <f>F30/E30*100</f>
        <v>26.964632600603778</v>
      </c>
      <c r="H30" s="26">
        <f t="shared" si="12"/>
        <v>-73.035367399396222</v>
      </c>
      <c r="I30" s="41"/>
      <c r="J30" s="41"/>
      <c r="K30" s="41"/>
      <c r="L30" s="13"/>
      <c r="M30" s="19">
        <v>1747251</v>
      </c>
      <c r="N30" s="19">
        <v>460351</v>
      </c>
      <c r="O30" s="26">
        <f>N30/M30*100</f>
        <v>26.347159051561569</v>
      </c>
      <c r="P30" s="26">
        <f t="shared" si="13"/>
        <v>-73.652840948438438</v>
      </c>
      <c r="Q30" s="9">
        <f>N30-M30</f>
        <v>-1286900</v>
      </c>
      <c r="R30" s="96">
        <v>146970</v>
      </c>
      <c r="S30" s="96">
        <v>9595</v>
      </c>
      <c r="T30" s="88">
        <f>S30/R30*100</f>
        <v>6.5285432401170311</v>
      </c>
      <c r="U30" s="72">
        <f t="shared" si="15"/>
        <v>-93.471456759882969</v>
      </c>
      <c r="V30" s="16">
        <f>S30-R30</f>
        <v>-137375</v>
      </c>
    </row>
    <row r="31" spans="1:22" ht="21" customHeight="1" x14ac:dyDescent="0.25">
      <c r="A31" s="89" t="s">
        <v>52</v>
      </c>
      <c r="B31" s="39"/>
      <c r="C31" s="39"/>
      <c r="D31" s="13"/>
      <c r="E31" s="19">
        <v>74057</v>
      </c>
      <c r="F31" s="19">
        <v>69643</v>
      </c>
      <c r="G31" s="26">
        <f>F31/E31*100</f>
        <v>94.039726156879155</v>
      </c>
      <c r="H31" s="26">
        <f t="shared" si="12"/>
        <v>-5.9602738431208451</v>
      </c>
      <c r="I31" s="41"/>
      <c r="J31" s="41"/>
      <c r="K31" s="41"/>
      <c r="L31" s="13"/>
      <c r="M31" s="19">
        <v>88389</v>
      </c>
      <c r="N31" s="19">
        <v>112261</v>
      </c>
      <c r="O31" s="26">
        <f>N31/M31*100</f>
        <v>127.00788559662402</v>
      </c>
      <c r="P31" s="26">
        <f t="shared" si="13"/>
        <v>27.007885596624021</v>
      </c>
      <c r="Q31" s="9">
        <f>N31-M31</f>
        <v>23872</v>
      </c>
      <c r="R31" s="96">
        <v>13236</v>
      </c>
      <c r="S31" s="96">
        <v>13063</v>
      </c>
      <c r="T31" s="88">
        <f>S31/R31*100</f>
        <v>98.692958597763678</v>
      </c>
      <c r="U31" s="72">
        <f t="shared" si="15"/>
        <v>-1.3070414022363224</v>
      </c>
      <c r="V31" s="16">
        <f>S31-R31</f>
        <v>-173</v>
      </c>
    </row>
    <row r="32" spans="1:22" ht="27.6" customHeight="1" x14ac:dyDescent="0.25">
      <c r="E32" s="50"/>
      <c r="M32" s="50"/>
      <c r="N32" s="50"/>
      <c r="R32" s="50"/>
      <c r="S32" s="50"/>
    </row>
    <row r="33" spans="1:22" ht="15.75" x14ac:dyDescent="0.25">
      <c r="A33" s="63" t="s">
        <v>10</v>
      </c>
      <c r="B33" s="63"/>
      <c r="C33" s="63"/>
      <c r="D33" s="63"/>
      <c r="E33" s="63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</row>
    <row r="34" spans="1:22" ht="15.75" x14ac:dyDescent="0.25">
      <c r="A34" s="866" t="s">
        <v>9</v>
      </c>
      <c r="B34" s="866"/>
      <c r="C34" s="866"/>
      <c r="D34" s="866"/>
      <c r="E34" s="866"/>
      <c r="F34" s="867" t="s">
        <v>11</v>
      </c>
      <c r="G34" s="867"/>
      <c r="H34" s="867"/>
      <c r="I34" s="867"/>
      <c r="J34" s="867"/>
      <c r="K34" s="867"/>
      <c r="L34" s="867"/>
      <c r="M34" s="867"/>
      <c r="N34" s="867"/>
      <c r="O34" s="867"/>
      <c r="P34" s="867"/>
      <c r="Q34" s="867"/>
      <c r="R34" s="867" t="s">
        <v>11</v>
      </c>
      <c r="S34" s="867"/>
      <c r="T34" s="867"/>
      <c r="U34" s="67"/>
      <c r="V34" s="67"/>
    </row>
    <row r="35" spans="1:22" ht="15.75" x14ac:dyDescent="0.25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</row>
    <row r="36" spans="1:22" ht="15.75" x14ac:dyDescent="0.25">
      <c r="A36" s="864"/>
      <c r="B36" s="864"/>
      <c r="C36" s="864"/>
      <c r="D36" s="864"/>
      <c r="E36" s="864"/>
      <c r="F36" s="864"/>
      <c r="G36" s="864"/>
      <c r="H36" s="864"/>
      <c r="I36" s="864"/>
      <c r="J36" s="864"/>
      <c r="K36" s="864"/>
      <c r="L36" s="864"/>
      <c r="M36" s="864"/>
      <c r="N36" s="864"/>
      <c r="O36" s="864"/>
      <c r="P36" s="864"/>
      <c r="Q36" s="864"/>
      <c r="R36" s="66"/>
      <c r="S36" s="66"/>
      <c r="T36" s="66"/>
      <c r="U36" s="66"/>
      <c r="V36" s="66"/>
    </row>
  </sheetData>
  <mergeCells count="7">
    <mergeCell ref="A36:Q36"/>
    <mergeCell ref="A1:V1"/>
    <mergeCell ref="A2:V2"/>
    <mergeCell ref="K3:L3"/>
    <mergeCell ref="A34:E34"/>
    <mergeCell ref="F34:Q34"/>
    <mergeCell ref="R34:T34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opLeftCell="A7" workbookViewId="0">
      <pane xSplit="4" topLeftCell="R1" activePane="topRight" state="frozen"/>
      <selection pane="topRight" activeCell="R25" sqref="R25"/>
    </sheetView>
  </sheetViews>
  <sheetFormatPr defaultRowHeight="15" x14ac:dyDescent="0.25"/>
  <cols>
    <col min="1" max="1" width="41.28515625" customWidth="1"/>
    <col min="2" max="3" width="9.7109375" hidden="1" customWidth="1"/>
    <col min="4" max="4" width="8.28515625" hidden="1" customWidth="1"/>
    <col min="5" max="5" width="9.7109375" hidden="1" customWidth="1"/>
    <col min="6" max="6" width="11.140625" hidden="1" customWidth="1"/>
    <col min="7" max="7" width="8.85546875" hidden="1" customWidth="1"/>
    <col min="8" max="8" width="11.7109375" hidden="1" customWidth="1"/>
    <col min="9" max="9" width="9.28515625" hidden="1" customWidth="1"/>
    <col min="10" max="10" width="11" hidden="1" customWidth="1"/>
    <col min="11" max="11" width="10.42578125" hidden="1" customWidth="1"/>
    <col min="12" max="12" width="0" hidden="1" customWidth="1"/>
    <col min="13" max="13" width="9.7109375" hidden="1" customWidth="1"/>
    <col min="14" max="14" width="11.140625" hidden="1" customWidth="1"/>
    <col min="15" max="15" width="7.85546875" hidden="1" customWidth="1"/>
    <col min="16" max="16" width="12.28515625" hidden="1" customWidth="1"/>
    <col min="17" max="17" width="9.85546875" hidden="1" customWidth="1"/>
    <col min="18" max="18" width="14" customWidth="1"/>
    <col min="19" max="19" width="15.42578125" customWidth="1"/>
    <col min="20" max="20" width="12.85546875" customWidth="1"/>
    <col min="21" max="21" width="11.7109375" hidden="1" customWidth="1"/>
    <col min="22" max="22" width="13.28515625" hidden="1" customWidth="1"/>
  </cols>
  <sheetData>
    <row r="1" spans="1:22" ht="19.899999999999999" customHeight="1" x14ac:dyDescent="0.25">
      <c r="A1" s="863" t="s">
        <v>8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  <c r="R1" s="863"/>
      <c r="S1" s="863"/>
      <c r="T1" s="863"/>
      <c r="U1" s="863"/>
      <c r="V1" s="863"/>
    </row>
    <row r="2" spans="1:22" ht="19.899999999999999" customHeight="1" x14ac:dyDescent="0.25">
      <c r="A2" s="863" t="s">
        <v>58</v>
      </c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  <c r="M2" s="863"/>
      <c r="N2" s="863"/>
      <c r="O2" s="863"/>
      <c r="P2" s="863"/>
      <c r="Q2" s="863"/>
      <c r="R2" s="863"/>
      <c r="S2" s="863"/>
      <c r="T2" s="863"/>
      <c r="U2" s="863"/>
      <c r="V2" s="863"/>
    </row>
    <row r="3" spans="1:22" ht="16.5" thickBot="1" x14ac:dyDescent="0.3">
      <c r="A3" s="6"/>
      <c r="B3" s="6"/>
      <c r="C3" s="6"/>
      <c r="D3" s="6"/>
      <c r="E3" s="6"/>
      <c r="F3" s="6"/>
      <c r="G3" s="4"/>
      <c r="H3" s="4"/>
      <c r="I3" s="6"/>
      <c r="J3" s="6"/>
      <c r="K3" s="868" t="s">
        <v>13</v>
      </c>
      <c r="L3" s="868"/>
      <c r="M3" s="6"/>
      <c r="N3" s="6"/>
      <c r="O3" s="4"/>
      <c r="P3" s="4"/>
      <c r="Q3" s="6"/>
      <c r="R3" s="6"/>
      <c r="S3" s="6"/>
      <c r="T3" s="4" t="s">
        <v>60</v>
      </c>
      <c r="U3" s="4"/>
      <c r="V3" s="6"/>
    </row>
    <row r="4" spans="1:22" ht="27" customHeight="1" x14ac:dyDescent="0.25">
      <c r="A4" s="74"/>
      <c r="B4" s="75" t="s">
        <v>23</v>
      </c>
      <c r="C4" s="75" t="s">
        <v>22</v>
      </c>
      <c r="D4" s="75" t="s">
        <v>2</v>
      </c>
      <c r="E4" s="76" t="s">
        <v>27</v>
      </c>
      <c r="F4" s="76" t="s">
        <v>28</v>
      </c>
      <c r="G4" s="76" t="s">
        <v>26</v>
      </c>
      <c r="H4" s="76" t="s">
        <v>35</v>
      </c>
      <c r="I4" s="75" t="s">
        <v>21</v>
      </c>
      <c r="J4" s="77" t="s">
        <v>29</v>
      </c>
      <c r="K4" s="77" t="s">
        <v>30</v>
      </c>
      <c r="L4" s="78" t="s">
        <v>24</v>
      </c>
      <c r="M4" s="76" t="s">
        <v>39</v>
      </c>
      <c r="N4" s="76" t="s">
        <v>40</v>
      </c>
      <c r="O4" s="76" t="s">
        <v>26</v>
      </c>
      <c r="P4" s="76" t="s">
        <v>35</v>
      </c>
      <c r="Q4" s="75" t="s">
        <v>21</v>
      </c>
      <c r="R4" s="79">
        <v>2017</v>
      </c>
      <c r="S4" s="79">
        <v>2018</v>
      </c>
      <c r="T4" s="80" t="s">
        <v>26</v>
      </c>
      <c r="U4" s="68" t="s">
        <v>35</v>
      </c>
      <c r="V4" s="59" t="s">
        <v>21</v>
      </c>
    </row>
    <row r="5" spans="1:22" ht="23.45" customHeight="1" x14ac:dyDescent="0.25">
      <c r="A5" s="81" t="s">
        <v>20</v>
      </c>
      <c r="B5" s="23">
        <v>7049446</v>
      </c>
      <c r="C5" s="23">
        <v>4919799</v>
      </c>
      <c r="D5" s="12">
        <f>C5/B5*100</f>
        <v>69.789867175378035</v>
      </c>
      <c r="E5" s="14">
        <v>11439099</v>
      </c>
      <c r="F5" s="14">
        <v>8012095</v>
      </c>
      <c r="G5" s="13">
        <f>F5/E5*100</f>
        <v>70.041311820100518</v>
      </c>
      <c r="H5" s="13">
        <f>G5-100</f>
        <v>-29.958688179899482</v>
      </c>
      <c r="I5" s="14">
        <f>F5-E5</f>
        <v>-3427004</v>
      </c>
      <c r="J5" s="14">
        <f>E5-B5</f>
        <v>4389653</v>
      </c>
      <c r="K5" s="14">
        <f>F5-C5</f>
        <v>3092296</v>
      </c>
      <c r="L5" s="13">
        <f>K5/J5*100</f>
        <v>70.445112631909637</v>
      </c>
      <c r="M5" s="14">
        <v>12903291</v>
      </c>
      <c r="N5" s="14">
        <v>9313679</v>
      </c>
      <c r="O5" s="13">
        <f>N5/M5*100</f>
        <v>72.18064755727822</v>
      </c>
      <c r="P5" s="13">
        <f>O5-100</f>
        <v>-27.81935244272178</v>
      </c>
      <c r="Q5" s="14">
        <f>N5-M5</f>
        <v>-3589612</v>
      </c>
      <c r="R5" s="34">
        <v>2416751</v>
      </c>
      <c r="S5" s="34">
        <v>3880339</v>
      </c>
      <c r="T5" s="82">
        <f>S5/R5*100</f>
        <v>160.56014872860297</v>
      </c>
      <c r="U5" s="69">
        <f>T5-100</f>
        <v>60.560148728602968</v>
      </c>
      <c r="V5" s="34">
        <f>S5-R5</f>
        <v>1463588</v>
      </c>
    </row>
    <row r="6" spans="1:22" ht="19.899999999999999" customHeight="1" x14ac:dyDescent="0.25">
      <c r="A6" s="83" t="s">
        <v>19</v>
      </c>
      <c r="B6" s="1"/>
      <c r="C6" s="1"/>
      <c r="D6" s="1"/>
      <c r="E6" s="9"/>
      <c r="F6" s="9"/>
      <c r="G6" s="10"/>
      <c r="H6" s="10"/>
      <c r="I6" s="8"/>
      <c r="J6" s="8"/>
      <c r="K6" s="8"/>
      <c r="L6" s="8"/>
      <c r="M6" s="9"/>
      <c r="N6" s="9"/>
      <c r="O6" s="10"/>
      <c r="P6" s="10"/>
      <c r="Q6" s="8"/>
      <c r="R6" s="30"/>
      <c r="S6" s="30"/>
      <c r="T6" s="84"/>
      <c r="U6" s="70"/>
      <c r="V6" s="53"/>
    </row>
    <row r="7" spans="1:22" ht="24.6" customHeight="1" x14ac:dyDescent="0.25">
      <c r="A7" s="85" t="s">
        <v>25</v>
      </c>
      <c r="B7" s="11">
        <v>4576210</v>
      </c>
      <c r="C7" s="11">
        <v>2745726</v>
      </c>
      <c r="D7" s="12">
        <f>C7/B7*100</f>
        <v>60</v>
      </c>
      <c r="E7" s="34">
        <v>7352493</v>
      </c>
      <c r="F7" s="34">
        <v>5367320</v>
      </c>
      <c r="G7" s="13">
        <f>F7/E7*100</f>
        <v>73.000001496091187</v>
      </c>
      <c r="H7" s="13">
        <f t="shared" ref="H7:H20" si="0">G7-100</f>
        <v>-26.999998503908813</v>
      </c>
      <c r="I7" s="14">
        <f t="shared" ref="I7:I25" si="1">F7-E7</f>
        <v>-1985173</v>
      </c>
      <c r="J7" s="14">
        <f>E7-B7</f>
        <v>2776283</v>
      </c>
      <c r="K7" s="14">
        <f>F7-C7</f>
        <v>2621594</v>
      </c>
      <c r="L7" s="13">
        <f>K7/J7*100</f>
        <v>94.428197701747266</v>
      </c>
      <c r="M7" s="34">
        <v>8519433</v>
      </c>
      <c r="N7" s="34">
        <v>6466250</v>
      </c>
      <c r="O7" s="13">
        <f>N7/M7*100</f>
        <v>75.900004143468237</v>
      </c>
      <c r="P7" s="13">
        <f t="shared" ref="P7:P20" si="2">O7-100</f>
        <v>-24.099995856531763</v>
      </c>
      <c r="Q7" s="14">
        <f>N7-M7</f>
        <v>-2053183</v>
      </c>
      <c r="R7" s="34">
        <v>1711771</v>
      </c>
      <c r="S7" s="34">
        <v>3423543</v>
      </c>
      <c r="T7" s="82">
        <f>S7/R7*100</f>
        <v>200.00005841902916</v>
      </c>
      <c r="U7" s="69">
        <f t="shared" ref="U7:U20" si="3">T7-100</f>
        <v>100.00005841902916</v>
      </c>
      <c r="V7" s="34">
        <f>S7-R7</f>
        <v>1711772</v>
      </c>
    </row>
    <row r="8" spans="1:22" ht="16.149999999999999" hidden="1" customHeight="1" x14ac:dyDescent="0.25">
      <c r="A8" s="86" t="s">
        <v>31</v>
      </c>
      <c r="B8" s="35">
        <f>B7-B9</f>
        <v>43590</v>
      </c>
      <c r="C8" s="35">
        <f>C7-C9</f>
        <v>-98604</v>
      </c>
      <c r="D8" s="36"/>
      <c r="E8" s="37">
        <f>E7-E9</f>
        <v>63686</v>
      </c>
      <c r="F8" s="37">
        <f>F7-F9</f>
        <v>-12699</v>
      </c>
      <c r="G8" s="38"/>
      <c r="H8" s="38">
        <f t="shared" si="0"/>
        <v>-100</v>
      </c>
      <c r="I8" s="37"/>
      <c r="J8" s="37"/>
      <c r="K8" s="37"/>
      <c r="L8" s="38"/>
      <c r="M8" s="37">
        <f>M7-M9</f>
        <v>75876</v>
      </c>
      <c r="N8" s="37">
        <f>N7-N9</f>
        <v>11683</v>
      </c>
      <c r="O8" s="38"/>
      <c r="P8" s="38">
        <f t="shared" si="2"/>
        <v>-100</v>
      </c>
      <c r="Q8" s="37"/>
      <c r="R8" s="37">
        <f>R7-R9</f>
        <v>6152</v>
      </c>
      <c r="S8" s="37">
        <f>S7-S9</f>
        <v>-19737</v>
      </c>
      <c r="T8" s="87"/>
      <c r="U8" s="71">
        <f t="shared" si="3"/>
        <v>-100</v>
      </c>
      <c r="V8" s="37"/>
    </row>
    <row r="9" spans="1:22" ht="15.75" hidden="1" x14ac:dyDescent="0.25">
      <c r="A9" s="83" t="s">
        <v>19</v>
      </c>
      <c r="B9" s="15">
        <f>SUM(B10:B18)</f>
        <v>4532620</v>
      </c>
      <c r="C9" s="15">
        <f>SUM(C10:C18)</f>
        <v>2844330</v>
      </c>
      <c r="D9" s="31">
        <f>C9/B9*100</f>
        <v>62.752447811640955</v>
      </c>
      <c r="E9" s="15">
        <f>SUM(E10:E18)</f>
        <v>7288807</v>
      </c>
      <c r="F9" s="15">
        <f>SUM(F10:F18)</f>
        <v>5380019</v>
      </c>
      <c r="G9" s="31">
        <f>F9/E9*100</f>
        <v>73.812065541041221</v>
      </c>
      <c r="H9" s="31">
        <f t="shared" si="0"/>
        <v>-26.187934458958779</v>
      </c>
      <c r="I9" s="30">
        <f t="shared" si="1"/>
        <v>-1908788</v>
      </c>
      <c r="J9" s="15">
        <f>SUM(J10:J18)</f>
        <v>2756187</v>
      </c>
      <c r="K9" s="15">
        <f>SUM(K10:K18)</f>
        <v>2535689</v>
      </c>
      <c r="L9" s="31">
        <f>K9/J9*100</f>
        <v>91.999889702694333</v>
      </c>
      <c r="M9" s="15">
        <f>SUM(M10:M18)</f>
        <v>8443557</v>
      </c>
      <c r="N9" s="15">
        <f>SUM(N10:N18)</f>
        <v>6454567</v>
      </c>
      <c r="O9" s="31">
        <f>N9/M9*100</f>
        <v>76.443695470996403</v>
      </c>
      <c r="P9" s="31">
        <f t="shared" si="2"/>
        <v>-23.556304529003597</v>
      </c>
      <c r="Q9" s="30">
        <f t="shared" ref="Q9:Q20" si="4">N9-M9</f>
        <v>-1988990</v>
      </c>
      <c r="R9" s="30">
        <f>SUM(R10:R18)</f>
        <v>1705619</v>
      </c>
      <c r="S9" s="30">
        <f>SUM(S10:S18)</f>
        <v>3443280</v>
      </c>
      <c r="T9" s="95">
        <f>S9/R9*100</f>
        <v>201.878614157089</v>
      </c>
      <c r="U9" s="70">
        <f t="shared" si="3"/>
        <v>101.878614157089</v>
      </c>
      <c r="V9" s="30">
        <f t="shared" ref="V9:V20" si="5">S9-R9</f>
        <v>1737661</v>
      </c>
    </row>
    <row r="10" spans="1:22" ht="15.75" x14ac:dyDescent="0.25">
      <c r="A10" s="83" t="s">
        <v>0</v>
      </c>
      <c r="B10" s="1">
        <v>3167909</v>
      </c>
      <c r="C10" s="1">
        <v>1487540</v>
      </c>
      <c r="D10" s="26">
        <f t="shared" ref="D10:D25" si="6">C10/B10*100</f>
        <v>46.956525582016404</v>
      </c>
      <c r="E10" s="16">
        <v>5096785</v>
      </c>
      <c r="F10" s="16">
        <v>3193775</v>
      </c>
      <c r="G10" s="26">
        <f t="shared" ref="G10:G19" si="7">F10/E10*100</f>
        <v>62.662541190181656</v>
      </c>
      <c r="H10" s="26">
        <f t="shared" si="0"/>
        <v>-37.337458809818344</v>
      </c>
      <c r="I10" s="9">
        <f t="shared" si="1"/>
        <v>-1903010</v>
      </c>
      <c r="J10" s="9">
        <f t="shared" ref="J10:K25" si="8">E10-B10</f>
        <v>1928876</v>
      </c>
      <c r="K10" s="9">
        <f t="shared" si="8"/>
        <v>1706235</v>
      </c>
      <c r="L10" s="26">
        <f t="shared" ref="L10:L25" si="9">K10/J10*100</f>
        <v>88.457474715844882</v>
      </c>
      <c r="M10" s="16">
        <v>6016019</v>
      </c>
      <c r="N10" s="16">
        <v>3974383</v>
      </c>
      <c r="O10" s="26">
        <f>N10/M10*100</f>
        <v>66.063338563259194</v>
      </c>
      <c r="P10" s="26">
        <f t="shared" si="2"/>
        <v>-33.936661436740806</v>
      </c>
      <c r="Q10" s="9">
        <f t="shared" si="4"/>
        <v>-2041636</v>
      </c>
      <c r="R10" s="16">
        <v>1128936</v>
      </c>
      <c r="S10" s="16">
        <v>2831196</v>
      </c>
      <c r="T10" s="88">
        <f>S10/R10*100</f>
        <v>250.78445545185909</v>
      </c>
      <c r="U10" s="72">
        <f t="shared" si="3"/>
        <v>150.78445545185909</v>
      </c>
      <c r="V10" s="16">
        <f t="shared" si="5"/>
        <v>1702260</v>
      </c>
    </row>
    <row r="11" spans="1:22" ht="15.75" x14ac:dyDescent="0.25">
      <c r="A11" s="83" t="s">
        <v>57</v>
      </c>
      <c r="B11" s="1"/>
      <c r="C11" s="1"/>
      <c r="D11" s="26"/>
      <c r="E11" s="16"/>
      <c r="F11" s="16"/>
      <c r="G11" s="26"/>
      <c r="H11" s="26"/>
      <c r="I11" s="9"/>
      <c r="J11" s="9"/>
      <c r="K11" s="9"/>
      <c r="L11" s="26"/>
      <c r="M11" s="16"/>
      <c r="N11" s="16"/>
      <c r="O11" s="26"/>
      <c r="P11" s="26"/>
      <c r="Q11" s="9"/>
      <c r="R11" s="16">
        <v>3968</v>
      </c>
      <c r="S11" s="16">
        <v>18345</v>
      </c>
      <c r="T11" s="88">
        <f>S11/R11*100</f>
        <v>462.32358870967738</v>
      </c>
      <c r="U11" s="72"/>
      <c r="V11" s="16"/>
    </row>
    <row r="12" spans="1:22" ht="21" customHeight="1" x14ac:dyDescent="0.25">
      <c r="A12" s="83" t="s">
        <v>17</v>
      </c>
      <c r="B12" s="1">
        <v>177961</v>
      </c>
      <c r="C12" s="1">
        <v>155831</v>
      </c>
      <c r="D12" s="26">
        <f t="shared" si="6"/>
        <v>87.564691140193645</v>
      </c>
      <c r="E12" s="16">
        <v>259089</v>
      </c>
      <c r="F12" s="16">
        <v>238797</v>
      </c>
      <c r="G12" s="26">
        <f>F12/E12*100</f>
        <v>92.167942290101095</v>
      </c>
      <c r="H12" s="26">
        <f t="shared" si="0"/>
        <v>-7.8320577098989048</v>
      </c>
      <c r="I12" s="9">
        <f t="shared" si="1"/>
        <v>-20292</v>
      </c>
      <c r="J12" s="9">
        <f t="shared" si="8"/>
        <v>81128</v>
      </c>
      <c r="K12" s="9">
        <f t="shared" si="8"/>
        <v>82966</v>
      </c>
      <c r="L12" s="26">
        <f t="shared" si="9"/>
        <v>102.26555566512178</v>
      </c>
      <c r="M12" s="16">
        <v>285087</v>
      </c>
      <c r="N12" s="16">
        <v>267145</v>
      </c>
      <c r="O12" s="26">
        <f>N12/M12*100</f>
        <v>93.706482582509892</v>
      </c>
      <c r="P12" s="26">
        <f t="shared" si="2"/>
        <v>-6.2935174174901078</v>
      </c>
      <c r="Q12" s="9">
        <f t="shared" si="4"/>
        <v>-17942</v>
      </c>
      <c r="R12" s="16">
        <v>79911</v>
      </c>
      <c r="S12" s="16">
        <v>69047</v>
      </c>
      <c r="T12" s="88">
        <f>S12/R12*100</f>
        <v>86.404875423909104</v>
      </c>
      <c r="U12" s="72">
        <f t="shared" si="3"/>
        <v>-13.595124576090896</v>
      </c>
      <c r="V12" s="16">
        <f t="shared" si="5"/>
        <v>-10864</v>
      </c>
    </row>
    <row r="13" spans="1:22" ht="21.6" customHeight="1" x14ac:dyDescent="0.25">
      <c r="A13" s="83" t="s">
        <v>1</v>
      </c>
      <c r="B13" s="1">
        <v>47587</v>
      </c>
      <c r="C13" s="1">
        <v>28077</v>
      </c>
      <c r="D13" s="26">
        <f t="shared" si="6"/>
        <v>59.001407947548699</v>
      </c>
      <c r="E13" s="16">
        <v>68252</v>
      </c>
      <c r="F13" s="16">
        <v>44777</v>
      </c>
      <c r="G13" s="26">
        <f>F13/E13*100</f>
        <v>65.605403504659193</v>
      </c>
      <c r="H13" s="26">
        <f t="shared" si="0"/>
        <v>-34.394596495340807</v>
      </c>
      <c r="I13" s="9">
        <f t="shared" si="1"/>
        <v>-23475</v>
      </c>
      <c r="J13" s="9">
        <f t="shared" si="8"/>
        <v>20665</v>
      </c>
      <c r="K13" s="9">
        <f t="shared" si="8"/>
        <v>16700</v>
      </c>
      <c r="L13" s="26">
        <f t="shared" si="9"/>
        <v>80.812968787805474</v>
      </c>
      <c r="M13" s="16">
        <v>70513</v>
      </c>
      <c r="N13" s="16">
        <v>50181</v>
      </c>
      <c r="O13" s="26">
        <f>N13/M13*100</f>
        <v>71.165600669380112</v>
      </c>
      <c r="P13" s="26">
        <f t="shared" si="2"/>
        <v>-28.834399330619888</v>
      </c>
      <c r="Q13" s="9">
        <f t="shared" si="4"/>
        <v>-20332</v>
      </c>
      <c r="R13" s="16">
        <v>13338</v>
      </c>
      <c r="S13" s="16">
        <v>22674</v>
      </c>
      <c r="T13" s="88">
        <f>S13/R13*100</f>
        <v>169.99550157444895</v>
      </c>
      <c r="U13" s="72">
        <f t="shared" si="3"/>
        <v>69.995501574448951</v>
      </c>
      <c r="V13" s="16">
        <f t="shared" si="5"/>
        <v>9336</v>
      </c>
    </row>
    <row r="14" spans="1:22" ht="15.75" x14ac:dyDescent="0.25">
      <c r="A14" s="83" t="s">
        <v>3</v>
      </c>
      <c r="B14" s="1">
        <v>759158</v>
      </c>
      <c r="C14" s="1">
        <v>690393</v>
      </c>
      <c r="D14" s="26">
        <f t="shared" si="6"/>
        <v>90.941938305333011</v>
      </c>
      <c r="E14" s="16">
        <v>1216345</v>
      </c>
      <c r="F14" s="16">
        <v>1173808</v>
      </c>
      <c r="G14" s="26">
        <f t="shared" si="7"/>
        <v>96.502883639099096</v>
      </c>
      <c r="H14" s="26">
        <f t="shared" si="0"/>
        <v>-3.4971163609009039</v>
      </c>
      <c r="I14" s="9">
        <f t="shared" si="1"/>
        <v>-42537</v>
      </c>
      <c r="J14" s="9">
        <f t="shared" si="8"/>
        <v>457187</v>
      </c>
      <c r="K14" s="9">
        <f t="shared" si="8"/>
        <v>483415</v>
      </c>
      <c r="L14" s="26">
        <f t="shared" si="9"/>
        <v>105.73682103821849</v>
      </c>
      <c r="M14" s="16">
        <v>1372260</v>
      </c>
      <c r="N14" s="16">
        <v>1364880</v>
      </c>
      <c r="O14" s="26">
        <f t="shared" ref="O14:O19" si="10">N14/M14*100</f>
        <v>99.462201040619121</v>
      </c>
      <c r="P14" s="26">
        <f t="shared" si="2"/>
        <v>-0.53779895938087918</v>
      </c>
      <c r="Q14" s="9">
        <f t="shared" si="4"/>
        <v>-7380</v>
      </c>
      <c r="R14" s="16">
        <v>275814</v>
      </c>
      <c r="S14" s="16">
        <v>221335</v>
      </c>
      <c r="T14" s="88">
        <f t="shared" ref="T14:T19" si="11">S14/R14*100</f>
        <v>80.247920700182007</v>
      </c>
      <c r="U14" s="72">
        <f t="shared" si="3"/>
        <v>-19.752079299817993</v>
      </c>
      <c r="V14" s="16">
        <f t="shared" si="5"/>
        <v>-54479</v>
      </c>
    </row>
    <row r="15" spans="1:22" ht="15.75" x14ac:dyDescent="0.25">
      <c r="A15" s="89" t="s">
        <v>12</v>
      </c>
      <c r="B15" s="1">
        <v>245058</v>
      </c>
      <c r="C15" s="1">
        <v>225873</v>
      </c>
      <c r="D15" s="26">
        <f t="shared" si="6"/>
        <v>92.171241093945113</v>
      </c>
      <c r="E15" s="16">
        <v>372490</v>
      </c>
      <c r="F15" s="16">
        <v>357618</v>
      </c>
      <c r="G15" s="26">
        <f t="shared" si="7"/>
        <v>96.007409594888443</v>
      </c>
      <c r="H15" s="26">
        <f t="shared" si="0"/>
        <v>-3.9925904051115566</v>
      </c>
      <c r="I15" s="9">
        <f t="shared" si="1"/>
        <v>-14872</v>
      </c>
      <c r="J15" s="9">
        <f t="shared" si="8"/>
        <v>127432</v>
      </c>
      <c r="K15" s="9">
        <f t="shared" si="8"/>
        <v>131745</v>
      </c>
      <c r="L15" s="26">
        <f t="shared" si="9"/>
        <v>103.38455019147467</v>
      </c>
      <c r="M15" s="16">
        <v>388832</v>
      </c>
      <c r="N15" s="16">
        <v>392003</v>
      </c>
      <c r="O15" s="26">
        <f t="shared" si="10"/>
        <v>100.81551929882315</v>
      </c>
      <c r="P15" s="26">
        <f t="shared" si="2"/>
        <v>0.81551929882314766</v>
      </c>
      <c r="Q15" s="9">
        <f t="shared" si="4"/>
        <v>3171</v>
      </c>
      <c r="R15" s="16">
        <v>105066</v>
      </c>
      <c r="S15" s="16">
        <v>127031</v>
      </c>
      <c r="T15" s="88">
        <f t="shared" si="11"/>
        <v>120.90590676336778</v>
      </c>
      <c r="U15" s="72">
        <f t="shared" si="3"/>
        <v>20.905906763367781</v>
      </c>
      <c r="V15" s="16">
        <f t="shared" si="5"/>
        <v>21965</v>
      </c>
    </row>
    <row r="16" spans="1:22" ht="19.899999999999999" customHeight="1" x14ac:dyDescent="0.25">
      <c r="A16" s="83" t="s">
        <v>14</v>
      </c>
      <c r="B16" s="1">
        <v>79805</v>
      </c>
      <c r="C16" s="1">
        <v>112322</v>
      </c>
      <c r="D16" s="26">
        <f t="shared" si="6"/>
        <v>140.74556732034333</v>
      </c>
      <c r="E16" s="16">
        <v>146472</v>
      </c>
      <c r="F16" s="16">
        <v>206684</v>
      </c>
      <c r="G16" s="26">
        <f t="shared" si="7"/>
        <v>141.10819815391338</v>
      </c>
      <c r="H16" s="26">
        <f t="shared" si="0"/>
        <v>41.108198153913378</v>
      </c>
      <c r="I16" s="9">
        <f t="shared" si="1"/>
        <v>60212</v>
      </c>
      <c r="J16" s="9">
        <f t="shared" si="8"/>
        <v>66667</v>
      </c>
      <c r="K16" s="9">
        <f t="shared" si="8"/>
        <v>94362</v>
      </c>
      <c r="L16" s="26">
        <f t="shared" si="9"/>
        <v>141.54229228853856</v>
      </c>
      <c r="M16" s="16">
        <v>163368</v>
      </c>
      <c r="N16" s="16">
        <v>240332</v>
      </c>
      <c r="O16" s="26">
        <f t="shared" si="10"/>
        <v>147.11081729592087</v>
      </c>
      <c r="P16" s="26">
        <f t="shared" si="2"/>
        <v>47.110817295920867</v>
      </c>
      <c r="Q16" s="9">
        <f t="shared" si="4"/>
        <v>76964</v>
      </c>
      <c r="R16" s="16">
        <v>44276</v>
      </c>
      <c r="S16" s="16">
        <v>97709</v>
      </c>
      <c r="T16" s="88">
        <f t="shared" si="11"/>
        <v>220.68163339055019</v>
      </c>
      <c r="U16" s="72">
        <f t="shared" si="3"/>
        <v>120.68163339055019</v>
      </c>
      <c r="V16" s="16">
        <f t="shared" si="5"/>
        <v>53433</v>
      </c>
    </row>
    <row r="17" spans="1:22" ht="19.899999999999999" customHeight="1" x14ac:dyDescent="0.25">
      <c r="A17" s="83" t="s">
        <v>61</v>
      </c>
      <c r="B17" s="1"/>
      <c r="C17" s="1"/>
      <c r="D17" s="26"/>
      <c r="E17" s="16"/>
      <c r="F17" s="16"/>
      <c r="G17" s="26"/>
      <c r="H17" s="26"/>
      <c r="I17" s="9"/>
      <c r="J17" s="9"/>
      <c r="K17" s="9"/>
      <c r="L17" s="26"/>
      <c r="M17" s="16"/>
      <c r="N17" s="16"/>
      <c r="O17" s="26"/>
      <c r="P17" s="26"/>
      <c r="Q17" s="9"/>
      <c r="R17" s="16">
        <v>24016</v>
      </c>
      <c r="S17" s="16">
        <v>54308</v>
      </c>
      <c r="T17" s="88">
        <f t="shared" si="11"/>
        <v>226.1325782811459</v>
      </c>
      <c r="U17" s="72">
        <f t="shared" si="3"/>
        <v>126.1325782811459</v>
      </c>
      <c r="V17" s="16">
        <f t="shared" si="5"/>
        <v>30292</v>
      </c>
    </row>
    <row r="18" spans="1:22" ht="23.45" customHeight="1" x14ac:dyDescent="0.25">
      <c r="A18" s="83" t="s">
        <v>15</v>
      </c>
      <c r="B18" s="1">
        <v>55142</v>
      </c>
      <c r="C18" s="1">
        <v>144294</v>
      </c>
      <c r="D18" s="26">
        <f t="shared" si="6"/>
        <v>261.67712451488882</v>
      </c>
      <c r="E18" s="19">
        <v>129374</v>
      </c>
      <c r="F18" s="19">
        <v>164560</v>
      </c>
      <c r="G18" s="26">
        <f t="shared" si="7"/>
        <v>127.1971184318333</v>
      </c>
      <c r="H18" s="26">
        <f t="shared" si="0"/>
        <v>27.197118431833303</v>
      </c>
      <c r="I18" s="9">
        <f t="shared" si="1"/>
        <v>35186</v>
      </c>
      <c r="J18" s="9">
        <f t="shared" si="8"/>
        <v>74232</v>
      </c>
      <c r="K18" s="9">
        <f t="shared" si="8"/>
        <v>20266</v>
      </c>
      <c r="L18" s="26">
        <f t="shared" si="9"/>
        <v>27.300894492941051</v>
      </c>
      <c r="M18" s="19">
        <v>147478</v>
      </c>
      <c r="N18" s="19">
        <v>165643</v>
      </c>
      <c r="O18" s="26">
        <f t="shared" si="10"/>
        <v>112.31709136277954</v>
      </c>
      <c r="P18" s="26">
        <f t="shared" si="2"/>
        <v>12.317091362779536</v>
      </c>
      <c r="Q18" s="9">
        <f t="shared" si="4"/>
        <v>18165</v>
      </c>
      <c r="R18" s="19">
        <v>30294</v>
      </c>
      <c r="S18" s="19">
        <v>1635</v>
      </c>
      <c r="T18" s="88">
        <f t="shared" si="11"/>
        <v>5.3971083382848093</v>
      </c>
      <c r="U18" s="72">
        <f t="shared" si="3"/>
        <v>-94.602891661715191</v>
      </c>
      <c r="V18" s="16">
        <f t="shared" si="5"/>
        <v>-28659</v>
      </c>
    </row>
    <row r="19" spans="1:22" ht="23.45" hidden="1" customHeight="1" x14ac:dyDescent="0.25">
      <c r="A19" s="90" t="s">
        <v>32</v>
      </c>
      <c r="B19" s="39">
        <f>B7-B10</f>
        <v>1408301</v>
      </c>
      <c r="C19" s="39">
        <f>C7-C10</f>
        <v>1258186</v>
      </c>
      <c r="D19" s="13">
        <f t="shared" si="6"/>
        <v>89.340702023218043</v>
      </c>
      <c r="E19" s="40">
        <f>E7-E10</f>
        <v>2255708</v>
      </c>
      <c r="F19" s="40">
        <f>F7-F10</f>
        <v>2173545</v>
      </c>
      <c r="G19" s="13">
        <f t="shared" si="7"/>
        <v>96.357551597990522</v>
      </c>
      <c r="H19" s="13">
        <f t="shared" si="0"/>
        <v>-3.6424484020094781</v>
      </c>
      <c r="I19" s="41">
        <f t="shared" si="1"/>
        <v>-82163</v>
      </c>
      <c r="J19" s="41">
        <f t="shared" si="8"/>
        <v>847407</v>
      </c>
      <c r="K19" s="41">
        <f t="shared" si="8"/>
        <v>915359</v>
      </c>
      <c r="L19" s="13">
        <f t="shared" si="9"/>
        <v>108.01881504401072</v>
      </c>
      <c r="M19" s="40">
        <f>M7-M10</f>
        <v>2503414</v>
      </c>
      <c r="N19" s="40">
        <f>N7-N10</f>
        <v>2491867</v>
      </c>
      <c r="O19" s="13">
        <f t="shared" si="10"/>
        <v>99.538749883159568</v>
      </c>
      <c r="P19" s="13">
        <f t="shared" si="2"/>
        <v>-0.46125011684043216</v>
      </c>
      <c r="Q19" s="41">
        <f t="shared" si="4"/>
        <v>-11547</v>
      </c>
      <c r="R19" s="93">
        <f>R7-R10</f>
        <v>582835</v>
      </c>
      <c r="S19" s="93">
        <f>S7-S10</f>
        <v>592347</v>
      </c>
      <c r="T19" s="82">
        <f t="shared" si="11"/>
        <v>101.63202278517933</v>
      </c>
      <c r="U19" s="69">
        <f t="shared" si="3"/>
        <v>1.6320227851793305</v>
      </c>
      <c r="V19" s="62">
        <f t="shared" si="5"/>
        <v>9512</v>
      </c>
    </row>
    <row r="20" spans="1:22" ht="21.6" customHeight="1" x14ac:dyDescent="0.25">
      <c r="A20" s="85" t="s">
        <v>5</v>
      </c>
      <c r="B20" s="11">
        <f>SUM(B22:B25)</f>
        <v>179073</v>
      </c>
      <c r="C20" s="11">
        <f>SUM(C22:C25)</f>
        <v>116157</v>
      </c>
      <c r="D20" s="22">
        <f t="shared" si="6"/>
        <v>64.865725151195321</v>
      </c>
      <c r="E20" s="20">
        <f>SUM(E22:E25)</f>
        <v>501259</v>
      </c>
      <c r="F20" s="20">
        <f>SUM(F22:F25)</f>
        <v>198928</v>
      </c>
      <c r="G20" s="13">
        <f>F20/E20*100</f>
        <v>39.685671479215337</v>
      </c>
      <c r="H20" s="13">
        <f t="shared" si="0"/>
        <v>-60.314328520784663</v>
      </c>
      <c r="I20" s="14">
        <f t="shared" si="1"/>
        <v>-302331</v>
      </c>
      <c r="J20" s="20">
        <f t="shared" si="8"/>
        <v>322186</v>
      </c>
      <c r="K20" s="20">
        <f t="shared" si="8"/>
        <v>82771</v>
      </c>
      <c r="L20" s="13">
        <f t="shared" si="9"/>
        <v>25.690439683909293</v>
      </c>
      <c r="M20" s="20">
        <f>SUM(M22:M25)</f>
        <v>534901</v>
      </c>
      <c r="N20" s="20">
        <f>SUM(N22:N25)</f>
        <v>273023</v>
      </c>
      <c r="O20" s="13">
        <f>N20/M20*100</f>
        <v>51.041781563317322</v>
      </c>
      <c r="P20" s="13">
        <f t="shared" si="2"/>
        <v>-48.958218436682678</v>
      </c>
      <c r="Q20" s="14">
        <f t="shared" si="4"/>
        <v>-261878</v>
      </c>
      <c r="R20" s="20">
        <f>SUM(R22:R27)</f>
        <v>100163</v>
      </c>
      <c r="S20" s="20">
        <f>SUM(S22:S27)</f>
        <v>25828</v>
      </c>
      <c r="T20" s="82">
        <f>S20/R20*100</f>
        <v>25.785968870740696</v>
      </c>
      <c r="U20" s="69">
        <f t="shared" si="3"/>
        <v>-74.214031129259297</v>
      </c>
      <c r="V20" s="34">
        <f t="shared" si="5"/>
        <v>-74335</v>
      </c>
    </row>
    <row r="21" spans="1:22" ht="17.45" customHeight="1" x14ac:dyDescent="0.25">
      <c r="A21" s="83" t="s">
        <v>19</v>
      </c>
      <c r="B21" s="1"/>
      <c r="C21" s="1"/>
      <c r="D21" s="27"/>
      <c r="E21" s="21"/>
      <c r="F21" s="21"/>
      <c r="G21" s="8"/>
      <c r="H21" s="8"/>
      <c r="I21" s="9"/>
      <c r="J21" s="9"/>
      <c r="K21" s="9"/>
      <c r="L21" s="17"/>
      <c r="M21" s="21"/>
      <c r="N21" s="21"/>
      <c r="O21" s="8"/>
      <c r="P21" s="8"/>
      <c r="Q21" s="9"/>
      <c r="R21" s="21"/>
      <c r="S21" s="21"/>
      <c r="T21" s="91"/>
      <c r="U21" s="73"/>
      <c r="V21" s="30"/>
    </row>
    <row r="22" spans="1:22" ht="23.45" customHeight="1" x14ac:dyDescent="0.25">
      <c r="A22" s="89" t="s">
        <v>6</v>
      </c>
      <c r="B22" s="1">
        <v>145220</v>
      </c>
      <c r="C22" s="1">
        <v>63639</v>
      </c>
      <c r="D22" s="28">
        <f t="shared" si="6"/>
        <v>43.822476242941747</v>
      </c>
      <c r="E22" s="16">
        <v>213478</v>
      </c>
      <c r="F22" s="16">
        <v>63639</v>
      </c>
      <c r="G22" s="26">
        <f>F22/E22*100</f>
        <v>29.810565959958403</v>
      </c>
      <c r="H22" s="26">
        <f t="shared" ref="H22:H32" si="12">G22-100</f>
        <v>-70.18943404004159</v>
      </c>
      <c r="I22" s="9">
        <f t="shared" si="1"/>
        <v>-149839</v>
      </c>
      <c r="J22" s="9">
        <f t="shared" si="8"/>
        <v>68258</v>
      </c>
      <c r="K22" s="9">
        <f t="shared" si="8"/>
        <v>0</v>
      </c>
      <c r="L22" s="26">
        <f t="shared" si="9"/>
        <v>0</v>
      </c>
      <c r="M22" s="16">
        <v>239454</v>
      </c>
      <c r="N22" s="16">
        <v>63639</v>
      </c>
      <c r="O22" s="26">
        <f>N22/M22*100</f>
        <v>26.57671201984515</v>
      </c>
      <c r="P22" s="26">
        <f t="shared" ref="P22:P32" si="13">O22-100</f>
        <v>-73.423287980154853</v>
      </c>
      <c r="Q22" s="9">
        <f>N22-M22</f>
        <v>-175815</v>
      </c>
      <c r="R22" s="16">
        <v>53180</v>
      </c>
      <c r="S22" s="16">
        <v>14172</v>
      </c>
      <c r="T22" s="88">
        <f t="shared" ref="T22:T32" si="14">S22/R22*100</f>
        <v>26.649116209101166</v>
      </c>
      <c r="U22" s="72">
        <f t="shared" ref="U22:U32" si="15">T22-100</f>
        <v>-73.350883790898834</v>
      </c>
      <c r="V22" s="16">
        <f>S22-R22</f>
        <v>-39008</v>
      </c>
    </row>
    <row r="23" spans="1:22" ht="20.45" customHeight="1" x14ac:dyDescent="0.25">
      <c r="A23" s="83" t="s">
        <v>18</v>
      </c>
      <c r="B23" s="1">
        <v>3232</v>
      </c>
      <c r="C23" s="1">
        <v>4556</v>
      </c>
      <c r="D23" s="28">
        <f t="shared" si="6"/>
        <v>140.96534653465346</v>
      </c>
      <c r="E23" s="16">
        <v>96252</v>
      </c>
      <c r="F23" s="16">
        <v>28965</v>
      </c>
      <c r="G23" s="26">
        <f>F23/E23*100</f>
        <v>30.09288118688443</v>
      </c>
      <c r="H23" s="26">
        <f t="shared" si="12"/>
        <v>-69.907118813115574</v>
      </c>
      <c r="I23" s="9">
        <f t="shared" si="1"/>
        <v>-67287</v>
      </c>
      <c r="J23" s="9">
        <f t="shared" si="8"/>
        <v>93020</v>
      </c>
      <c r="K23" s="9">
        <f t="shared" si="8"/>
        <v>24409</v>
      </c>
      <c r="L23" s="26">
        <f t="shared" si="9"/>
        <v>26.240593420769727</v>
      </c>
      <c r="M23" s="16">
        <v>98378</v>
      </c>
      <c r="N23" s="16">
        <v>48184</v>
      </c>
      <c r="O23" s="26">
        <f>N23/M23*100</f>
        <v>48.978430136819206</v>
      </c>
      <c r="P23" s="26">
        <f t="shared" si="13"/>
        <v>-51.021569863180794</v>
      </c>
      <c r="Q23" s="9">
        <f>N23-M23</f>
        <v>-50194</v>
      </c>
      <c r="R23" s="16">
        <v>1424</v>
      </c>
      <c r="S23" s="16">
        <v>441</v>
      </c>
      <c r="T23" s="88">
        <f t="shared" si="14"/>
        <v>30.969101123595504</v>
      </c>
      <c r="U23" s="72">
        <f t="shared" si="15"/>
        <v>-69.030898876404493</v>
      </c>
      <c r="V23" s="16">
        <f>S23-R23</f>
        <v>-983</v>
      </c>
    </row>
    <row r="24" spans="1:22" ht="20.45" customHeight="1" x14ac:dyDescent="0.25">
      <c r="A24" s="83" t="s">
        <v>16</v>
      </c>
      <c r="B24" s="1">
        <v>8509</v>
      </c>
      <c r="C24" s="1">
        <v>7041</v>
      </c>
      <c r="D24" s="28">
        <f t="shared" si="6"/>
        <v>82.747678928193679</v>
      </c>
      <c r="E24" s="16">
        <v>98551</v>
      </c>
      <c r="F24" s="16">
        <v>15847</v>
      </c>
      <c r="G24" s="26">
        <f>F24/E24*100</f>
        <v>16.079999188237561</v>
      </c>
      <c r="H24" s="26">
        <f t="shared" si="12"/>
        <v>-83.920000811762435</v>
      </c>
      <c r="I24" s="9">
        <f t="shared" si="1"/>
        <v>-82704</v>
      </c>
      <c r="J24" s="9">
        <f t="shared" si="8"/>
        <v>90042</v>
      </c>
      <c r="K24" s="9">
        <f t="shared" si="8"/>
        <v>8806</v>
      </c>
      <c r="L24" s="26">
        <f t="shared" si="9"/>
        <v>9.7798805002110125</v>
      </c>
      <c r="M24" s="16">
        <v>99542</v>
      </c>
      <c r="N24" s="16">
        <v>41160</v>
      </c>
      <c r="O24" s="26">
        <f>N24/M24*100</f>
        <v>41.349380161138008</v>
      </c>
      <c r="P24" s="26">
        <f t="shared" si="13"/>
        <v>-58.650619838861992</v>
      </c>
      <c r="Q24" s="9">
        <f>N24-M24</f>
        <v>-58382</v>
      </c>
      <c r="R24" s="16">
        <v>3064</v>
      </c>
      <c r="S24" s="16">
        <v>1947</v>
      </c>
      <c r="T24" s="88">
        <f t="shared" si="14"/>
        <v>63.544386422976508</v>
      </c>
      <c r="U24" s="72">
        <f t="shared" si="15"/>
        <v>-36.455613577023492</v>
      </c>
      <c r="V24" s="16">
        <f>S24-R24</f>
        <v>-1117</v>
      </c>
    </row>
    <row r="25" spans="1:22" ht="33.6" customHeight="1" x14ac:dyDescent="0.25">
      <c r="A25" s="89" t="s">
        <v>34</v>
      </c>
      <c r="B25" s="18">
        <v>22112</v>
      </c>
      <c r="C25" s="18">
        <v>40921</v>
      </c>
      <c r="D25" s="29">
        <f t="shared" si="6"/>
        <v>185.06240955137483</v>
      </c>
      <c r="E25" s="16">
        <v>92978</v>
      </c>
      <c r="F25" s="16">
        <v>90477</v>
      </c>
      <c r="G25" s="26">
        <f>F25/E25*100</f>
        <v>97.310116371614782</v>
      </c>
      <c r="H25" s="26">
        <f t="shared" si="12"/>
        <v>-2.6898836283852177</v>
      </c>
      <c r="I25" s="9">
        <f t="shared" si="1"/>
        <v>-2501</v>
      </c>
      <c r="J25" s="9">
        <f t="shared" si="8"/>
        <v>70866</v>
      </c>
      <c r="K25" s="9">
        <f t="shared" si="8"/>
        <v>49556</v>
      </c>
      <c r="L25" s="13">
        <f t="shared" si="9"/>
        <v>69.929162080546377</v>
      </c>
      <c r="M25" s="16">
        <v>97527</v>
      </c>
      <c r="N25" s="16">
        <v>120040</v>
      </c>
      <c r="O25" s="26">
        <f>N25/M25*100</f>
        <v>123.08386395562255</v>
      </c>
      <c r="P25" s="26">
        <f t="shared" si="13"/>
        <v>23.083863955622547</v>
      </c>
      <c r="Q25" s="9">
        <f>N25-M25</f>
        <v>22513</v>
      </c>
      <c r="R25" s="16">
        <v>31691</v>
      </c>
      <c r="S25" s="94">
        <v>0</v>
      </c>
      <c r="T25" s="88" t="s">
        <v>59</v>
      </c>
      <c r="U25" s="72" t="e">
        <f t="shared" si="15"/>
        <v>#VALUE!</v>
      </c>
      <c r="V25" s="16">
        <f>S25-R25</f>
        <v>-31691</v>
      </c>
    </row>
    <row r="26" spans="1:22" ht="22.15" customHeight="1" x14ac:dyDescent="0.25">
      <c r="A26" s="89" t="s">
        <v>54</v>
      </c>
      <c r="B26" s="18"/>
      <c r="C26" s="18"/>
      <c r="D26" s="29"/>
      <c r="E26" s="16"/>
      <c r="F26" s="16"/>
      <c r="G26" s="26"/>
      <c r="H26" s="26"/>
      <c r="I26" s="9"/>
      <c r="J26" s="9"/>
      <c r="K26" s="9"/>
      <c r="L26" s="13"/>
      <c r="M26" s="16"/>
      <c r="N26" s="16"/>
      <c r="O26" s="26"/>
      <c r="P26" s="26"/>
      <c r="Q26" s="9"/>
      <c r="R26" s="16">
        <v>10485</v>
      </c>
      <c r="S26" s="19">
        <v>4477</v>
      </c>
      <c r="T26" s="88">
        <f t="shared" si="14"/>
        <v>42.699093943729139</v>
      </c>
      <c r="U26" s="72"/>
      <c r="V26" s="16"/>
    </row>
    <row r="27" spans="1:22" ht="21.6" customHeight="1" x14ac:dyDescent="0.25">
      <c r="A27" s="89" t="s">
        <v>55</v>
      </c>
      <c r="B27" s="18"/>
      <c r="C27" s="18"/>
      <c r="D27" s="29"/>
      <c r="E27" s="16"/>
      <c r="F27" s="16"/>
      <c r="G27" s="26"/>
      <c r="H27" s="26"/>
      <c r="I27" s="9"/>
      <c r="J27" s="9"/>
      <c r="K27" s="9"/>
      <c r="L27" s="13"/>
      <c r="M27" s="16"/>
      <c r="N27" s="16"/>
      <c r="O27" s="26"/>
      <c r="P27" s="26"/>
      <c r="Q27" s="9"/>
      <c r="R27" s="16">
        <v>319</v>
      </c>
      <c r="S27" s="19">
        <v>4791</v>
      </c>
      <c r="T27" s="88">
        <f t="shared" si="14"/>
        <v>1501.8808777429467</v>
      </c>
      <c r="U27" s="72"/>
      <c r="V27" s="16"/>
    </row>
    <row r="28" spans="1:22" ht="33" hidden="1" customHeight="1" x14ac:dyDescent="0.25">
      <c r="A28" s="92" t="s">
        <v>33</v>
      </c>
      <c r="B28" s="39">
        <f>B20-B22</f>
        <v>33853</v>
      </c>
      <c r="C28" s="39">
        <f>C20-C22</f>
        <v>52518</v>
      </c>
      <c r="D28" s="13">
        <f>C28/B28*100</f>
        <v>155.13543851357338</v>
      </c>
      <c r="E28" s="40">
        <f>E20-E22</f>
        <v>287781</v>
      </c>
      <c r="F28" s="40">
        <f>F20-F22</f>
        <v>135289</v>
      </c>
      <c r="G28" s="13">
        <f>F28/E28*100</f>
        <v>47.011095242562924</v>
      </c>
      <c r="H28" s="13">
        <f t="shared" si="12"/>
        <v>-52.988904757437076</v>
      </c>
      <c r="I28" s="41">
        <f>F28-E28</f>
        <v>-152492</v>
      </c>
      <c r="J28" s="41">
        <f>E28-B28</f>
        <v>253928</v>
      </c>
      <c r="K28" s="41">
        <f>F28-C28</f>
        <v>82771</v>
      </c>
      <c r="L28" s="13">
        <f>K28/J28*100</f>
        <v>32.596247755269211</v>
      </c>
      <c r="M28" s="40">
        <f>M20-M22</f>
        <v>295447</v>
      </c>
      <c r="N28" s="40">
        <f>N20-N22</f>
        <v>209384</v>
      </c>
      <c r="O28" s="13">
        <f>N28/M28*100</f>
        <v>70.870240686146758</v>
      </c>
      <c r="P28" s="13">
        <f t="shared" si="13"/>
        <v>-29.129759313853242</v>
      </c>
      <c r="Q28" s="41">
        <f>N28-M28</f>
        <v>-86063</v>
      </c>
      <c r="R28" s="40">
        <f>R20-R22</f>
        <v>46983</v>
      </c>
      <c r="S28" s="40">
        <f>S20-S22</f>
        <v>11656</v>
      </c>
      <c r="T28" s="82">
        <f t="shared" si="14"/>
        <v>24.808973458484985</v>
      </c>
      <c r="U28" s="69">
        <f t="shared" si="15"/>
        <v>-75.191026541515015</v>
      </c>
      <c r="V28" s="62">
        <f>S28-R28</f>
        <v>-35327</v>
      </c>
    </row>
    <row r="29" spans="1:22" ht="33" hidden="1" customHeight="1" x14ac:dyDescent="0.25">
      <c r="A29" s="92" t="s">
        <v>56</v>
      </c>
      <c r="B29" s="39"/>
      <c r="C29" s="39"/>
      <c r="D29" s="13"/>
      <c r="E29" s="40"/>
      <c r="F29" s="40"/>
      <c r="G29" s="13"/>
      <c r="H29" s="13"/>
      <c r="I29" s="41"/>
      <c r="J29" s="41"/>
      <c r="K29" s="41"/>
      <c r="L29" s="13"/>
      <c r="M29" s="40"/>
      <c r="N29" s="40"/>
      <c r="O29" s="13"/>
      <c r="P29" s="13"/>
      <c r="Q29" s="41"/>
      <c r="R29" s="40">
        <f>R23+R24+R26+R27</f>
        <v>15292</v>
      </c>
      <c r="S29" s="40">
        <f>S23+S24+S26+S27</f>
        <v>11656</v>
      </c>
      <c r="T29" s="82">
        <f>S29/R29*100</f>
        <v>76.222861626994515</v>
      </c>
      <c r="U29" s="69"/>
      <c r="V29" s="62"/>
    </row>
    <row r="30" spans="1:22" ht="23.45" customHeight="1" x14ac:dyDescent="0.25">
      <c r="A30" s="85" t="s">
        <v>42</v>
      </c>
      <c r="B30" s="23"/>
      <c r="C30" s="23"/>
      <c r="D30" s="13"/>
      <c r="E30" s="20">
        <f>SUM(E31:E32)</f>
        <v>1768725</v>
      </c>
      <c r="F30" s="20">
        <f>SUM(F31:F32)</f>
        <v>526604</v>
      </c>
      <c r="G30" s="13">
        <f>F30/E30*100</f>
        <v>29.773085131945326</v>
      </c>
      <c r="H30" s="13">
        <f t="shared" si="12"/>
        <v>-70.226914868054678</v>
      </c>
      <c r="I30" s="14"/>
      <c r="J30" s="14"/>
      <c r="K30" s="14"/>
      <c r="L30" s="13"/>
      <c r="M30" s="20">
        <f>SUM(M31:M32)</f>
        <v>1835640</v>
      </c>
      <c r="N30" s="20">
        <v>586996</v>
      </c>
      <c r="O30" s="13">
        <f>N30/M30*100</f>
        <v>31.977729838094614</v>
      </c>
      <c r="P30" s="13">
        <f t="shared" si="13"/>
        <v>-68.022270161905382</v>
      </c>
      <c r="Q30" s="14">
        <f>N30-M30</f>
        <v>-1248644</v>
      </c>
      <c r="R30" s="20">
        <f>SUM(R31:R32)</f>
        <v>198784</v>
      </c>
      <c r="S30" s="20">
        <f>SUM(S31:S32)</f>
        <v>30133</v>
      </c>
      <c r="T30" s="82">
        <f t="shared" si="14"/>
        <v>15.158664681262074</v>
      </c>
      <c r="U30" s="69">
        <f t="shared" si="15"/>
        <v>-84.841335318737919</v>
      </c>
      <c r="V30" s="34">
        <f>S30-R30</f>
        <v>-168651</v>
      </c>
    </row>
    <row r="31" spans="1:22" ht="21.6" customHeight="1" x14ac:dyDescent="0.25">
      <c r="A31" s="89" t="s">
        <v>43</v>
      </c>
      <c r="B31" s="39"/>
      <c r="C31" s="39"/>
      <c r="D31" s="13"/>
      <c r="E31" s="19">
        <v>1694668</v>
      </c>
      <c r="F31" s="19">
        <v>456961</v>
      </c>
      <c r="G31" s="26">
        <f>F31/E31*100</f>
        <v>26.964632600603778</v>
      </c>
      <c r="H31" s="26">
        <f t="shared" si="12"/>
        <v>-73.035367399396222</v>
      </c>
      <c r="I31" s="41"/>
      <c r="J31" s="41"/>
      <c r="K31" s="41"/>
      <c r="L31" s="13"/>
      <c r="M31" s="19">
        <v>1747251</v>
      </c>
      <c r="N31" s="19">
        <v>460351</v>
      </c>
      <c r="O31" s="26">
        <f>N31/M31*100</f>
        <v>26.347159051561569</v>
      </c>
      <c r="P31" s="26">
        <f t="shared" si="13"/>
        <v>-73.652840948438438</v>
      </c>
      <c r="Q31" s="9">
        <f>N31-M31</f>
        <v>-1286900</v>
      </c>
      <c r="R31" s="19">
        <v>178926</v>
      </c>
      <c r="S31" s="19">
        <v>11954</v>
      </c>
      <c r="T31" s="88">
        <f t="shared" si="14"/>
        <v>6.6809742575142801</v>
      </c>
      <c r="U31" s="72">
        <f t="shared" si="15"/>
        <v>-93.319025742485721</v>
      </c>
      <c r="V31" s="16">
        <f>S31-R31</f>
        <v>-166972</v>
      </c>
    </row>
    <row r="32" spans="1:22" ht="21" customHeight="1" x14ac:dyDescent="0.25">
      <c r="A32" s="89" t="s">
        <v>52</v>
      </c>
      <c r="B32" s="39"/>
      <c r="C32" s="39"/>
      <c r="D32" s="13"/>
      <c r="E32" s="19">
        <v>74057</v>
      </c>
      <c r="F32" s="19">
        <v>69643</v>
      </c>
      <c r="G32" s="26">
        <f>F32/E32*100</f>
        <v>94.039726156879155</v>
      </c>
      <c r="H32" s="26">
        <f t="shared" si="12"/>
        <v>-5.9602738431208451</v>
      </c>
      <c r="I32" s="41"/>
      <c r="J32" s="41"/>
      <c r="K32" s="41"/>
      <c r="L32" s="13"/>
      <c r="M32" s="19">
        <v>88389</v>
      </c>
      <c r="N32" s="19">
        <v>112261</v>
      </c>
      <c r="O32" s="26">
        <f>N32/M32*100</f>
        <v>127.00788559662402</v>
      </c>
      <c r="P32" s="26">
        <f t="shared" si="13"/>
        <v>27.007885596624021</v>
      </c>
      <c r="Q32" s="9">
        <f>N32-M32</f>
        <v>23872</v>
      </c>
      <c r="R32" s="19">
        <v>19858</v>
      </c>
      <c r="S32" s="19">
        <v>18179</v>
      </c>
      <c r="T32" s="88">
        <f t="shared" si="14"/>
        <v>91.544969281901501</v>
      </c>
      <c r="U32" s="72">
        <f t="shared" si="15"/>
        <v>-8.4550307180984987</v>
      </c>
      <c r="V32" s="16">
        <f>S32-R32</f>
        <v>-1679</v>
      </c>
    </row>
    <row r="33" spans="1:22" ht="27.6" customHeight="1" x14ac:dyDescent="0.25">
      <c r="E33" s="50"/>
      <c r="M33" s="50"/>
      <c r="N33" s="50"/>
      <c r="R33" s="50"/>
      <c r="S33" s="50"/>
    </row>
    <row r="34" spans="1:22" ht="15.75" x14ac:dyDescent="0.25">
      <c r="A34" s="63" t="s">
        <v>10</v>
      </c>
      <c r="B34" s="63"/>
      <c r="C34" s="63"/>
      <c r="D34" s="63"/>
      <c r="E34" s="63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</row>
    <row r="35" spans="1:22" ht="15.75" x14ac:dyDescent="0.25">
      <c r="A35" s="866" t="s">
        <v>9</v>
      </c>
      <c r="B35" s="866"/>
      <c r="C35" s="866"/>
      <c r="D35" s="866"/>
      <c r="E35" s="866"/>
      <c r="F35" s="867" t="s">
        <v>11</v>
      </c>
      <c r="G35" s="867"/>
      <c r="H35" s="867"/>
      <c r="I35" s="867"/>
      <c r="J35" s="867"/>
      <c r="K35" s="867"/>
      <c r="L35" s="867"/>
      <c r="M35" s="867"/>
      <c r="N35" s="867"/>
      <c r="O35" s="867"/>
      <c r="P35" s="867"/>
      <c r="Q35" s="867"/>
      <c r="R35" s="867" t="s">
        <v>11</v>
      </c>
      <c r="S35" s="867"/>
      <c r="T35" s="867"/>
      <c r="U35" s="98"/>
      <c r="V35" s="98"/>
    </row>
    <row r="36" spans="1:22" ht="15.75" x14ac:dyDescent="0.25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</row>
    <row r="37" spans="1:22" ht="15.75" x14ac:dyDescent="0.25">
      <c r="A37" s="864"/>
      <c r="B37" s="864"/>
      <c r="C37" s="864"/>
      <c r="D37" s="864"/>
      <c r="E37" s="864"/>
      <c r="F37" s="864"/>
      <c r="G37" s="864"/>
      <c r="H37" s="864"/>
      <c r="I37" s="864"/>
      <c r="J37" s="864"/>
      <c r="K37" s="864"/>
      <c r="L37" s="864"/>
      <c r="M37" s="864"/>
      <c r="N37" s="864"/>
      <c r="O37" s="864"/>
      <c r="P37" s="864"/>
      <c r="Q37" s="864"/>
      <c r="R37" s="99"/>
      <c r="S37" s="99"/>
      <c r="T37" s="99"/>
      <c r="U37" s="99"/>
      <c r="V37" s="99"/>
    </row>
  </sheetData>
  <mergeCells count="7">
    <mergeCell ref="A37:Q37"/>
    <mergeCell ref="A1:V1"/>
    <mergeCell ref="A2:V2"/>
    <mergeCell ref="K3:L3"/>
    <mergeCell ref="A35:E35"/>
    <mergeCell ref="F35:Q35"/>
    <mergeCell ref="R35:T35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7"/>
  <sheetViews>
    <sheetView topLeftCell="A20" workbookViewId="0">
      <pane xSplit="4" topLeftCell="R1" activePane="topRight" state="frozen"/>
      <selection pane="topRight" activeCell="A34" sqref="A34"/>
    </sheetView>
  </sheetViews>
  <sheetFormatPr defaultRowHeight="15" x14ac:dyDescent="0.25"/>
  <cols>
    <col min="1" max="1" width="41.28515625" customWidth="1"/>
    <col min="2" max="3" width="9.7109375" hidden="1" customWidth="1"/>
    <col min="4" max="4" width="8.28515625" hidden="1" customWidth="1"/>
    <col min="5" max="5" width="9.7109375" hidden="1" customWidth="1"/>
    <col min="6" max="6" width="11.140625" hidden="1" customWidth="1"/>
    <col min="7" max="7" width="8.85546875" hidden="1" customWidth="1"/>
    <col min="8" max="8" width="11.7109375" hidden="1" customWidth="1"/>
    <col min="9" max="9" width="9.28515625" hidden="1" customWidth="1"/>
    <col min="10" max="10" width="11" hidden="1" customWidth="1"/>
    <col min="11" max="11" width="10.42578125" hidden="1" customWidth="1"/>
    <col min="12" max="12" width="0" hidden="1" customWidth="1"/>
    <col min="13" max="13" width="9.7109375" hidden="1" customWidth="1"/>
    <col min="14" max="14" width="11.140625" hidden="1" customWidth="1"/>
    <col min="15" max="15" width="7.85546875" hidden="1" customWidth="1"/>
    <col min="16" max="16" width="12.28515625" hidden="1" customWidth="1"/>
    <col min="17" max="17" width="9.85546875" hidden="1" customWidth="1"/>
    <col min="18" max="18" width="14" customWidth="1"/>
    <col min="19" max="19" width="15.42578125" customWidth="1"/>
    <col min="20" max="20" width="12.85546875" customWidth="1"/>
    <col min="21" max="21" width="11.7109375" hidden="1" customWidth="1"/>
    <col min="22" max="22" width="13.28515625" hidden="1" customWidth="1"/>
    <col min="24" max="24" width="0" hidden="1" customWidth="1"/>
  </cols>
  <sheetData>
    <row r="1" spans="1:22" ht="19.899999999999999" customHeight="1" x14ac:dyDescent="0.25">
      <c r="A1" s="863" t="s">
        <v>8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  <c r="R1" s="863"/>
      <c r="S1" s="863"/>
      <c r="T1" s="863"/>
      <c r="U1" s="863"/>
      <c r="V1" s="863"/>
    </row>
    <row r="2" spans="1:22" ht="19.899999999999999" customHeight="1" x14ac:dyDescent="0.25">
      <c r="A2" s="863" t="s">
        <v>62</v>
      </c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  <c r="M2" s="863"/>
      <c r="N2" s="863"/>
      <c r="O2" s="863"/>
      <c r="P2" s="863"/>
      <c r="Q2" s="863"/>
      <c r="R2" s="863"/>
      <c r="S2" s="863"/>
      <c r="T2" s="863"/>
      <c r="U2" s="863"/>
      <c r="V2" s="863"/>
    </row>
    <row r="3" spans="1:22" ht="16.5" thickBot="1" x14ac:dyDescent="0.3">
      <c r="A3" s="6"/>
      <c r="B3" s="6"/>
      <c r="C3" s="6"/>
      <c r="D3" s="6"/>
      <c r="E3" s="6"/>
      <c r="F3" s="6"/>
      <c r="G3" s="4"/>
      <c r="H3" s="4"/>
      <c r="I3" s="6"/>
      <c r="J3" s="6"/>
      <c r="K3" s="868" t="s">
        <v>13</v>
      </c>
      <c r="L3" s="868"/>
      <c r="M3" s="6"/>
      <c r="N3" s="6"/>
      <c r="O3" s="4"/>
      <c r="P3" s="4"/>
      <c r="Q3" s="6"/>
      <c r="R3" s="6"/>
      <c r="S3" s="6"/>
      <c r="T3" s="4" t="s">
        <v>60</v>
      </c>
      <c r="U3" s="4"/>
      <c r="V3" s="6"/>
    </row>
    <row r="4" spans="1:22" ht="27" customHeight="1" x14ac:dyDescent="0.25">
      <c r="A4" s="74"/>
      <c r="B4" s="75" t="s">
        <v>23</v>
      </c>
      <c r="C4" s="75" t="s">
        <v>22</v>
      </c>
      <c r="D4" s="75" t="s">
        <v>2</v>
      </c>
      <c r="E4" s="76" t="s">
        <v>27</v>
      </c>
      <c r="F4" s="76" t="s">
        <v>28</v>
      </c>
      <c r="G4" s="76" t="s">
        <v>26</v>
      </c>
      <c r="H4" s="76" t="s">
        <v>35</v>
      </c>
      <c r="I4" s="75" t="s">
        <v>21</v>
      </c>
      <c r="J4" s="77" t="s">
        <v>29</v>
      </c>
      <c r="K4" s="77" t="s">
        <v>30</v>
      </c>
      <c r="L4" s="78" t="s">
        <v>24</v>
      </c>
      <c r="M4" s="76" t="s">
        <v>39</v>
      </c>
      <c r="N4" s="76" t="s">
        <v>40</v>
      </c>
      <c r="O4" s="76" t="s">
        <v>26</v>
      </c>
      <c r="P4" s="76" t="s">
        <v>35</v>
      </c>
      <c r="Q4" s="75" t="s">
        <v>21</v>
      </c>
      <c r="R4" s="79">
        <v>2017</v>
      </c>
      <c r="S4" s="79">
        <v>2018</v>
      </c>
      <c r="T4" s="80" t="s">
        <v>26</v>
      </c>
      <c r="U4" s="68" t="s">
        <v>35</v>
      </c>
      <c r="V4" s="59" t="s">
        <v>21</v>
      </c>
    </row>
    <row r="5" spans="1:22" ht="23.45" customHeight="1" x14ac:dyDescent="0.25">
      <c r="A5" s="81" t="s">
        <v>20</v>
      </c>
      <c r="B5" s="23">
        <v>7049446</v>
      </c>
      <c r="C5" s="23">
        <v>4919799</v>
      </c>
      <c r="D5" s="12">
        <f>C5/B5*100</f>
        <v>69.789867175378035</v>
      </c>
      <c r="E5" s="14">
        <v>11439099</v>
      </c>
      <c r="F5" s="14">
        <v>8012095</v>
      </c>
      <c r="G5" s="13">
        <f>F5/E5*100</f>
        <v>70.041311820100518</v>
      </c>
      <c r="H5" s="13">
        <f>G5-100</f>
        <v>-29.958688179899482</v>
      </c>
      <c r="I5" s="14">
        <f>F5-E5</f>
        <v>-3427004</v>
      </c>
      <c r="J5" s="14">
        <f>E5-B5</f>
        <v>4389653</v>
      </c>
      <c r="K5" s="14">
        <f>F5-C5</f>
        <v>3092296</v>
      </c>
      <c r="L5" s="13">
        <f>K5/J5*100</f>
        <v>70.445112631909637</v>
      </c>
      <c r="M5" s="14">
        <v>12903291</v>
      </c>
      <c r="N5" s="14">
        <v>9313679</v>
      </c>
      <c r="O5" s="13">
        <f>N5/M5*100</f>
        <v>72.18064755727822</v>
      </c>
      <c r="P5" s="13">
        <f>O5-100</f>
        <v>-27.81935244272178</v>
      </c>
      <c r="Q5" s="14">
        <f>N5-M5</f>
        <v>-3589612</v>
      </c>
      <c r="R5" s="34">
        <v>3307294</v>
      </c>
      <c r="S5" s="34">
        <v>5010111</v>
      </c>
      <c r="T5" s="82">
        <f>S5/R5*100</f>
        <v>151.48671391173571</v>
      </c>
      <c r="U5" s="69">
        <f>T5-100</f>
        <v>51.486713911735706</v>
      </c>
      <c r="V5" s="34">
        <f>S5-R5</f>
        <v>1702817</v>
      </c>
    </row>
    <row r="6" spans="1:22" ht="19.899999999999999" customHeight="1" x14ac:dyDescent="0.25">
      <c r="A6" s="83" t="s">
        <v>19</v>
      </c>
      <c r="B6" s="1"/>
      <c r="C6" s="1"/>
      <c r="D6" s="1"/>
      <c r="E6" s="9"/>
      <c r="F6" s="9"/>
      <c r="G6" s="10"/>
      <c r="H6" s="10"/>
      <c r="I6" s="8"/>
      <c r="J6" s="8"/>
      <c r="K6" s="8"/>
      <c r="L6" s="8"/>
      <c r="M6" s="9"/>
      <c r="N6" s="9"/>
      <c r="O6" s="10"/>
      <c r="P6" s="10"/>
      <c r="Q6" s="8"/>
      <c r="R6" s="30"/>
      <c r="S6" s="30"/>
      <c r="T6" s="84"/>
      <c r="U6" s="70"/>
      <c r="V6" s="53"/>
    </row>
    <row r="7" spans="1:22" ht="24.6" customHeight="1" x14ac:dyDescent="0.25">
      <c r="A7" s="85" t="s">
        <v>25</v>
      </c>
      <c r="B7" s="11">
        <v>4576210</v>
      </c>
      <c r="C7" s="11">
        <v>2745726</v>
      </c>
      <c r="D7" s="12">
        <f>C7/B7*100</f>
        <v>60</v>
      </c>
      <c r="E7" s="34">
        <v>7352493</v>
      </c>
      <c r="F7" s="34">
        <v>5367320</v>
      </c>
      <c r="G7" s="13">
        <f>F7/E7*100</f>
        <v>73.000001496091187</v>
      </c>
      <c r="H7" s="13">
        <f t="shared" ref="H7:H20" si="0">G7-100</f>
        <v>-26.999998503908813</v>
      </c>
      <c r="I7" s="14">
        <f t="shared" ref="I7:I25" si="1">F7-E7</f>
        <v>-1985173</v>
      </c>
      <c r="J7" s="14">
        <f>E7-B7</f>
        <v>2776283</v>
      </c>
      <c r="K7" s="14">
        <f>F7-C7</f>
        <v>2621594</v>
      </c>
      <c r="L7" s="13">
        <f>K7/J7*100</f>
        <v>94.428197701747266</v>
      </c>
      <c r="M7" s="34">
        <v>8519433</v>
      </c>
      <c r="N7" s="34">
        <v>6466250</v>
      </c>
      <c r="O7" s="13">
        <f>N7/M7*100</f>
        <v>75.900004143468237</v>
      </c>
      <c r="P7" s="13">
        <f t="shared" ref="P7:P20" si="2">O7-100</f>
        <v>-24.099995856531763</v>
      </c>
      <c r="Q7" s="14">
        <f>N7-M7</f>
        <v>-2053183</v>
      </c>
      <c r="R7" s="34">
        <v>2241553</v>
      </c>
      <c r="S7" s="34">
        <v>4382236</v>
      </c>
      <c r="T7" s="82">
        <f>S7/R7*100</f>
        <v>195.49999486962832</v>
      </c>
      <c r="U7" s="69">
        <f t="shared" ref="U7:U20" si="3">T7-100</f>
        <v>95.499994869628324</v>
      </c>
      <c r="V7" s="34">
        <f>S7-R7</f>
        <v>2140683</v>
      </c>
    </row>
    <row r="8" spans="1:22" ht="16.149999999999999" hidden="1" customHeight="1" x14ac:dyDescent="0.25">
      <c r="A8" s="86" t="s">
        <v>31</v>
      </c>
      <c r="B8" s="35">
        <f>B7-B9</f>
        <v>43590</v>
      </c>
      <c r="C8" s="35">
        <f>C7-C9</f>
        <v>-98604</v>
      </c>
      <c r="D8" s="36"/>
      <c r="E8" s="37">
        <f>E7-E9</f>
        <v>63686</v>
      </c>
      <c r="F8" s="37">
        <f>F7-F9</f>
        <v>-12699</v>
      </c>
      <c r="G8" s="38"/>
      <c r="H8" s="38">
        <f t="shared" si="0"/>
        <v>-100</v>
      </c>
      <c r="I8" s="37"/>
      <c r="J8" s="37"/>
      <c r="K8" s="37"/>
      <c r="L8" s="38"/>
      <c r="M8" s="37">
        <f>M7-M9</f>
        <v>75876</v>
      </c>
      <c r="N8" s="37">
        <f>N7-N9</f>
        <v>11683</v>
      </c>
      <c r="O8" s="38"/>
      <c r="P8" s="38">
        <f t="shared" si="2"/>
        <v>-100</v>
      </c>
      <c r="Q8" s="37"/>
      <c r="R8" s="37">
        <f>R7-R9</f>
        <v>-43062</v>
      </c>
      <c r="S8" s="37">
        <f>S7-S9</f>
        <v>-27549</v>
      </c>
      <c r="T8" s="87"/>
      <c r="U8" s="71">
        <f t="shared" si="3"/>
        <v>-100</v>
      </c>
      <c r="V8" s="37"/>
    </row>
    <row r="9" spans="1:22" ht="15.75" hidden="1" x14ac:dyDescent="0.25">
      <c r="A9" s="83" t="s">
        <v>19</v>
      </c>
      <c r="B9" s="15">
        <f>SUM(B10:B18)</f>
        <v>4532620</v>
      </c>
      <c r="C9" s="15">
        <f>SUM(C10:C18)</f>
        <v>2844330</v>
      </c>
      <c r="D9" s="31">
        <f>C9/B9*100</f>
        <v>62.752447811640955</v>
      </c>
      <c r="E9" s="15">
        <f>SUM(E10:E18)</f>
        <v>7288807</v>
      </c>
      <c r="F9" s="15">
        <f>SUM(F10:F18)</f>
        <v>5380019</v>
      </c>
      <c r="G9" s="31">
        <f>F9/E9*100</f>
        <v>73.812065541041221</v>
      </c>
      <c r="H9" s="31">
        <f t="shared" si="0"/>
        <v>-26.187934458958779</v>
      </c>
      <c r="I9" s="30">
        <f t="shared" si="1"/>
        <v>-1908788</v>
      </c>
      <c r="J9" s="15">
        <f>SUM(J10:J18)</f>
        <v>2756187</v>
      </c>
      <c r="K9" s="15">
        <f>SUM(K10:K18)</f>
        <v>2535689</v>
      </c>
      <c r="L9" s="31">
        <f>K9/J9*100</f>
        <v>91.999889702694333</v>
      </c>
      <c r="M9" s="15">
        <f>SUM(M10:M18)</f>
        <v>8443557</v>
      </c>
      <c r="N9" s="15">
        <f>SUM(N10:N18)</f>
        <v>6454567</v>
      </c>
      <c r="O9" s="31">
        <f>N9/M9*100</f>
        <v>76.443695470996403</v>
      </c>
      <c r="P9" s="31">
        <f t="shared" si="2"/>
        <v>-23.556304529003597</v>
      </c>
      <c r="Q9" s="30">
        <f t="shared" ref="Q9:Q20" si="4">N9-M9</f>
        <v>-1988990</v>
      </c>
      <c r="R9" s="30">
        <f>SUM(R10:R18)</f>
        <v>2284615</v>
      </c>
      <c r="S9" s="30">
        <f>SUM(S10:S18)</f>
        <v>4409785</v>
      </c>
      <c r="T9" s="95">
        <f>S9/R9*100</f>
        <v>193.02092475099744</v>
      </c>
      <c r="U9" s="70">
        <f t="shared" si="3"/>
        <v>93.020924750997438</v>
      </c>
      <c r="V9" s="30">
        <f t="shared" ref="V9:V20" si="5">S9-R9</f>
        <v>2125170</v>
      </c>
    </row>
    <row r="10" spans="1:22" ht="15.75" x14ac:dyDescent="0.25">
      <c r="A10" s="83" t="s">
        <v>0</v>
      </c>
      <c r="B10" s="1">
        <v>3167909</v>
      </c>
      <c r="C10" s="1">
        <v>1487540</v>
      </c>
      <c r="D10" s="26">
        <f t="shared" ref="D10:D25" si="6">C10/B10*100</f>
        <v>46.956525582016404</v>
      </c>
      <c r="E10" s="16">
        <v>5096785</v>
      </c>
      <c r="F10" s="16">
        <v>3193775</v>
      </c>
      <c r="G10" s="26">
        <f t="shared" ref="G10:G19" si="7">F10/E10*100</f>
        <v>62.662541190181656</v>
      </c>
      <c r="H10" s="26">
        <f t="shared" si="0"/>
        <v>-37.337458809818344</v>
      </c>
      <c r="I10" s="9">
        <f t="shared" si="1"/>
        <v>-1903010</v>
      </c>
      <c r="J10" s="9">
        <f t="shared" ref="J10:K25" si="8">E10-B10</f>
        <v>1928876</v>
      </c>
      <c r="K10" s="9">
        <f t="shared" si="8"/>
        <v>1706235</v>
      </c>
      <c r="L10" s="26">
        <f t="shared" ref="L10:L25" si="9">K10/J10*100</f>
        <v>88.457474715844882</v>
      </c>
      <c r="M10" s="16">
        <v>6016019</v>
      </c>
      <c r="N10" s="16">
        <v>3974383</v>
      </c>
      <c r="O10" s="26">
        <f>N10/M10*100</f>
        <v>66.063338563259194</v>
      </c>
      <c r="P10" s="26">
        <f t="shared" si="2"/>
        <v>-33.936661436740806</v>
      </c>
      <c r="Q10" s="9">
        <f t="shared" si="4"/>
        <v>-2041636</v>
      </c>
      <c r="R10" s="16">
        <v>1467626</v>
      </c>
      <c r="S10" s="16">
        <v>3575177</v>
      </c>
      <c r="T10" s="88">
        <f>S10/R10*100</f>
        <v>243.60272985079305</v>
      </c>
      <c r="U10" s="72">
        <f t="shared" si="3"/>
        <v>143.60272985079305</v>
      </c>
      <c r="V10" s="16">
        <f t="shared" si="5"/>
        <v>2107551</v>
      </c>
    </row>
    <row r="11" spans="1:22" ht="15.75" x14ac:dyDescent="0.25">
      <c r="A11" s="83" t="s">
        <v>57</v>
      </c>
      <c r="B11" s="1"/>
      <c r="C11" s="1"/>
      <c r="D11" s="26"/>
      <c r="E11" s="16"/>
      <c r="F11" s="16"/>
      <c r="G11" s="26"/>
      <c r="H11" s="26"/>
      <c r="I11" s="9"/>
      <c r="J11" s="9"/>
      <c r="K11" s="9"/>
      <c r="L11" s="26"/>
      <c r="M11" s="16"/>
      <c r="N11" s="16"/>
      <c r="O11" s="26"/>
      <c r="P11" s="26"/>
      <c r="Q11" s="9"/>
      <c r="R11" s="16">
        <v>7044</v>
      </c>
      <c r="S11" s="16">
        <v>28461</v>
      </c>
      <c r="T11" s="88">
        <f>S11/R11*100</f>
        <v>404.04599659284497</v>
      </c>
      <c r="U11" s="72"/>
      <c r="V11" s="16"/>
    </row>
    <row r="12" spans="1:22" ht="21" customHeight="1" x14ac:dyDescent="0.25">
      <c r="A12" s="83" t="s">
        <v>17</v>
      </c>
      <c r="B12" s="1">
        <v>177961</v>
      </c>
      <c r="C12" s="1">
        <v>155831</v>
      </c>
      <c r="D12" s="26">
        <f t="shared" si="6"/>
        <v>87.564691140193645</v>
      </c>
      <c r="E12" s="16">
        <v>259089</v>
      </c>
      <c r="F12" s="16">
        <v>238797</v>
      </c>
      <c r="G12" s="26">
        <f>F12/E12*100</f>
        <v>92.167942290101095</v>
      </c>
      <c r="H12" s="26">
        <f t="shared" si="0"/>
        <v>-7.8320577098989048</v>
      </c>
      <c r="I12" s="9">
        <f t="shared" si="1"/>
        <v>-20292</v>
      </c>
      <c r="J12" s="9">
        <f t="shared" si="8"/>
        <v>81128</v>
      </c>
      <c r="K12" s="9">
        <f t="shared" si="8"/>
        <v>82966</v>
      </c>
      <c r="L12" s="26">
        <f t="shared" si="9"/>
        <v>102.26555566512178</v>
      </c>
      <c r="M12" s="16">
        <v>285087</v>
      </c>
      <c r="N12" s="16">
        <v>267145</v>
      </c>
      <c r="O12" s="26">
        <f>N12/M12*100</f>
        <v>93.706482582509892</v>
      </c>
      <c r="P12" s="26">
        <f t="shared" si="2"/>
        <v>-6.2935174174901078</v>
      </c>
      <c r="Q12" s="9">
        <f t="shared" si="4"/>
        <v>-17942</v>
      </c>
      <c r="R12" s="16">
        <v>104267</v>
      </c>
      <c r="S12" s="16">
        <v>96006</v>
      </c>
      <c r="T12" s="88">
        <f>S12/R12*100</f>
        <v>92.077071364861368</v>
      </c>
      <c r="U12" s="72">
        <f t="shared" si="3"/>
        <v>-7.9229286351386321</v>
      </c>
      <c r="V12" s="16">
        <f t="shared" si="5"/>
        <v>-8261</v>
      </c>
    </row>
    <row r="13" spans="1:22" ht="21.6" customHeight="1" x14ac:dyDescent="0.25">
      <c r="A13" s="83" t="s">
        <v>1</v>
      </c>
      <c r="B13" s="1">
        <v>47587</v>
      </c>
      <c r="C13" s="1">
        <v>28077</v>
      </c>
      <c r="D13" s="26">
        <f t="shared" si="6"/>
        <v>59.001407947548699</v>
      </c>
      <c r="E13" s="16">
        <v>68252</v>
      </c>
      <c r="F13" s="16">
        <v>44777</v>
      </c>
      <c r="G13" s="26">
        <f>F13/E13*100</f>
        <v>65.605403504659193</v>
      </c>
      <c r="H13" s="26">
        <f t="shared" si="0"/>
        <v>-34.394596495340807</v>
      </c>
      <c r="I13" s="9">
        <f t="shared" si="1"/>
        <v>-23475</v>
      </c>
      <c r="J13" s="9">
        <f t="shared" si="8"/>
        <v>20665</v>
      </c>
      <c r="K13" s="9">
        <f t="shared" si="8"/>
        <v>16700</v>
      </c>
      <c r="L13" s="26">
        <f t="shared" si="9"/>
        <v>80.812968787805474</v>
      </c>
      <c r="M13" s="16">
        <v>70513</v>
      </c>
      <c r="N13" s="16">
        <v>50181</v>
      </c>
      <c r="O13" s="26">
        <f>N13/M13*100</f>
        <v>71.165600669380112</v>
      </c>
      <c r="P13" s="26">
        <f t="shared" si="2"/>
        <v>-28.834399330619888</v>
      </c>
      <c r="Q13" s="9">
        <f t="shared" si="4"/>
        <v>-20332</v>
      </c>
      <c r="R13" s="16">
        <v>17987</v>
      </c>
      <c r="S13" s="16">
        <v>27783</v>
      </c>
      <c r="T13" s="88">
        <f>S13/R13*100</f>
        <v>154.46155556791015</v>
      </c>
      <c r="U13" s="72">
        <f t="shared" si="3"/>
        <v>54.461555567910153</v>
      </c>
      <c r="V13" s="16">
        <f t="shared" si="5"/>
        <v>9796</v>
      </c>
    </row>
    <row r="14" spans="1:22" ht="15.75" x14ac:dyDescent="0.25">
      <c r="A14" s="83" t="s">
        <v>3</v>
      </c>
      <c r="B14" s="1">
        <v>759158</v>
      </c>
      <c r="C14" s="1">
        <v>690393</v>
      </c>
      <c r="D14" s="26">
        <f t="shared" si="6"/>
        <v>90.941938305333011</v>
      </c>
      <c r="E14" s="16">
        <v>1216345</v>
      </c>
      <c r="F14" s="16">
        <v>1173808</v>
      </c>
      <c r="G14" s="26">
        <f t="shared" si="7"/>
        <v>96.502883639099096</v>
      </c>
      <c r="H14" s="26">
        <f t="shared" si="0"/>
        <v>-3.4971163609009039</v>
      </c>
      <c r="I14" s="9">
        <f t="shared" si="1"/>
        <v>-42537</v>
      </c>
      <c r="J14" s="9">
        <f t="shared" si="8"/>
        <v>457187</v>
      </c>
      <c r="K14" s="9">
        <f t="shared" si="8"/>
        <v>483415</v>
      </c>
      <c r="L14" s="26">
        <f t="shared" si="9"/>
        <v>105.73682103821849</v>
      </c>
      <c r="M14" s="16">
        <v>1372260</v>
      </c>
      <c r="N14" s="16">
        <v>1364880</v>
      </c>
      <c r="O14" s="26">
        <f t="shared" ref="O14:O19" si="10">N14/M14*100</f>
        <v>99.462201040619121</v>
      </c>
      <c r="P14" s="26">
        <f t="shared" si="2"/>
        <v>-0.53779895938087918</v>
      </c>
      <c r="Q14" s="9">
        <f t="shared" si="4"/>
        <v>-7380</v>
      </c>
      <c r="R14" s="16">
        <v>397492</v>
      </c>
      <c r="S14" s="16">
        <v>332387</v>
      </c>
      <c r="T14" s="88">
        <f t="shared" ref="T14:T19" si="11">S14/R14*100</f>
        <v>83.621054008634133</v>
      </c>
      <c r="U14" s="72">
        <f t="shared" si="3"/>
        <v>-16.378945991365867</v>
      </c>
      <c r="V14" s="16">
        <f t="shared" si="5"/>
        <v>-65105</v>
      </c>
    </row>
    <row r="15" spans="1:22" ht="15.75" x14ac:dyDescent="0.25">
      <c r="A15" s="89" t="s">
        <v>12</v>
      </c>
      <c r="B15" s="1">
        <v>245058</v>
      </c>
      <c r="C15" s="1">
        <v>225873</v>
      </c>
      <c r="D15" s="26">
        <f t="shared" si="6"/>
        <v>92.171241093945113</v>
      </c>
      <c r="E15" s="16">
        <v>372490</v>
      </c>
      <c r="F15" s="16">
        <v>357618</v>
      </c>
      <c r="G15" s="26">
        <f t="shared" si="7"/>
        <v>96.007409594888443</v>
      </c>
      <c r="H15" s="26">
        <f t="shared" si="0"/>
        <v>-3.9925904051115566</v>
      </c>
      <c r="I15" s="9">
        <f t="shared" si="1"/>
        <v>-14872</v>
      </c>
      <c r="J15" s="9">
        <f t="shared" si="8"/>
        <v>127432</v>
      </c>
      <c r="K15" s="9">
        <f t="shared" si="8"/>
        <v>131745</v>
      </c>
      <c r="L15" s="26">
        <f t="shared" si="9"/>
        <v>103.38455019147467</v>
      </c>
      <c r="M15" s="16">
        <v>388832</v>
      </c>
      <c r="N15" s="16">
        <v>392003</v>
      </c>
      <c r="O15" s="26">
        <f t="shared" si="10"/>
        <v>100.81551929882315</v>
      </c>
      <c r="P15" s="26">
        <f t="shared" si="2"/>
        <v>0.81551929882314766</v>
      </c>
      <c r="Q15" s="9">
        <f t="shared" si="4"/>
        <v>3171</v>
      </c>
      <c r="R15" s="16">
        <v>154640</v>
      </c>
      <c r="S15" s="16">
        <v>128282</v>
      </c>
      <c r="T15" s="88">
        <f t="shared" si="11"/>
        <v>82.955250905328498</v>
      </c>
      <c r="U15" s="72">
        <f t="shared" si="3"/>
        <v>-17.044749094671502</v>
      </c>
      <c r="V15" s="16">
        <f t="shared" si="5"/>
        <v>-26358</v>
      </c>
    </row>
    <row r="16" spans="1:22" ht="19.899999999999999" customHeight="1" x14ac:dyDescent="0.25">
      <c r="A16" s="83" t="s">
        <v>14</v>
      </c>
      <c r="B16" s="1">
        <v>79805</v>
      </c>
      <c r="C16" s="1">
        <v>112322</v>
      </c>
      <c r="D16" s="26">
        <f t="shared" si="6"/>
        <v>140.74556732034333</v>
      </c>
      <c r="E16" s="16">
        <v>146472</v>
      </c>
      <c r="F16" s="16">
        <v>206684</v>
      </c>
      <c r="G16" s="26">
        <f t="shared" si="7"/>
        <v>141.10819815391338</v>
      </c>
      <c r="H16" s="26">
        <f t="shared" si="0"/>
        <v>41.108198153913378</v>
      </c>
      <c r="I16" s="9">
        <f t="shared" si="1"/>
        <v>60212</v>
      </c>
      <c r="J16" s="9">
        <f t="shared" si="8"/>
        <v>66667</v>
      </c>
      <c r="K16" s="9">
        <f t="shared" si="8"/>
        <v>94362</v>
      </c>
      <c r="L16" s="26">
        <f t="shared" si="9"/>
        <v>141.54229228853856</v>
      </c>
      <c r="M16" s="16">
        <v>163368</v>
      </c>
      <c r="N16" s="16">
        <v>240332</v>
      </c>
      <c r="O16" s="26">
        <f t="shared" si="10"/>
        <v>147.11081729592087</v>
      </c>
      <c r="P16" s="26">
        <f t="shared" si="2"/>
        <v>47.110817295920867</v>
      </c>
      <c r="Q16" s="9">
        <f t="shared" si="4"/>
        <v>76964</v>
      </c>
      <c r="R16" s="16">
        <v>62899</v>
      </c>
      <c r="S16" s="16">
        <v>141449</v>
      </c>
      <c r="T16" s="88">
        <f t="shared" si="11"/>
        <v>224.88274853336301</v>
      </c>
      <c r="U16" s="72">
        <f t="shared" si="3"/>
        <v>124.88274853336301</v>
      </c>
      <c r="V16" s="16">
        <f t="shared" si="5"/>
        <v>78550</v>
      </c>
    </row>
    <row r="17" spans="1:24" ht="19.899999999999999" customHeight="1" x14ac:dyDescent="0.25">
      <c r="A17" s="83" t="s">
        <v>61</v>
      </c>
      <c r="B17" s="1"/>
      <c r="C17" s="1"/>
      <c r="D17" s="26"/>
      <c r="E17" s="16"/>
      <c r="F17" s="16"/>
      <c r="G17" s="26"/>
      <c r="H17" s="26"/>
      <c r="I17" s="9"/>
      <c r="J17" s="9"/>
      <c r="K17" s="9"/>
      <c r="L17" s="26"/>
      <c r="M17" s="16"/>
      <c r="N17" s="16"/>
      <c r="O17" s="26"/>
      <c r="P17" s="26"/>
      <c r="Q17" s="9"/>
      <c r="R17" s="16">
        <v>37678</v>
      </c>
      <c r="S17" s="16">
        <v>77776</v>
      </c>
      <c r="T17" s="88">
        <f t="shared" si="11"/>
        <v>206.42284622326025</v>
      </c>
      <c r="U17" s="72">
        <f t="shared" si="3"/>
        <v>106.42284622326025</v>
      </c>
      <c r="V17" s="16">
        <f t="shared" si="5"/>
        <v>40098</v>
      </c>
    </row>
    <row r="18" spans="1:24" ht="23.45" customHeight="1" x14ac:dyDescent="0.25">
      <c r="A18" s="83" t="s">
        <v>15</v>
      </c>
      <c r="B18" s="1">
        <v>55142</v>
      </c>
      <c r="C18" s="1">
        <v>144294</v>
      </c>
      <c r="D18" s="26">
        <f t="shared" si="6"/>
        <v>261.67712451488882</v>
      </c>
      <c r="E18" s="19">
        <v>129374</v>
      </c>
      <c r="F18" s="19">
        <v>164560</v>
      </c>
      <c r="G18" s="26">
        <f t="shared" si="7"/>
        <v>127.1971184318333</v>
      </c>
      <c r="H18" s="26">
        <f t="shared" si="0"/>
        <v>27.197118431833303</v>
      </c>
      <c r="I18" s="9">
        <f t="shared" si="1"/>
        <v>35186</v>
      </c>
      <c r="J18" s="9">
        <f t="shared" si="8"/>
        <v>74232</v>
      </c>
      <c r="K18" s="9">
        <f t="shared" si="8"/>
        <v>20266</v>
      </c>
      <c r="L18" s="26">
        <f t="shared" si="9"/>
        <v>27.300894492941051</v>
      </c>
      <c r="M18" s="19">
        <v>147478</v>
      </c>
      <c r="N18" s="19">
        <v>165643</v>
      </c>
      <c r="O18" s="26">
        <f t="shared" si="10"/>
        <v>112.31709136277954</v>
      </c>
      <c r="P18" s="26">
        <f t="shared" si="2"/>
        <v>12.317091362779536</v>
      </c>
      <c r="Q18" s="9">
        <f t="shared" si="4"/>
        <v>18165</v>
      </c>
      <c r="R18" s="19">
        <v>34982</v>
      </c>
      <c r="S18" s="19">
        <v>2464</v>
      </c>
      <c r="T18" s="88">
        <f t="shared" si="11"/>
        <v>7.0436224343948322</v>
      </c>
      <c r="U18" s="72">
        <f t="shared" si="3"/>
        <v>-92.956377565605166</v>
      </c>
      <c r="V18" s="16">
        <f t="shared" si="5"/>
        <v>-32518</v>
      </c>
    </row>
    <row r="19" spans="1:24" ht="23.45" hidden="1" customHeight="1" x14ac:dyDescent="0.25">
      <c r="A19" s="90" t="s">
        <v>32</v>
      </c>
      <c r="B19" s="39">
        <f>B7-B10</f>
        <v>1408301</v>
      </c>
      <c r="C19" s="39">
        <f>C7-C10</f>
        <v>1258186</v>
      </c>
      <c r="D19" s="13">
        <f t="shared" si="6"/>
        <v>89.340702023218043</v>
      </c>
      <c r="E19" s="40">
        <f>E7-E10</f>
        <v>2255708</v>
      </c>
      <c r="F19" s="40">
        <f>F7-F10</f>
        <v>2173545</v>
      </c>
      <c r="G19" s="13">
        <f t="shared" si="7"/>
        <v>96.357551597990522</v>
      </c>
      <c r="H19" s="13">
        <f t="shared" si="0"/>
        <v>-3.6424484020094781</v>
      </c>
      <c r="I19" s="41">
        <f t="shared" si="1"/>
        <v>-82163</v>
      </c>
      <c r="J19" s="41">
        <f t="shared" si="8"/>
        <v>847407</v>
      </c>
      <c r="K19" s="41">
        <f t="shared" si="8"/>
        <v>915359</v>
      </c>
      <c r="L19" s="13">
        <f t="shared" si="9"/>
        <v>108.01881504401072</v>
      </c>
      <c r="M19" s="40">
        <f>M7-M10</f>
        <v>2503414</v>
      </c>
      <c r="N19" s="40">
        <f>N7-N10</f>
        <v>2491867</v>
      </c>
      <c r="O19" s="13">
        <f t="shared" si="10"/>
        <v>99.538749883159568</v>
      </c>
      <c r="P19" s="13">
        <f t="shared" si="2"/>
        <v>-0.46125011684043216</v>
      </c>
      <c r="Q19" s="41">
        <f t="shared" si="4"/>
        <v>-11547</v>
      </c>
      <c r="R19" s="93">
        <f>R7-R10</f>
        <v>773927</v>
      </c>
      <c r="S19" s="93">
        <f>S7-S10</f>
        <v>807059</v>
      </c>
      <c r="T19" s="82">
        <f t="shared" si="11"/>
        <v>104.28102392086076</v>
      </c>
      <c r="U19" s="69">
        <f t="shared" si="3"/>
        <v>4.2810239208607612</v>
      </c>
      <c r="V19" s="62">
        <f t="shared" si="5"/>
        <v>33132</v>
      </c>
    </row>
    <row r="20" spans="1:24" ht="21.6" customHeight="1" x14ac:dyDescent="0.25">
      <c r="A20" s="85" t="s">
        <v>5</v>
      </c>
      <c r="B20" s="11">
        <f>SUM(B22:B25)</f>
        <v>179073</v>
      </c>
      <c r="C20" s="11">
        <f>SUM(C22:C25)</f>
        <v>116157</v>
      </c>
      <c r="D20" s="22">
        <f t="shared" si="6"/>
        <v>64.865725151195321</v>
      </c>
      <c r="E20" s="20">
        <f>SUM(E22:E25)</f>
        <v>501259</v>
      </c>
      <c r="F20" s="20">
        <f>SUM(F22:F25)</f>
        <v>198928</v>
      </c>
      <c r="G20" s="13">
        <f>F20/E20*100</f>
        <v>39.685671479215337</v>
      </c>
      <c r="H20" s="13">
        <f t="shared" si="0"/>
        <v>-60.314328520784663</v>
      </c>
      <c r="I20" s="14">
        <f t="shared" si="1"/>
        <v>-302331</v>
      </c>
      <c r="J20" s="20">
        <f t="shared" si="8"/>
        <v>322186</v>
      </c>
      <c r="K20" s="20">
        <f t="shared" si="8"/>
        <v>82771</v>
      </c>
      <c r="L20" s="13">
        <f t="shared" si="9"/>
        <v>25.690439683909293</v>
      </c>
      <c r="M20" s="20">
        <f>SUM(M22:M25)</f>
        <v>534901</v>
      </c>
      <c r="N20" s="20">
        <f>SUM(N22:N25)</f>
        <v>273023</v>
      </c>
      <c r="O20" s="13">
        <f>N20/M20*100</f>
        <v>51.041781563317322</v>
      </c>
      <c r="P20" s="13">
        <f t="shared" si="2"/>
        <v>-48.958218436682678</v>
      </c>
      <c r="Q20" s="14">
        <f t="shared" si="4"/>
        <v>-261878</v>
      </c>
      <c r="R20" s="20">
        <f>SUM(R22:R27)</f>
        <v>130733</v>
      </c>
      <c r="S20" s="20">
        <f>SUM(S22:S27)</f>
        <v>43672</v>
      </c>
      <c r="T20" s="82">
        <f>S20/R20*100</f>
        <v>33.405490580037174</v>
      </c>
      <c r="U20" s="69">
        <f t="shared" si="3"/>
        <v>-66.594509419962833</v>
      </c>
      <c r="V20" s="34">
        <f t="shared" si="5"/>
        <v>-87061</v>
      </c>
      <c r="X20">
        <f>SUM(X22:X27)</f>
        <v>99531.5</v>
      </c>
    </row>
    <row r="21" spans="1:24" ht="17.45" customHeight="1" x14ac:dyDescent="0.25">
      <c r="A21" s="83" t="s">
        <v>19</v>
      </c>
      <c r="B21" s="1"/>
      <c r="C21" s="1"/>
      <c r="D21" s="27"/>
      <c r="E21" s="21"/>
      <c r="F21" s="21"/>
      <c r="G21" s="8"/>
      <c r="H21" s="8"/>
      <c r="I21" s="9"/>
      <c r="J21" s="9"/>
      <c r="K21" s="9"/>
      <c r="L21" s="17"/>
      <c r="M21" s="21"/>
      <c r="N21" s="21"/>
      <c r="O21" s="8"/>
      <c r="P21" s="8"/>
      <c r="Q21" s="9"/>
      <c r="R21" s="21"/>
      <c r="S21" s="21"/>
      <c r="T21" s="91"/>
      <c r="U21" s="73"/>
      <c r="V21" s="30"/>
    </row>
    <row r="22" spans="1:24" ht="23.45" customHeight="1" x14ac:dyDescent="0.25">
      <c r="A22" s="89" t="s">
        <v>6</v>
      </c>
      <c r="B22" s="1">
        <v>145220</v>
      </c>
      <c r="C22" s="1">
        <v>63639</v>
      </c>
      <c r="D22" s="28">
        <f t="shared" si="6"/>
        <v>43.822476242941747</v>
      </c>
      <c r="E22" s="16">
        <v>213478</v>
      </c>
      <c r="F22" s="16">
        <v>63639</v>
      </c>
      <c r="G22" s="26">
        <f>F22/E22*100</f>
        <v>29.810565959958403</v>
      </c>
      <c r="H22" s="26">
        <f t="shared" ref="H22:H32" si="12">G22-100</f>
        <v>-70.18943404004159</v>
      </c>
      <c r="I22" s="9">
        <f t="shared" si="1"/>
        <v>-149839</v>
      </c>
      <c r="J22" s="9">
        <f t="shared" si="8"/>
        <v>68258</v>
      </c>
      <c r="K22" s="9">
        <f t="shared" si="8"/>
        <v>0</v>
      </c>
      <c r="L22" s="26">
        <f t="shared" si="9"/>
        <v>0</v>
      </c>
      <c r="M22" s="16">
        <v>239454</v>
      </c>
      <c r="N22" s="16">
        <v>63639</v>
      </c>
      <c r="O22" s="26">
        <f>N22/M22*100</f>
        <v>26.57671201984515</v>
      </c>
      <c r="P22" s="26">
        <f t="shared" ref="P22:P32" si="13">O22-100</f>
        <v>-73.423287980154853</v>
      </c>
      <c r="Q22" s="9">
        <f>N22-M22</f>
        <v>-175815</v>
      </c>
      <c r="R22" s="16">
        <v>63639</v>
      </c>
      <c r="S22" s="16">
        <v>28047</v>
      </c>
      <c r="T22" s="88">
        <f t="shared" ref="T22:T32" si="14">S22/R22*100</f>
        <v>44.072031301560365</v>
      </c>
      <c r="U22" s="72">
        <f t="shared" ref="U22:U32" si="15">T22-100</f>
        <v>-55.927968698439635</v>
      </c>
      <c r="V22" s="16">
        <f>S22-R22</f>
        <v>-35592</v>
      </c>
      <c r="X22">
        <v>56094</v>
      </c>
    </row>
    <row r="23" spans="1:24" ht="20.45" customHeight="1" x14ac:dyDescent="0.25">
      <c r="A23" s="83" t="s">
        <v>18</v>
      </c>
      <c r="B23" s="1">
        <v>3232</v>
      </c>
      <c r="C23" s="1">
        <v>4556</v>
      </c>
      <c r="D23" s="28">
        <f t="shared" si="6"/>
        <v>140.96534653465346</v>
      </c>
      <c r="E23" s="16">
        <v>96252</v>
      </c>
      <c r="F23" s="16">
        <v>28965</v>
      </c>
      <c r="G23" s="26">
        <f>F23/E23*100</f>
        <v>30.09288118688443</v>
      </c>
      <c r="H23" s="26">
        <f t="shared" si="12"/>
        <v>-69.907118813115574</v>
      </c>
      <c r="I23" s="9">
        <f t="shared" si="1"/>
        <v>-67287</v>
      </c>
      <c r="J23" s="9">
        <f t="shared" si="8"/>
        <v>93020</v>
      </c>
      <c r="K23" s="9">
        <f t="shared" si="8"/>
        <v>24409</v>
      </c>
      <c r="L23" s="26">
        <f t="shared" si="9"/>
        <v>26.240593420769727</v>
      </c>
      <c r="M23" s="16">
        <v>98378</v>
      </c>
      <c r="N23" s="16">
        <v>48184</v>
      </c>
      <c r="O23" s="26">
        <f>N23/M23*100</f>
        <v>48.978430136819206</v>
      </c>
      <c r="P23" s="26">
        <f t="shared" si="13"/>
        <v>-51.021569863180794</v>
      </c>
      <c r="Q23" s="9">
        <f>N23-M23</f>
        <v>-50194</v>
      </c>
      <c r="R23" s="16">
        <v>2595</v>
      </c>
      <c r="S23" s="16">
        <v>615</v>
      </c>
      <c r="T23" s="88">
        <f t="shared" si="14"/>
        <v>23.699421965317917</v>
      </c>
      <c r="U23" s="72">
        <f t="shared" si="15"/>
        <v>-76.300578034682076</v>
      </c>
      <c r="V23" s="16">
        <f>S23-R23</f>
        <v>-1980</v>
      </c>
      <c r="X23">
        <f>S23/4*6</f>
        <v>922.5</v>
      </c>
    </row>
    <row r="24" spans="1:24" ht="20.45" customHeight="1" x14ac:dyDescent="0.25">
      <c r="A24" s="83" t="s">
        <v>16</v>
      </c>
      <c r="B24" s="1">
        <v>8509</v>
      </c>
      <c r="C24" s="1">
        <v>7041</v>
      </c>
      <c r="D24" s="28">
        <f t="shared" si="6"/>
        <v>82.747678928193679</v>
      </c>
      <c r="E24" s="16">
        <v>98551</v>
      </c>
      <c r="F24" s="16">
        <v>15847</v>
      </c>
      <c r="G24" s="26">
        <f>F24/E24*100</f>
        <v>16.079999188237561</v>
      </c>
      <c r="H24" s="26">
        <f t="shared" si="12"/>
        <v>-83.920000811762435</v>
      </c>
      <c r="I24" s="9">
        <f t="shared" si="1"/>
        <v>-82704</v>
      </c>
      <c r="J24" s="9">
        <f t="shared" si="8"/>
        <v>90042</v>
      </c>
      <c r="K24" s="9">
        <f t="shared" si="8"/>
        <v>8806</v>
      </c>
      <c r="L24" s="26">
        <f t="shared" si="9"/>
        <v>9.7798805002110125</v>
      </c>
      <c r="M24" s="16">
        <v>99542</v>
      </c>
      <c r="N24" s="16">
        <v>41160</v>
      </c>
      <c r="O24" s="26">
        <f>N24/M24*100</f>
        <v>41.349380161138008</v>
      </c>
      <c r="P24" s="26">
        <f t="shared" si="13"/>
        <v>-58.650619838861992</v>
      </c>
      <c r="Q24" s="9">
        <f>N24-M24</f>
        <v>-58382</v>
      </c>
      <c r="R24" s="16">
        <v>4490</v>
      </c>
      <c r="S24" s="16">
        <v>2670</v>
      </c>
      <c r="T24" s="88">
        <f t="shared" si="14"/>
        <v>59.465478841870819</v>
      </c>
      <c r="U24" s="72">
        <f t="shared" si="15"/>
        <v>-40.534521158129181</v>
      </c>
      <c r="V24" s="16">
        <f>S24-R24</f>
        <v>-1820</v>
      </c>
      <c r="X24">
        <f>S24/4*6</f>
        <v>4005</v>
      </c>
    </row>
    <row r="25" spans="1:24" ht="33.6" customHeight="1" x14ac:dyDescent="0.25">
      <c r="A25" s="89" t="s">
        <v>34</v>
      </c>
      <c r="B25" s="18">
        <v>22112</v>
      </c>
      <c r="C25" s="18">
        <v>40921</v>
      </c>
      <c r="D25" s="29">
        <f t="shared" si="6"/>
        <v>185.06240955137483</v>
      </c>
      <c r="E25" s="16">
        <v>92978</v>
      </c>
      <c r="F25" s="16">
        <v>90477</v>
      </c>
      <c r="G25" s="26">
        <f>F25/E25*100</f>
        <v>97.310116371614782</v>
      </c>
      <c r="H25" s="26">
        <f t="shared" si="12"/>
        <v>-2.6898836283852177</v>
      </c>
      <c r="I25" s="9">
        <f t="shared" si="1"/>
        <v>-2501</v>
      </c>
      <c r="J25" s="9">
        <f t="shared" si="8"/>
        <v>70866</v>
      </c>
      <c r="K25" s="9">
        <f t="shared" si="8"/>
        <v>49556</v>
      </c>
      <c r="L25" s="13">
        <f t="shared" si="9"/>
        <v>69.929162080546377</v>
      </c>
      <c r="M25" s="16">
        <v>97527</v>
      </c>
      <c r="N25" s="16">
        <v>120040</v>
      </c>
      <c r="O25" s="26">
        <f>N25/M25*100</f>
        <v>123.08386395562255</v>
      </c>
      <c r="P25" s="26">
        <f t="shared" si="13"/>
        <v>23.083863955622547</v>
      </c>
      <c r="Q25" s="9">
        <f>N25-M25</f>
        <v>22513</v>
      </c>
      <c r="R25" s="16">
        <v>40736</v>
      </c>
      <c r="S25" s="94">
        <v>0</v>
      </c>
      <c r="T25" s="88" t="s">
        <v>59</v>
      </c>
      <c r="U25" s="72" t="e">
        <f t="shared" si="15"/>
        <v>#VALUE!</v>
      </c>
      <c r="V25" s="16">
        <f>S25-R25</f>
        <v>-40736</v>
      </c>
      <c r="X25">
        <v>20000</v>
      </c>
    </row>
    <row r="26" spans="1:24" ht="22.15" customHeight="1" x14ac:dyDescent="0.25">
      <c r="A26" s="89" t="s">
        <v>54</v>
      </c>
      <c r="B26" s="18"/>
      <c r="C26" s="18"/>
      <c r="D26" s="29"/>
      <c r="E26" s="16"/>
      <c r="F26" s="16"/>
      <c r="G26" s="26"/>
      <c r="H26" s="26"/>
      <c r="I26" s="9"/>
      <c r="J26" s="9"/>
      <c r="K26" s="9"/>
      <c r="L26" s="13"/>
      <c r="M26" s="16"/>
      <c r="N26" s="16"/>
      <c r="O26" s="26"/>
      <c r="P26" s="26"/>
      <c r="Q26" s="9"/>
      <c r="R26" s="16">
        <v>15983</v>
      </c>
      <c r="S26" s="19">
        <v>5477</v>
      </c>
      <c r="T26" s="88">
        <f t="shared" si="14"/>
        <v>34.267659388099858</v>
      </c>
      <c r="U26" s="72"/>
      <c r="V26" s="16"/>
      <c r="X26">
        <f>S26/4*6</f>
        <v>8215.5</v>
      </c>
    </row>
    <row r="27" spans="1:24" ht="21.6" customHeight="1" x14ac:dyDescent="0.25">
      <c r="A27" s="89" t="s">
        <v>55</v>
      </c>
      <c r="B27" s="18"/>
      <c r="C27" s="18"/>
      <c r="D27" s="29"/>
      <c r="E27" s="16"/>
      <c r="F27" s="16"/>
      <c r="G27" s="26"/>
      <c r="H27" s="26"/>
      <c r="I27" s="9"/>
      <c r="J27" s="9"/>
      <c r="K27" s="9"/>
      <c r="L27" s="13"/>
      <c r="M27" s="16"/>
      <c r="N27" s="16"/>
      <c r="O27" s="26"/>
      <c r="P27" s="26"/>
      <c r="Q27" s="9"/>
      <c r="R27" s="16">
        <v>3290</v>
      </c>
      <c r="S27" s="19">
        <v>6863</v>
      </c>
      <c r="T27" s="88">
        <f t="shared" si="14"/>
        <v>208.60182370820669</v>
      </c>
      <c r="U27" s="72"/>
      <c r="V27" s="16"/>
      <c r="X27">
        <f>S27/4*6</f>
        <v>10294.5</v>
      </c>
    </row>
    <row r="28" spans="1:24" ht="33" hidden="1" customHeight="1" x14ac:dyDescent="0.25">
      <c r="A28" s="92" t="s">
        <v>33</v>
      </c>
      <c r="B28" s="39">
        <f>B20-B22</f>
        <v>33853</v>
      </c>
      <c r="C28" s="39">
        <f>C20-C22</f>
        <v>52518</v>
      </c>
      <c r="D28" s="13">
        <f>C28/B28*100</f>
        <v>155.13543851357338</v>
      </c>
      <c r="E28" s="40">
        <f>E20-E22</f>
        <v>287781</v>
      </c>
      <c r="F28" s="40">
        <f>F20-F22</f>
        <v>135289</v>
      </c>
      <c r="G28" s="13">
        <f>F28/E28*100</f>
        <v>47.011095242562924</v>
      </c>
      <c r="H28" s="13">
        <f t="shared" si="12"/>
        <v>-52.988904757437076</v>
      </c>
      <c r="I28" s="41">
        <f>F28-E28</f>
        <v>-152492</v>
      </c>
      <c r="J28" s="41">
        <f>E28-B28</f>
        <v>253928</v>
      </c>
      <c r="K28" s="41">
        <f>F28-C28</f>
        <v>82771</v>
      </c>
      <c r="L28" s="13">
        <f>K28/J28*100</f>
        <v>32.596247755269211</v>
      </c>
      <c r="M28" s="40">
        <f>M20-M22</f>
        <v>295447</v>
      </c>
      <c r="N28" s="40">
        <f>N20-N22</f>
        <v>209384</v>
      </c>
      <c r="O28" s="13">
        <f>N28/M28*100</f>
        <v>70.870240686146758</v>
      </c>
      <c r="P28" s="13">
        <f t="shared" si="13"/>
        <v>-29.129759313853242</v>
      </c>
      <c r="Q28" s="41">
        <f>N28-M28</f>
        <v>-86063</v>
      </c>
      <c r="R28" s="93">
        <f>R20-R22</f>
        <v>67094</v>
      </c>
      <c r="S28" s="93">
        <f>S20-S22</f>
        <v>15625</v>
      </c>
      <c r="T28" s="82">
        <f t="shared" si="14"/>
        <v>23.288222493814647</v>
      </c>
      <c r="U28" s="69">
        <f t="shared" si="15"/>
        <v>-76.711777506185356</v>
      </c>
      <c r="V28" s="62">
        <f>S28-R28</f>
        <v>-51469</v>
      </c>
    </row>
    <row r="29" spans="1:24" ht="33" hidden="1" customHeight="1" x14ac:dyDescent="0.25">
      <c r="A29" s="92" t="s">
        <v>56</v>
      </c>
      <c r="B29" s="39"/>
      <c r="C29" s="39"/>
      <c r="D29" s="13"/>
      <c r="E29" s="40"/>
      <c r="F29" s="40"/>
      <c r="G29" s="13"/>
      <c r="H29" s="13"/>
      <c r="I29" s="41"/>
      <c r="J29" s="41"/>
      <c r="K29" s="41"/>
      <c r="L29" s="13"/>
      <c r="M29" s="40"/>
      <c r="N29" s="40"/>
      <c r="O29" s="13"/>
      <c r="P29" s="13"/>
      <c r="Q29" s="41"/>
      <c r="R29" s="93">
        <f>R23+R24+R26+R27</f>
        <v>26358</v>
      </c>
      <c r="S29" s="93">
        <f>S23+S24+S26+S27</f>
        <v>15625</v>
      </c>
      <c r="T29" s="82">
        <f>S29/R29*100</f>
        <v>59.279915016313836</v>
      </c>
      <c r="U29" s="69"/>
      <c r="V29" s="62"/>
    </row>
    <row r="30" spans="1:24" ht="23.45" customHeight="1" x14ac:dyDescent="0.25">
      <c r="A30" s="85" t="s">
        <v>42</v>
      </c>
      <c r="B30" s="23"/>
      <c r="C30" s="23"/>
      <c r="D30" s="13"/>
      <c r="E30" s="20">
        <f>SUM(E31:E32)</f>
        <v>1768725</v>
      </c>
      <c r="F30" s="20">
        <f>SUM(F31:F32)</f>
        <v>526604</v>
      </c>
      <c r="G30" s="13">
        <f>F30/E30*100</f>
        <v>29.773085131945326</v>
      </c>
      <c r="H30" s="13">
        <f t="shared" si="12"/>
        <v>-70.226914868054678</v>
      </c>
      <c r="I30" s="14"/>
      <c r="J30" s="14"/>
      <c r="K30" s="14"/>
      <c r="L30" s="13"/>
      <c r="M30" s="20">
        <f>SUM(M31:M32)</f>
        <v>1835640</v>
      </c>
      <c r="N30" s="20">
        <v>586996</v>
      </c>
      <c r="O30" s="13">
        <f>N30/M30*100</f>
        <v>31.977729838094614</v>
      </c>
      <c r="P30" s="13">
        <f t="shared" si="13"/>
        <v>-68.022270161905382</v>
      </c>
      <c r="Q30" s="14">
        <f>N30-M30</f>
        <v>-1248644</v>
      </c>
      <c r="R30" s="20">
        <f>SUM(R31:R32)</f>
        <v>337756</v>
      </c>
      <c r="S30" s="20">
        <f>SUM(S31:S32)</f>
        <v>41688</v>
      </c>
      <c r="T30" s="82">
        <f t="shared" si="14"/>
        <v>12.342637880600197</v>
      </c>
      <c r="U30" s="69">
        <f t="shared" si="15"/>
        <v>-87.657362119399806</v>
      </c>
      <c r="V30" s="34">
        <f>S30-R30</f>
        <v>-296068</v>
      </c>
    </row>
    <row r="31" spans="1:24" ht="21.6" customHeight="1" x14ac:dyDescent="0.25">
      <c r="A31" s="89" t="s">
        <v>43</v>
      </c>
      <c r="B31" s="39"/>
      <c r="C31" s="39"/>
      <c r="D31" s="13"/>
      <c r="E31" s="19">
        <v>1694668</v>
      </c>
      <c r="F31" s="19">
        <v>456961</v>
      </c>
      <c r="G31" s="26">
        <f>F31/E31*100</f>
        <v>26.964632600603778</v>
      </c>
      <c r="H31" s="26">
        <f t="shared" si="12"/>
        <v>-73.035367399396222</v>
      </c>
      <c r="I31" s="41"/>
      <c r="J31" s="41"/>
      <c r="K31" s="41"/>
      <c r="L31" s="13"/>
      <c r="M31" s="19">
        <v>1747251</v>
      </c>
      <c r="N31" s="19">
        <v>460351</v>
      </c>
      <c r="O31" s="26">
        <f>N31/M31*100</f>
        <v>26.347159051561569</v>
      </c>
      <c r="P31" s="26">
        <f t="shared" si="13"/>
        <v>-73.652840948438438</v>
      </c>
      <c r="Q31" s="9">
        <f>N31-M31</f>
        <v>-1286900</v>
      </c>
      <c r="R31" s="19">
        <v>310877</v>
      </c>
      <c r="S31" s="19">
        <v>14902</v>
      </c>
      <c r="T31" s="88">
        <f t="shared" si="14"/>
        <v>4.7935357070481253</v>
      </c>
      <c r="U31" s="72">
        <f t="shared" si="15"/>
        <v>-95.206464292951878</v>
      </c>
      <c r="V31" s="16">
        <f>S31-R31</f>
        <v>-295975</v>
      </c>
    </row>
    <row r="32" spans="1:24" ht="21" customHeight="1" x14ac:dyDescent="0.25">
      <c r="A32" s="89" t="s">
        <v>52</v>
      </c>
      <c r="B32" s="39"/>
      <c r="C32" s="39"/>
      <c r="D32" s="13"/>
      <c r="E32" s="19">
        <v>74057</v>
      </c>
      <c r="F32" s="19">
        <v>69643</v>
      </c>
      <c r="G32" s="26">
        <f>F32/E32*100</f>
        <v>94.039726156879155</v>
      </c>
      <c r="H32" s="26">
        <f t="shared" si="12"/>
        <v>-5.9602738431208451</v>
      </c>
      <c r="I32" s="41"/>
      <c r="J32" s="41"/>
      <c r="K32" s="41"/>
      <c r="L32" s="13"/>
      <c r="M32" s="19">
        <v>88389</v>
      </c>
      <c r="N32" s="19">
        <v>112261</v>
      </c>
      <c r="O32" s="26">
        <f>N32/M32*100</f>
        <v>127.00788559662402</v>
      </c>
      <c r="P32" s="26">
        <f t="shared" si="13"/>
        <v>27.007885596624021</v>
      </c>
      <c r="Q32" s="9">
        <f>N32-M32</f>
        <v>23872</v>
      </c>
      <c r="R32" s="19">
        <v>26879</v>
      </c>
      <c r="S32" s="19">
        <v>26786</v>
      </c>
      <c r="T32" s="88">
        <f t="shared" si="14"/>
        <v>99.65400498530451</v>
      </c>
      <c r="U32" s="72">
        <f t="shared" si="15"/>
        <v>-0.34599501469548954</v>
      </c>
      <c r="V32" s="16">
        <f>S32-R32</f>
        <v>-93</v>
      </c>
    </row>
    <row r="33" spans="1:22" ht="27.6" customHeight="1" x14ac:dyDescent="0.25">
      <c r="E33" s="50"/>
      <c r="M33" s="50"/>
      <c r="N33" s="50"/>
      <c r="R33" s="50"/>
      <c r="S33" s="50"/>
    </row>
    <row r="34" spans="1:22" ht="15.75" x14ac:dyDescent="0.25">
      <c r="A34" s="63" t="s">
        <v>10</v>
      </c>
      <c r="B34" s="63"/>
      <c r="C34" s="63"/>
      <c r="D34" s="63"/>
      <c r="E34" s="63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</row>
    <row r="35" spans="1:22" ht="15.75" x14ac:dyDescent="0.25">
      <c r="A35" s="866" t="s">
        <v>9</v>
      </c>
      <c r="B35" s="866"/>
      <c r="C35" s="866"/>
      <c r="D35" s="866"/>
      <c r="E35" s="866"/>
      <c r="F35" s="867" t="s">
        <v>11</v>
      </c>
      <c r="G35" s="867"/>
      <c r="H35" s="867"/>
      <c r="I35" s="867"/>
      <c r="J35" s="867"/>
      <c r="K35" s="867"/>
      <c r="L35" s="867"/>
      <c r="M35" s="867"/>
      <c r="N35" s="867"/>
      <c r="O35" s="867"/>
      <c r="P35" s="867"/>
      <c r="Q35" s="867"/>
      <c r="R35" s="867" t="s">
        <v>11</v>
      </c>
      <c r="S35" s="867"/>
      <c r="T35" s="867"/>
      <c r="U35" s="100"/>
      <c r="V35" s="100"/>
    </row>
    <row r="36" spans="1:22" ht="15.75" x14ac:dyDescent="0.25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</row>
    <row r="37" spans="1:22" ht="15.75" x14ac:dyDescent="0.25">
      <c r="A37" s="864"/>
      <c r="B37" s="864"/>
      <c r="C37" s="864"/>
      <c r="D37" s="864"/>
      <c r="E37" s="864"/>
      <c r="F37" s="864"/>
      <c r="G37" s="864"/>
      <c r="H37" s="864"/>
      <c r="I37" s="864"/>
      <c r="J37" s="864"/>
      <c r="K37" s="864"/>
      <c r="L37" s="864"/>
      <c r="M37" s="864"/>
      <c r="N37" s="864"/>
      <c r="O37" s="864"/>
      <c r="P37" s="864"/>
      <c r="Q37" s="864"/>
      <c r="R37" s="101"/>
      <c r="S37" s="101"/>
      <c r="T37" s="101"/>
      <c r="U37" s="101"/>
      <c r="V37" s="101"/>
    </row>
  </sheetData>
  <mergeCells count="7">
    <mergeCell ref="A37:Q37"/>
    <mergeCell ref="A1:V1"/>
    <mergeCell ref="A2:V2"/>
    <mergeCell ref="K3:L3"/>
    <mergeCell ref="A35:E35"/>
    <mergeCell ref="F35:Q35"/>
    <mergeCell ref="R35:T35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7"/>
  <sheetViews>
    <sheetView topLeftCell="A23" workbookViewId="0">
      <pane xSplit="4" topLeftCell="R1" activePane="topRight" state="frozen"/>
      <selection pane="topRight" activeCell="T22" sqref="T22"/>
    </sheetView>
  </sheetViews>
  <sheetFormatPr defaultRowHeight="15" x14ac:dyDescent="0.25"/>
  <cols>
    <col min="1" max="1" width="41.28515625" customWidth="1"/>
    <col min="2" max="3" width="9.7109375" hidden="1" customWidth="1"/>
    <col min="4" max="4" width="8.28515625" hidden="1" customWidth="1"/>
    <col min="5" max="5" width="9.7109375" hidden="1" customWidth="1"/>
    <col min="6" max="6" width="11.140625" hidden="1" customWidth="1"/>
    <col min="7" max="7" width="8.85546875" hidden="1" customWidth="1"/>
    <col min="8" max="8" width="11.7109375" hidden="1" customWidth="1"/>
    <col min="9" max="9" width="9.28515625" hidden="1" customWidth="1"/>
    <col min="10" max="10" width="11" hidden="1" customWidth="1"/>
    <col min="11" max="11" width="10.42578125" hidden="1" customWidth="1"/>
    <col min="12" max="12" width="0" hidden="1" customWidth="1"/>
    <col min="13" max="13" width="9.7109375" hidden="1" customWidth="1"/>
    <col min="14" max="14" width="11.140625" hidden="1" customWidth="1"/>
    <col min="15" max="15" width="7.85546875" hidden="1" customWidth="1"/>
    <col min="16" max="16" width="12.28515625" hidden="1" customWidth="1"/>
    <col min="17" max="17" width="9.85546875" hidden="1" customWidth="1"/>
    <col min="18" max="18" width="14" customWidth="1"/>
    <col min="19" max="19" width="15.42578125" customWidth="1"/>
    <col min="20" max="20" width="12.85546875" customWidth="1"/>
    <col min="21" max="21" width="11.7109375" hidden="1" customWidth="1"/>
    <col min="22" max="22" width="13.28515625" hidden="1" customWidth="1"/>
    <col min="24" max="24" width="0" hidden="1" customWidth="1"/>
  </cols>
  <sheetData>
    <row r="1" spans="1:22" ht="19.899999999999999" customHeight="1" x14ac:dyDescent="0.25">
      <c r="A1" s="863" t="s">
        <v>8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  <c r="R1" s="863"/>
      <c r="S1" s="863"/>
      <c r="T1" s="863"/>
      <c r="U1" s="863"/>
      <c r="V1" s="863"/>
    </row>
    <row r="2" spans="1:22" ht="19.899999999999999" customHeight="1" x14ac:dyDescent="0.25">
      <c r="A2" s="863" t="s">
        <v>63</v>
      </c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  <c r="M2" s="863"/>
      <c r="N2" s="863"/>
      <c r="O2" s="863"/>
      <c r="P2" s="863"/>
      <c r="Q2" s="863"/>
      <c r="R2" s="863"/>
      <c r="S2" s="863"/>
      <c r="T2" s="863"/>
      <c r="U2" s="863"/>
      <c r="V2" s="863"/>
    </row>
    <row r="3" spans="1:22" ht="15.75" x14ac:dyDescent="0.25">
      <c r="A3" s="6"/>
      <c r="B3" s="6"/>
      <c r="C3" s="6"/>
      <c r="D3" s="6"/>
      <c r="E3" s="6"/>
      <c r="F3" s="6"/>
      <c r="G3" s="4"/>
      <c r="H3" s="4"/>
      <c r="I3" s="6"/>
      <c r="J3" s="6"/>
      <c r="K3" s="868" t="s">
        <v>13</v>
      </c>
      <c r="L3" s="868"/>
      <c r="M3" s="6"/>
      <c r="N3" s="6"/>
      <c r="O3" s="4"/>
      <c r="P3" s="4"/>
      <c r="Q3" s="6"/>
      <c r="R3" s="6"/>
      <c r="S3" s="6"/>
      <c r="T3" s="4" t="s">
        <v>60</v>
      </c>
      <c r="U3" s="4"/>
      <c r="V3" s="6"/>
    </row>
    <row r="4" spans="1:22" ht="27" customHeight="1" x14ac:dyDescent="0.25">
      <c r="A4" s="1"/>
      <c r="B4" s="7" t="s">
        <v>23</v>
      </c>
      <c r="C4" s="7" t="s">
        <v>22</v>
      </c>
      <c r="D4" s="7" t="s">
        <v>2</v>
      </c>
      <c r="E4" s="24" t="s">
        <v>27</v>
      </c>
      <c r="F4" s="24" t="s">
        <v>28</v>
      </c>
      <c r="G4" s="24" t="s">
        <v>26</v>
      </c>
      <c r="H4" s="24" t="s">
        <v>35</v>
      </c>
      <c r="I4" s="7" t="s">
        <v>21</v>
      </c>
      <c r="J4" s="32" t="s">
        <v>29</v>
      </c>
      <c r="K4" s="32" t="s">
        <v>30</v>
      </c>
      <c r="L4" s="25" t="s">
        <v>24</v>
      </c>
      <c r="M4" s="24" t="s">
        <v>39</v>
      </c>
      <c r="N4" s="24" t="s">
        <v>40</v>
      </c>
      <c r="O4" s="24" t="s">
        <v>26</v>
      </c>
      <c r="P4" s="24" t="s">
        <v>35</v>
      </c>
      <c r="Q4" s="7" t="s">
        <v>21</v>
      </c>
      <c r="R4" s="58">
        <v>2017</v>
      </c>
      <c r="S4" s="58">
        <v>2018</v>
      </c>
      <c r="T4" s="58" t="s">
        <v>26</v>
      </c>
      <c r="U4" s="68" t="s">
        <v>35</v>
      </c>
      <c r="V4" s="59" t="s">
        <v>21</v>
      </c>
    </row>
    <row r="5" spans="1:22" ht="23.45" customHeight="1" x14ac:dyDescent="0.25">
      <c r="A5" s="23" t="s">
        <v>20</v>
      </c>
      <c r="B5" s="23">
        <v>7049446</v>
      </c>
      <c r="C5" s="23">
        <v>4919799</v>
      </c>
      <c r="D5" s="12">
        <f>C5/B5*100</f>
        <v>69.789867175378035</v>
      </c>
      <c r="E5" s="14">
        <v>11439099</v>
      </c>
      <c r="F5" s="14">
        <v>8012095</v>
      </c>
      <c r="G5" s="13">
        <f>F5/E5*100</f>
        <v>70.041311820100518</v>
      </c>
      <c r="H5" s="13">
        <f>G5-100</f>
        <v>-29.958688179899482</v>
      </c>
      <c r="I5" s="14">
        <f>F5-E5</f>
        <v>-3427004</v>
      </c>
      <c r="J5" s="14">
        <f>E5-B5</f>
        <v>4389653</v>
      </c>
      <c r="K5" s="14">
        <f>F5-C5</f>
        <v>3092296</v>
      </c>
      <c r="L5" s="13">
        <f>K5/J5*100</f>
        <v>70.445112631909637</v>
      </c>
      <c r="M5" s="14">
        <v>12903291</v>
      </c>
      <c r="N5" s="14">
        <v>9313679</v>
      </c>
      <c r="O5" s="13">
        <f>N5/M5*100</f>
        <v>72.18064755727822</v>
      </c>
      <c r="P5" s="13">
        <f>O5-100</f>
        <v>-27.81935244272178</v>
      </c>
      <c r="Q5" s="14">
        <f>N5-M5</f>
        <v>-3589612</v>
      </c>
      <c r="R5" s="34">
        <v>3842086</v>
      </c>
      <c r="S5" s="34">
        <v>6283326</v>
      </c>
      <c r="T5" s="61">
        <f>S5/R5*100</f>
        <v>163.53944185528383</v>
      </c>
      <c r="U5" s="69">
        <f>T5-100</f>
        <v>63.539441855283826</v>
      </c>
      <c r="V5" s="34">
        <f>S5-R5</f>
        <v>2441240</v>
      </c>
    </row>
    <row r="6" spans="1:22" ht="19.899999999999999" customHeight="1" x14ac:dyDescent="0.25">
      <c r="A6" s="1" t="s">
        <v>19</v>
      </c>
      <c r="B6" s="1"/>
      <c r="C6" s="1"/>
      <c r="D6" s="1"/>
      <c r="E6" s="9"/>
      <c r="F6" s="9"/>
      <c r="G6" s="10"/>
      <c r="H6" s="10"/>
      <c r="I6" s="8"/>
      <c r="J6" s="8"/>
      <c r="K6" s="8"/>
      <c r="L6" s="8"/>
      <c r="M6" s="9"/>
      <c r="N6" s="9"/>
      <c r="O6" s="10"/>
      <c r="P6" s="10"/>
      <c r="Q6" s="8"/>
      <c r="R6" s="30"/>
      <c r="S6" s="30"/>
      <c r="T6" s="31"/>
      <c r="U6" s="70"/>
      <c r="V6" s="53"/>
    </row>
    <row r="7" spans="1:22" ht="24.6" customHeight="1" x14ac:dyDescent="0.25">
      <c r="A7" s="11" t="s">
        <v>25</v>
      </c>
      <c r="B7" s="11">
        <v>4576210</v>
      </c>
      <c r="C7" s="11">
        <v>2745726</v>
      </c>
      <c r="D7" s="12">
        <f>C7/B7*100</f>
        <v>60</v>
      </c>
      <c r="E7" s="34">
        <v>7352493</v>
      </c>
      <c r="F7" s="34">
        <v>5367320</v>
      </c>
      <c r="G7" s="13">
        <f>F7/E7*100</f>
        <v>73.000001496091187</v>
      </c>
      <c r="H7" s="13">
        <f t="shared" ref="H7:H20" si="0">G7-100</f>
        <v>-26.999998503908813</v>
      </c>
      <c r="I7" s="14">
        <f t="shared" ref="I7:I25" si="1">F7-E7</f>
        <v>-1985173</v>
      </c>
      <c r="J7" s="14">
        <f>E7-B7</f>
        <v>2776283</v>
      </c>
      <c r="K7" s="14">
        <f>F7-C7</f>
        <v>2621594</v>
      </c>
      <c r="L7" s="13">
        <f>K7/J7*100</f>
        <v>94.428197701747266</v>
      </c>
      <c r="M7" s="34">
        <v>8519433</v>
      </c>
      <c r="N7" s="34">
        <v>6466250</v>
      </c>
      <c r="O7" s="13">
        <f>N7/M7*100</f>
        <v>75.900004143468237</v>
      </c>
      <c r="P7" s="13">
        <f t="shared" ref="P7:P20" si="2">O7-100</f>
        <v>-24.099995856531763</v>
      </c>
      <c r="Q7" s="14">
        <f>N7-M7</f>
        <v>-2053183</v>
      </c>
      <c r="R7" s="34">
        <v>2493909</v>
      </c>
      <c r="S7" s="34">
        <v>5486621</v>
      </c>
      <c r="T7" s="61" t="s">
        <v>64</v>
      </c>
      <c r="U7" s="69" t="e">
        <f t="shared" ref="U7:U20" si="3">T7-100</f>
        <v>#VALUE!</v>
      </c>
      <c r="V7" s="34">
        <f>S7-R7</f>
        <v>2992712</v>
      </c>
    </row>
    <row r="8" spans="1:22" ht="16.149999999999999" hidden="1" customHeight="1" x14ac:dyDescent="0.25">
      <c r="A8" s="35" t="s">
        <v>31</v>
      </c>
      <c r="B8" s="35">
        <f>B7-B9</f>
        <v>43590</v>
      </c>
      <c r="C8" s="35">
        <f>C7-C9</f>
        <v>-98604</v>
      </c>
      <c r="D8" s="36"/>
      <c r="E8" s="37">
        <f>E7-E9</f>
        <v>63686</v>
      </c>
      <c r="F8" s="37">
        <f>F7-F9</f>
        <v>-12699</v>
      </c>
      <c r="G8" s="38"/>
      <c r="H8" s="38">
        <f t="shared" si="0"/>
        <v>-100</v>
      </c>
      <c r="I8" s="37"/>
      <c r="J8" s="37"/>
      <c r="K8" s="37"/>
      <c r="L8" s="38"/>
      <c r="M8" s="37">
        <f>M7-M9</f>
        <v>75876</v>
      </c>
      <c r="N8" s="37">
        <f>N7-N9</f>
        <v>11683</v>
      </c>
      <c r="O8" s="38"/>
      <c r="P8" s="38">
        <f t="shared" si="2"/>
        <v>-100</v>
      </c>
      <c r="Q8" s="37"/>
      <c r="R8" s="37">
        <f>R7-R9</f>
        <v>-172951</v>
      </c>
      <c r="S8" s="37">
        <f>S7-S9</f>
        <v>-35437</v>
      </c>
      <c r="T8" s="38"/>
      <c r="U8" s="71">
        <f t="shared" si="3"/>
        <v>-100</v>
      </c>
      <c r="V8" s="37"/>
    </row>
    <row r="9" spans="1:22" ht="15.75" hidden="1" x14ac:dyDescent="0.25">
      <c r="A9" s="1" t="s">
        <v>19</v>
      </c>
      <c r="B9" s="15">
        <f>SUM(B10:B18)</f>
        <v>4532620</v>
      </c>
      <c r="C9" s="15">
        <f>SUM(C10:C18)</f>
        <v>2844330</v>
      </c>
      <c r="D9" s="31">
        <f>C9/B9*100</f>
        <v>62.752447811640955</v>
      </c>
      <c r="E9" s="15">
        <f>SUM(E10:E18)</f>
        <v>7288807</v>
      </c>
      <c r="F9" s="15">
        <f>SUM(F10:F18)</f>
        <v>5380019</v>
      </c>
      <c r="G9" s="31">
        <f>F9/E9*100</f>
        <v>73.812065541041221</v>
      </c>
      <c r="H9" s="31">
        <f t="shared" si="0"/>
        <v>-26.187934458958779</v>
      </c>
      <c r="I9" s="30">
        <f t="shared" si="1"/>
        <v>-1908788</v>
      </c>
      <c r="J9" s="15">
        <f>SUM(J10:J18)</f>
        <v>2756187</v>
      </c>
      <c r="K9" s="15">
        <f>SUM(K10:K18)</f>
        <v>2535689</v>
      </c>
      <c r="L9" s="31">
        <f>K9/J9*100</f>
        <v>91.999889702694333</v>
      </c>
      <c r="M9" s="15">
        <f>SUM(M10:M18)</f>
        <v>8443557</v>
      </c>
      <c r="N9" s="15">
        <f>SUM(N10:N18)</f>
        <v>6454567</v>
      </c>
      <c r="O9" s="31">
        <f>N9/M9*100</f>
        <v>76.443695470996403</v>
      </c>
      <c r="P9" s="31">
        <f t="shared" si="2"/>
        <v>-23.556304529003597</v>
      </c>
      <c r="Q9" s="30">
        <f t="shared" ref="Q9:Q20" si="4">N9-M9</f>
        <v>-1988990</v>
      </c>
      <c r="R9" s="30">
        <f>SUM(R10:R18)</f>
        <v>2666860</v>
      </c>
      <c r="S9" s="30">
        <f>SUM(S10:S18)</f>
        <v>5522058</v>
      </c>
      <c r="T9" s="94">
        <f>S9/R9*100</f>
        <v>207.06216299318299</v>
      </c>
      <c r="U9" s="70">
        <f t="shared" si="3"/>
        <v>107.06216299318299</v>
      </c>
      <c r="V9" s="30">
        <f t="shared" ref="V9:V20" si="5">S9-R9</f>
        <v>2855198</v>
      </c>
    </row>
    <row r="10" spans="1:22" ht="15.75" x14ac:dyDescent="0.25">
      <c r="A10" s="1" t="s">
        <v>0</v>
      </c>
      <c r="B10" s="1">
        <v>3167909</v>
      </c>
      <c r="C10" s="1">
        <v>1487540</v>
      </c>
      <c r="D10" s="26">
        <f t="shared" ref="D10:D25" si="6">C10/B10*100</f>
        <v>46.956525582016404</v>
      </c>
      <c r="E10" s="16">
        <v>5096785</v>
      </c>
      <c r="F10" s="16">
        <v>3193775</v>
      </c>
      <c r="G10" s="26">
        <f t="shared" ref="G10:G19" si="7">F10/E10*100</f>
        <v>62.662541190181656</v>
      </c>
      <c r="H10" s="26">
        <f t="shared" si="0"/>
        <v>-37.337458809818344</v>
      </c>
      <c r="I10" s="9">
        <f t="shared" si="1"/>
        <v>-1903010</v>
      </c>
      <c r="J10" s="9">
        <f t="shared" ref="J10:K25" si="8">E10-B10</f>
        <v>1928876</v>
      </c>
      <c r="K10" s="9">
        <f t="shared" si="8"/>
        <v>1706235</v>
      </c>
      <c r="L10" s="26">
        <f t="shared" ref="L10:L25" si="9">K10/J10*100</f>
        <v>88.457474715844882</v>
      </c>
      <c r="M10" s="16">
        <v>6016019</v>
      </c>
      <c r="N10" s="16">
        <v>3974383</v>
      </c>
      <c r="O10" s="26">
        <f>N10/M10*100</f>
        <v>66.063338563259194</v>
      </c>
      <c r="P10" s="26">
        <f t="shared" si="2"/>
        <v>-33.936661436740806</v>
      </c>
      <c r="Q10" s="9">
        <f t="shared" si="4"/>
        <v>-2041636</v>
      </c>
      <c r="R10" s="16">
        <v>1496878</v>
      </c>
      <c r="S10" s="16">
        <v>4418922</v>
      </c>
      <c r="T10" s="60" t="s">
        <v>66</v>
      </c>
      <c r="U10" s="72" t="e">
        <f t="shared" si="3"/>
        <v>#VALUE!</v>
      </c>
      <c r="V10" s="16">
        <f t="shared" si="5"/>
        <v>2922044</v>
      </c>
    </row>
    <row r="11" spans="1:22" ht="15.75" x14ac:dyDescent="0.25">
      <c r="A11" s="1" t="s">
        <v>57</v>
      </c>
      <c r="B11" s="1"/>
      <c r="C11" s="1"/>
      <c r="D11" s="26"/>
      <c r="E11" s="16"/>
      <c r="F11" s="16"/>
      <c r="G11" s="26"/>
      <c r="H11" s="26"/>
      <c r="I11" s="9"/>
      <c r="J11" s="9"/>
      <c r="K11" s="9"/>
      <c r="L11" s="26"/>
      <c r="M11" s="16"/>
      <c r="N11" s="16"/>
      <c r="O11" s="26"/>
      <c r="P11" s="26"/>
      <c r="Q11" s="9"/>
      <c r="R11" s="16">
        <v>11623</v>
      </c>
      <c r="S11" s="16">
        <v>34814</v>
      </c>
      <c r="T11" s="60" t="s">
        <v>66</v>
      </c>
      <c r="U11" s="72"/>
      <c r="V11" s="16"/>
    </row>
    <row r="12" spans="1:22" ht="21" customHeight="1" x14ac:dyDescent="0.25">
      <c r="A12" s="1" t="s">
        <v>17</v>
      </c>
      <c r="B12" s="1">
        <v>177961</v>
      </c>
      <c r="C12" s="1">
        <v>155831</v>
      </c>
      <c r="D12" s="26">
        <f t="shared" si="6"/>
        <v>87.564691140193645</v>
      </c>
      <c r="E12" s="16">
        <v>259089</v>
      </c>
      <c r="F12" s="16">
        <v>238797</v>
      </c>
      <c r="G12" s="26">
        <f>F12/E12*100</f>
        <v>92.167942290101095</v>
      </c>
      <c r="H12" s="26">
        <f t="shared" si="0"/>
        <v>-7.8320577098989048</v>
      </c>
      <c r="I12" s="9">
        <f t="shared" si="1"/>
        <v>-20292</v>
      </c>
      <c r="J12" s="9">
        <f t="shared" si="8"/>
        <v>81128</v>
      </c>
      <c r="K12" s="9">
        <f t="shared" si="8"/>
        <v>82966</v>
      </c>
      <c r="L12" s="26">
        <f t="shared" si="9"/>
        <v>102.26555566512178</v>
      </c>
      <c r="M12" s="16">
        <v>285087</v>
      </c>
      <c r="N12" s="16">
        <v>267145</v>
      </c>
      <c r="O12" s="26">
        <f>N12/M12*100</f>
        <v>93.706482582509892</v>
      </c>
      <c r="P12" s="26">
        <f t="shared" si="2"/>
        <v>-6.2935174174901078</v>
      </c>
      <c r="Q12" s="9">
        <f t="shared" si="4"/>
        <v>-17942</v>
      </c>
      <c r="R12" s="16">
        <v>131497</v>
      </c>
      <c r="S12" s="16">
        <v>126375</v>
      </c>
      <c r="T12" s="60">
        <f>S12/R12*100</f>
        <v>96.104854103135423</v>
      </c>
      <c r="U12" s="72">
        <f t="shared" si="3"/>
        <v>-3.8951458968645767</v>
      </c>
      <c r="V12" s="16">
        <f t="shared" si="5"/>
        <v>-5122</v>
      </c>
    </row>
    <row r="13" spans="1:22" ht="21.6" customHeight="1" x14ac:dyDescent="0.25">
      <c r="A13" s="1" t="s">
        <v>1</v>
      </c>
      <c r="B13" s="1">
        <v>47587</v>
      </c>
      <c r="C13" s="1">
        <v>28077</v>
      </c>
      <c r="D13" s="26">
        <f t="shared" si="6"/>
        <v>59.001407947548699</v>
      </c>
      <c r="E13" s="16">
        <v>68252</v>
      </c>
      <c r="F13" s="16">
        <v>44777</v>
      </c>
      <c r="G13" s="26">
        <f>F13/E13*100</f>
        <v>65.605403504659193</v>
      </c>
      <c r="H13" s="26">
        <f t="shared" si="0"/>
        <v>-34.394596495340807</v>
      </c>
      <c r="I13" s="9">
        <f t="shared" si="1"/>
        <v>-23475</v>
      </c>
      <c r="J13" s="9">
        <f t="shared" si="8"/>
        <v>20665</v>
      </c>
      <c r="K13" s="9">
        <f t="shared" si="8"/>
        <v>16700</v>
      </c>
      <c r="L13" s="26">
        <f t="shared" si="9"/>
        <v>80.812968787805474</v>
      </c>
      <c r="M13" s="16">
        <v>70513</v>
      </c>
      <c r="N13" s="16">
        <v>50181</v>
      </c>
      <c r="O13" s="26">
        <f>N13/M13*100</f>
        <v>71.165600669380112</v>
      </c>
      <c r="P13" s="26">
        <f t="shared" si="2"/>
        <v>-28.834399330619888</v>
      </c>
      <c r="Q13" s="9">
        <f t="shared" si="4"/>
        <v>-20332</v>
      </c>
      <c r="R13" s="16">
        <v>23666</v>
      </c>
      <c r="S13" s="16">
        <v>37759</v>
      </c>
      <c r="T13" s="60">
        <f>S13/R13*100</f>
        <v>159.54956477647258</v>
      </c>
      <c r="U13" s="72">
        <f t="shared" si="3"/>
        <v>59.549564776472579</v>
      </c>
      <c r="V13" s="16">
        <f t="shared" si="5"/>
        <v>14093</v>
      </c>
    </row>
    <row r="14" spans="1:22" ht="15.75" x14ac:dyDescent="0.25">
      <c r="A14" s="1" t="s">
        <v>3</v>
      </c>
      <c r="B14" s="1">
        <v>759158</v>
      </c>
      <c r="C14" s="1">
        <v>690393</v>
      </c>
      <c r="D14" s="26">
        <f t="shared" si="6"/>
        <v>90.941938305333011</v>
      </c>
      <c r="E14" s="16">
        <v>1216345</v>
      </c>
      <c r="F14" s="16">
        <v>1173808</v>
      </c>
      <c r="G14" s="26">
        <f t="shared" si="7"/>
        <v>96.502883639099096</v>
      </c>
      <c r="H14" s="26">
        <f t="shared" si="0"/>
        <v>-3.4971163609009039</v>
      </c>
      <c r="I14" s="9">
        <f t="shared" si="1"/>
        <v>-42537</v>
      </c>
      <c r="J14" s="9">
        <f t="shared" si="8"/>
        <v>457187</v>
      </c>
      <c r="K14" s="9">
        <f t="shared" si="8"/>
        <v>483415</v>
      </c>
      <c r="L14" s="26">
        <f t="shared" si="9"/>
        <v>105.73682103821849</v>
      </c>
      <c r="M14" s="16">
        <v>1372260</v>
      </c>
      <c r="N14" s="16">
        <v>1364880</v>
      </c>
      <c r="O14" s="26">
        <f t="shared" ref="O14:O19" si="10">N14/M14*100</f>
        <v>99.462201040619121</v>
      </c>
      <c r="P14" s="26">
        <f t="shared" si="2"/>
        <v>-0.53779895938087918</v>
      </c>
      <c r="Q14" s="9">
        <f t="shared" si="4"/>
        <v>-7380</v>
      </c>
      <c r="R14" s="16">
        <v>542799</v>
      </c>
      <c r="S14" s="16">
        <v>442238</v>
      </c>
      <c r="T14" s="60">
        <f t="shared" ref="T14:T19" si="11">S14/R14*100</f>
        <v>81.473620990458713</v>
      </c>
      <c r="U14" s="72">
        <f t="shared" si="3"/>
        <v>-18.526379009541287</v>
      </c>
      <c r="V14" s="16">
        <f t="shared" si="5"/>
        <v>-100561</v>
      </c>
    </row>
    <row r="15" spans="1:22" ht="15.75" x14ac:dyDescent="0.25">
      <c r="A15" s="18" t="s">
        <v>12</v>
      </c>
      <c r="B15" s="1">
        <v>245058</v>
      </c>
      <c r="C15" s="1">
        <v>225873</v>
      </c>
      <c r="D15" s="26">
        <f t="shared" si="6"/>
        <v>92.171241093945113</v>
      </c>
      <c r="E15" s="16">
        <v>372490</v>
      </c>
      <c r="F15" s="16">
        <v>357618</v>
      </c>
      <c r="G15" s="26">
        <f t="shared" si="7"/>
        <v>96.007409594888443</v>
      </c>
      <c r="H15" s="26">
        <f t="shared" si="0"/>
        <v>-3.9925904051115566</v>
      </c>
      <c r="I15" s="9">
        <f t="shared" si="1"/>
        <v>-14872</v>
      </c>
      <c r="J15" s="9">
        <f t="shared" si="8"/>
        <v>127432</v>
      </c>
      <c r="K15" s="9">
        <f t="shared" si="8"/>
        <v>131745</v>
      </c>
      <c r="L15" s="26">
        <f t="shared" si="9"/>
        <v>103.38455019147467</v>
      </c>
      <c r="M15" s="16">
        <v>388832</v>
      </c>
      <c r="N15" s="16">
        <v>392003</v>
      </c>
      <c r="O15" s="26">
        <f t="shared" si="10"/>
        <v>100.81551929882315</v>
      </c>
      <c r="P15" s="26">
        <f t="shared" si="2"/>
        <v>0.81551929882314766</v>
      </c>
      <c r="Q15" s="9">
        <f t="shared" si="4"/>
        <v>3171</v>
      </c>
      <c r="R15" s="16">
        <v>192820</v>
      </c>
      <c r="S15" s="16">
        <v>178375</v>
      </c>
      <c r="T15" s="60">
        <f t="shared" si="11"/>
        <v>92.508557203609584</v>
      </c>
      <c r="U15" s="72">
        <f t="shared" si="3"/>
        <v>-7.491442796390416</v>
      </c>
      <c r="V15" s="16">
        <f t="shared" si="5"/>
        <v>-14445</v>
      </c>
    </row>
    <row r="16" spans="1:22" ht="19.899999999999999" customHeight="1" x14ac:dyDescent="0.25">
      <c r="A16" s="1" t="s">
        <v>14</v>
      </c>
      <c r="B16" s="1">
        <v>79805</v>
      </c>
      <c r="C16" s="1">
        <v>112322</v>
      </c>
      <c r="D16" s="26">
        <f t="shared" si="6"/>
        <v>140.74556732034333</v>
      </c>
      <c r="E16" s="16">
        <v>146472</v>
      </c>
      <c r="F16" s="16">
        <v>206684</v>
      </c>
      <c r="G16" s="26">
        <f t="shared" si="7"/>
        <v>141.10819815391338</v>
      </c>
      <c r="H16" s="26">
        <f t="shared" si="0"/>
        <v>41.108198153913378</v>
      </c>
      <c r="I16" s="9">
        <f t="shared" si="1"/>
        <v>60212</v>
      </c>
      <c r="J16" s="9">
        <f t="shared" si="8"/>
        <v>66667</v>
      </c>
      <c r="K16" s="9">
        <f t="shared" si="8"/>
        <v>94362</v>
      </c>
      <c r="L16" s="26">
        <f t="shared" si="9"/>
        <v>141.54229228853856</v>
      </c>
      <c r="M16" s="16">
        <v>163368</v>
      </c>
      <c r="N16" s="16">
        <v>240332</v>
      </c>
      <c r="O16" s="26">
        <f t="shared" si="10"/>
        <v>147.11081729592087</v>
      </c>
      <c r="P16" s="26">
        <f t="shared" si="2"/>
        <v>47.110817295920867</v>
      </c>
      <c r="Q16" s="9">
        <f t="shared" si="4"/>
        <v>76964</v>
      </c>
      <c r="R16" s="16">
        <v>85593</v>
      </c>
      <c r="S16" s="16">
        <v>183430</v>
      </c>
      <c r="T16" s="60" t="s">
        <v>65</v>
      </c>
      <c r="U16" s="72" t="e">
        <f t="shared" si="3"/>
        <v>#VALUE!</v>
      </c>
      <c r="V16" s="16">
        <f t="shared" si="5"/>
        <v>97837</v>
      </c>
    </row>
    <row r="17" spans="1:24" ht="19.899999999999999" customHeight="1" x14ac:dyDescent="0.25">
      <c r="A17" s="1" t="s">
        <v>61</v>
      </c>
      <c r="B17" s="1"/>
      <c r="C17" s="1"/>
      <c r="D17" s="26"/>
      <c r="E17" s="16"/>
      <c r="F17" s="16"/>
      <c r="G17" s="26"/>
      <c r="H17" s="26"/>
      <c r="I17" s="9"/>
      <c r="J17" s="9"/>
      <c r="K17" s="9"/>
      <c r="L17" s="26"/>
      <c r="M17" s="16"/>
      <c r="N17" s="16"/>
      <c r="O17" s="26"/>
      <c r="P17" s="26"/>
      <c r="Q17" s="9"/>
      <c r="R17" s="16">
        <v>54080</v>
      </c>
      <c r="S17" s="16">
        <v>96805</v>
      </c>
      <c r="T17" s="60">
        <f t="shared" si="11"/>
        <v>179.00332840236686</v>
      </c>
      <c r="U17" s="72">
        <f t="shared" si="3"/>
        <v>79.003328402366861</v>
      </c>
      <c r="V17" s="16">
        <f t="shared" si="5"/>
        <v>42725</v>
      </c>
    </row>
    <row r="18" spans="1:24" ht="23.45" customHeight="1" x14ac:dyDescent="0.25">
      <c r="A18" s="1" t="s">
        <v>15</v>
      </c>
      <c r="B18" s="1">
        <v>55142</v>
      </c>
      <c r="C18" s="1">
        <v>144294</v>
      </c>
      <c r="D18" s="26">
        <f t="shared" si="6"/>
        <v>261.67712451488882</v>
      </c>
      <c r="E18" s="19">
        <v>129374</v>
      </c>
      <c r="F18" s="19">
        <v>164560</v>
      </c>
      <c r="G18" s="26">
        <f t="shared" si="7"/>
        <v>127.1971184318333</v>
      </c>
      <c r="H18" s="26">
        <f t="shared" si="0"/>
        <v>27.197118431833303</v>
      </c>
      <c r="I18" s="9">
        <f t="shared" si="1"/>
        <v>35186</v>
      </c>
      <c r="J18" s="9">
        <f t="shared" si="8"/>
        <v>74232</v>
      </c>
      <c r="K18" s="9">
        <f t="shared" si="8"/>
        <v>20266</v>
      </c>
      <c r="L18" s="26">
        <f t="shared" si="9"/>
        <v>27.300894492941051</v>
      </c>
      <c r="M18" s="19">
        <v>147478</v>
      </c>
      <c r="N18" s="19">
        <v>165643</v>
      </c>
      <c r="O18" s="26">
        <f t="shared" si="10"/>
        <v>112.31709136277954</v>
      </c>
      <c r="P18" s="26">
        <f t="shared" si="2"/>
        <v>12.317091362779536</v>
      </c>
      <c r="Q18" s="9">
        <f t="shared" si="4"/>
        <v>18165</v>
      </c>
      <c r="R18" s="19">
        <v>127904</v>
      </c>
      <c r="S18" s="19">
        <v>3340</v>
      </c>
      <c r="T18" s="60">
        <f t="shared" si="11"/>
        <v>2.6113335001250939</v>
      </c>
      <c r="U18" s="72">
        <f t="shared" si="3"/>
        <v>-97.388666499874901</v>
      </c>
      <c r="V18" s="16">
        <f t="shared" si="5"/>
        <v>-124564</v>
      </c>
    </row>
    <row r="19" spans="1:24" ht="23.45" hidden="1" customHeight="1" x14ac:dyDescent="0.25">
      <c r="A19" s="39" t="s">
        <v>32</v>
      </c>
      <c r="B19" s="39">
        <f>B7-B10</f>
        <v>1408301</v>
      </c>
      <c r="C19" s="39">
        <f>C7-C10</f>
        <v>1258186</v>
      </c>
      <c r="D19" s="13">
        <f t="shared" si="6"/>
        <v>89.340702023218043</v>
      </c>
      <c r="E19" s="40">
        <f>E7-E10</f>
        <v>2255708</v>
      </c>
      <c r="F19" s="40">
        <f>F7-F10</f>
        <v>2173545</v>
      </c>
      <c r="G19" s="13">
        <f t="shared" si="7"/>
        <v>96.357551597990522</v>
      </c>
      <c r="H19" s="13">
        <f t="shared" si="0"/>
        <v>-3.6424484020094781</v>
      </c>
      <c r="I19" s="41">
        <f t="shared" si="1"/>
        <v>-82163</v>
      </c>
      <c r="J19" s="41">
        <f t="shared" si="8"/>
        <v>847407</v>
      </c>
      <c r="K19" s="41">
        <f t="shared" si="8"/>
        <v>915359</v>
      </c>
      <c r="L19" s="13">
        <f t="shared" si="9"/>
        <v>108.01881504401072</v>
      </c>
      <c r="M19" s="40">
        <f>M7-M10</f>
        <v>2503414</v>
      </c>
      <c r="N19" s="40">
        <f>N7-N10</f>
        <v>2491867</v>
      </c>
      <c r="O19" s="13">
        <f t="shared" si="10"/>
        <v>99.538749883159568</v>
      </c>
      <c r="P19" s="13">
        <f t="shared" si="2"/>
        <v>-0.46125011684043216</v>
      </c>
      <c r="Q19" s="41">
        <f t="shared" si="4"/>
        <v>-11547</v>
      </c>
      <c r="R19" s="93">
        <f>R7-R10</f>
        <v>997031</v>
      </c>
      <c r="S19" s="93">
        <f>S7-S10</f>
        <v>1067699</v>
      </c>
      <c r="T19" s="61">
        <f t="shared" si="11"/>
        <v>107.08784380826674</v>
      </c>
      <c r="U19" s="69">
        <f t="shared" si="3"/>
        <v>7.0878438082667401</v>
      </c>
      <c r="V19" s="62">
        <f t="shared" si="5"/>
        <v>70668</v>
      </c>
    </row>
    <row r="20" spans="1:24" ht="21.6" customHeight="1" x14ac:dyDescent="0.25">
      <c r="A20" s="11" t="s">
        <v>5</v>
      </c>
      <c r="B20" s="11">
        <f>SUM(B22:B25)</f>
        <v>179073</v>
      </c>
      <c r="C20" s="11">
        <f>SUM(C22:C25)</f>
        <v>116157</v>
      </c>
      <c r="D20" s="22">
        <f t="shared" si="6"/>
        <v>64.865725151195321</v>
      </c>
      <c r="E20" s="20">
        <f>SUM(E22:E25)</f>
        <v>501259</v>
      </c>
      <c r="F20" s="20">
        <f>SUM(F22:F25)</f>
        <v>198928</v>
      </c>
      <c r="G20" s="13">
        <f>F20/E20*100</f>
        <v>39.685671479215337</v>
      </c>
      <c r="H20" s="13">
        <f t="shared" si="0"/>
        <v>-60.314328520784663</v>
      </c>
      <c r="I20" s="14">
        <f t="shared" si="1"/>
        <v>-302331</v>
      </c>
      <c r="J20" s="20">
        <f t="shared" si="8"/>
        <v>322186</v>
      </c>
      <c r="K20" s="20">
        <f t="shared" si="8"/>
        <v>82771</v>
      </c>
      <c r="L20" s="13">
        <f t="shared" si="9"/>
        <v>25.690439683909293</v>
      </c>
      <c r="M20" s="20">
        <f>SUM(M22:M25)</f>
        <v>534901</v>
      </c>
      <c r="N20" s="20">
        <f>SUM(N22:N25)</f>
        <v>273023</v>
      </c>
      <c r="O20" s="13">
        <f>N20/M20*100</f>
        <v>51.041781563317322</v>
      </c>
      <c r="P20" s="13">
        <f t="shared" si="2"/>
        <v>-48.958218436682678</v>
      </c>
      <c r="Q20" s="14">
        <f t="shared" si="4"/>
        <v>-261878</v>
      </c>
      <c r="R20" s="20">
        <f>SUM(R22:R27)</f>
        <v>134004</v>
      </c>
      <c r="S20" s="20">
        <f>SUM(S22:S27)</f>
        <v>58555</v>
      </c>
      <c r="T20" s="61">
        <f>S20/R20*100</f>
        <v>43.696456822184416</v>
      </c>
      <c r="U20" s="69">
        <f t="shared" si="3"/>
        <v>-56.303543177815584</v>
      </c>
      <c r="V20" s="34">
        <f t="shared" si="5"/>
        <v>-75449</v>
      </c>
      <c r="X20">
        <f>SUM(X22:X27)</f>
        <v>102050</v>
      </c>
    </row>
    <row r="21" spans="1:24" ht="17.45" customHeight="1" x14ac:dyDescent="0.25">
      <c r="A21" s="1" t="s">
        <v>19</v>
      </c>
      <c r="B21" s="1"/>
      <c r="C21" s="1"/>
      <c r="D21" s="27"/>
      <c r="E21" s="21"/>
      <c r="F21" s="21"/>
      <c r="G21" s="8"/>
      <c r="H21" s="8"/>
      <c r="I21" s="9"/>
      <c r="J21" s="9"/>
      <c r="K21" s="9"/>
      <c r="L21" s="17"/>
      <c r="M21" s="21"/>
      <c r="N21" s="21"/>
      <c r="O21" s="8"/>
      <c r="P21" s="8"/>
      <c r="Q21" s="9"/>
      <c r="R21" s="21"/>
      <c r="S21" s="21"/>
      <c r="T21" s="53"/>
      <c r="U21" s="73"/>
      <c r="V21" s="30"/>
    </row>
    <row r="22" spans="1:24" ht="23.45" customHeight="1" x14ac:dyDescent="0.25">
      <c r="A22" s="18" t="s">
        <v>6</v>
      </c>
      <c r="B22" s="1">
        <v>145220</v>
      </c>
      <c r="C22" s="1">
        <v>63639</v>
      </c>
      <c r="D22" s="28">
        <f t="shared" si="6"/>
        <v>43.822476242941747</v>
      </c>
      <c r="E22" s="16">
        <v>213478</v>
      </c>
      <c r="F22" s="16">
        <v>63639</v>
      </c>
      <c r="G22" s="26">
        <f>F22/E22*100</f>
        <v>29.810565959958403</v>
      </c>
      <c r="H22" s="26">
        <f t="shared" ref="H22:H32" si="12">G22-100</f>
        <v>-70.18943404004159</v>
      </c>
      <c r="I22" s="9">
        <f t="shared" si="1"/>
        <v>-149839</v>
      </c>
      <c r="J22" s="9">
        <f t="shared" si="8"/>
        <v>68258</v>
      </c>
      <c r="K22" s="9">
        <f t="shared" si="8"/>
        <v>0</v>
      </c>
      <c r="L22" s="26">
        <f t="shared" si="9"/>
        <v>0</v>
      </c>
      <c r="M22" s="16">
        <v>239454</v>
      </c>
      <c r="N22" s="16">
        <v>63639</v>
      </c>
      <c r="O22" s="26">
        <f>N22/M22*100</f>
        <v>26.57671201984515</v>
      </c>
      <c r="P22" s="26">
        <f t="shared" ref="P22:P32" si="13">O22-100</f>
        <v>-73.423287980154853</v>
      </c>
      <c r="Q22" s="9">
        <f>N22-M22</f>
        <v>-175815</v>
      </c>
      <c r="R22" s="16">
        <v>63639</v>
      </c>
      <c r="S22" s="16">
        <v>41251</v>
      </c>
      <c r="T22" s="60">
        <f t="shared" ref="T22:T32" si="14">S22/R22*100</f>
        <v>64.820314586967115</v>
      </c>
      <c r="U22" s="72">
        <f t="shared" ref="U22:U32" si="15">T22-100</f>
        <v>-35.179685413032885</v>
      </c>
      <c r="V22" s="16">
        <f>S22-R22</f>
        <v>-22388</v>
      </c>
      <c r="X22">
        <v>56094</v>
      </c>
    </row>
    <row r="23" spans="1:24" ht="20.45" customHeight="1" x14ac:dyDescent="0.25">
      <c r="A23" s="1" t="s">
        <v>18</v>
      </c>
      <c r="B23" s="1">
        <v>3232</v>
      </c>
      <c r="C23" s="1">
        <v>4556</v>
      </c>
      <c r="D23" s="28">
        <f t="shared" si="6"/>
        <v>140.96534653465346</v>
      </c>
      <c r="E23" s="16">
        <v>96252</v>
      </c>
      <c r="F23" s="16">
        <v>28965</v>
      </c>
      <c r="G23" s="26">
        <f>F23/E23*100</f>
        <v>30.09288118688443</v>
      </c>
      <c r="H23" s="26">
        <f t="shared" si="12"/>
        <v>-69.907118813115574</v>
      </c>
      <c r="I23" s="9">
        <f t="shared" si="1"/>
        <v>-67287</v>
      </c>
      <c r="J23" s="9">
        <f t="shared" si="8"/>
        <v>93020</v>
      </c>
      <c r="K23" s="9">
        <f t="shared" si="8"/>
        <v>24409</v>
      </c>
      <c r="L23" s="26">
        <f t="shared" si="9"/>
        <v>26.240593420769727</v>
      </c>
      <c r="M23" s="16">
        <v>98378</v>
      </c>
      <c r="N23" s="16">
        <v>48184</v>
      </c>
      <c r="O23" s="26">
        <f>N23/M23*100</f>
        <v>48.978430136819206</v>
      </c>
      <c r="P23" s="26">
        <f t="shared" si="13"/>
        <v>-51.021569863180794</v>
      </c>
      <c r="Q23" s="9">
        <f>N23-M23</f>
        <v>-50194</v>
      </c>
      <c r="R23" s="16">
        <v>3948</v>
      </c>
      <c r="S23" s="16">
        <v>1274</v>
      </c>
      <c r="T23" s="60">
        <f t="shared" si="14"/>
        <v>32.269503546099294</v>
      </c>
      <c r="U23" s="72">
        <f t="shared" si="15"/>
        <v>-67.730496453900713</v>
      </c>
      <c r="V23" s="16">
        <f>S23-R23</f>
        <v>-2674</v>
      </c>
      <c r="X23">
        <f>S23/4*6</f>
        <v>1911</v>
      </c>
    </row>
    <row r="24" spans="1:24" ht="20.45" customHeight="1" x14ac:dyDescent="0.25">
      <c r="A24" s="1" t="s">
        <v>16</v>
      </c>
      <c r="B24" s="1">
        <v>8509</v>
      </c>
      <c r="C24" s="1">
        <v>7041</v>
      </c>
      <c r="D24" s="28">
        <f t="shared" si="6"/>
        <v>82.747678928193679</v>
      </c>
      <c r="E24" s="16">
        <v>98551</v>
      </c>
      <c r="F24" s="16">
        <v>15847</v>
      </c>
      <c r="G24" s="26">
        <f>F24/E24*100</f>
        <v>16.079999188237561</v>
      </c>
      <c r="H24" s="26">
        <f t="shared" si="12"/>
        <v>-83.920000811762435</v>
      </c>
      <c r="I24" s="9">
        <f t="shared" si="1"/>
        <v>-82704</v>
      </c>
      <c r="J24" s="9">
        <f t="shared" si="8"/>
        <v>90042</v>
      </c>
      <c r="K24" s="9">
        <f t="shared" si="8"/>
        <v>8806</v>
      </c>
      <c r="L24" s="26">
        <f t="shared" si="9"/>
        <v>9.7798805002110125</v>
      </c>
      <c r="M24" s="16">
        <v>99542</v>
      </c>
      <c r="N24" s="16">
        <v>41160</v>
      </c>
      <c r="O24" s="26">
        <f>N24/M24*100</f>
        <v>41.349380161138008</v>
      </c>
      <c r="P24" s="26">
        <f t="shared" si="13"/>
        <v>-58.650619838861992</v>
      </c>
      <c r="Q24" s="9">
        <f>N24-M24</f>
        <v>-58382</v>
      </c>
      <c r="R24" s="16">
        <v>5347</v>
      </c>
      <c r="S24" s="16">
        <v>3382</v>
      </c>
      <c r="T24" s="60">
        <f t="shared" si="14"/>
        <v>63.25042079670844</v>
      </c>
      <c r="U24" s="72">
        <f t="shared" si="15"/>
        <v>-36.74957920329156</v>
      </c>
      <c r="V24" s="16">
        <f>S24-R24</f>
        <v>-1965</v>
      </c>
      <c r="X24">
        <f>S24/4*6</f>
        <v>5073</v>
      </c>
    </row>
    <row r="25" spans="1:24" ht="33.6" customHeight="1" x14ac:dyDescent="0.25">
      <c r="A25" s="18" t="s">
        <v>34</v>
      </c>
      <c r="B25" s="18">
        <v>22112</v>
      </c>
      <c r="C25" s="18">
        <v>40921</v>
      </c>
      <c r="D25" s="29">
        <f t="shared" si="6"/>
        <v>185.06240955137483</v>
      </c>
      <c r="E25" s="16">
        <v>92978</v>
      </c>
      <c r="F25" s="16">
        <v>90477</v>
      </c>
      <c r="G25" s="26">
        <f>F25/E25*100</f>
        <v>97.310116371614782</v>
      </c>
      <c r="H25" s="26">
        <f t="shared" si="12"/>
        <v>-2.6898836283852177</v>
      </c>
      <c r="I25" s="9">
        <f t="shared" si="1"/>
        <v>-2501</v>
      </c>
      <c r="J25" s="9">
        <f t="shared" si="8"/>
        <v>70866</v>
      </c>
      <c r="K25" s="9">
        <f t="shared" si="8"/>
        <v>49556</v>
      </c>
      <c r="L25" s="13">
        <f t="shared" si="9"/>
        <v>69.929162080546377</v>
      </c>
      <c r="M25" s="16">
        <v>97527</v>
      </c>
      <c r="N25" s="16">
        <v>120040</v>
      </c>
      <c r="O25" s="26">
        <f>N25/M25*100</f>
        <v>123.08386395562255</v>
      </c>
      <c r="P25" s="26">
        <f t="shared" si="13"/>
        <v>23.083863955622547</v>
      </c>
      <c r="Q25" s="9">
        <f>N25-M25</f>
        <v>22513</v>
      </c>
      <c r="R25" s="16">
        <v>40752</v>
      </c>
      <c r="S25" s="94">
        <v>0</v>
      </c>
      <c r="T25" s="60" t="s">
        <v>59</v>
      </c>
      <c r="U25" s="72" t="e">
        <f t="shared" si="15"/>
        <v>#VALUE!</v>
      </c>
      <c r="V25" s="16">
        <f>S25-R25</f>
        <v>-40752</v>
      </c>
      <c r="X25">
        <v>20000</v>
      </c>
    </row>
    <row r="26" spans="1:24" ht="22.15" customHeight="1" x14ac:dyDescent="0.25">
      <c r="A26" s="18" t="s">
        <v>54</v>
      </c>
      <c r="B26" s="18"/>
      <c r="C26" s="18"/>
      <c r="D26" s="29"/>
      <c r="E26" s="16"/>
      <c r="F26" s="16"/>
      <c r="G26" s="26"/>
      <c r="H26" s="26"/>
      <c r="I26" s="9"/>
      <c r="J26" s="9"/>
      <c r="K26" s="9"/>
      <c r="L26" s="13"/>
      <c r="M26" s="16"/>
      <c r="N26" s="16"/>
      <c r="O26" s="26"/>
      <c r="P26" s="26"/>
      <c r="Q26" s="9"/>
      <c r="R26" s="16">
        <v>17028</v>
      </c>
      <c r="S26" s="19">
        <v>5785</v>
      </c>
      <c r="T26" s="60">
        <f t="shared" si="14"/>
        <v>33.973455485083392</v>
      </c>
      <c r="U26" s="72"/>
      <c r="V26" s="16"/>
      <c r="X26">
        <f>S26/4*6</f>
        <v>8677.5</v>
      </c>
    </row>
    <row r="27" spans="1:24" ht="21.6" customHeight="1" x14ac:dyDescent="0.25">
      <c r="A27" s="18" t="s">
        <v>55</v>
      </c>
      <c r="B27" s="18"/>
      <c r="C27" s="18"/>
      <c r="D27" s="29"/>
      <c r="E27" s="16"/>
      <c r="F27" s="16"/>
      <c r="G27" s="26"/>
      <c r="H27" s="26"/>
      <c r="I27" s="9"/>
      <c r="J27" s="9"/>
      <c r="K27" s="9"/>
      <c r="L27" s="13"/>
      <c r="M27" s="16"/>
      <c r="N27" s="16"/>
      <c r="O27" s="26"/>
      <c r="P27" s="26"/>
      <c r="Q27" s="9"/>
      <c r="R27" s="16">
        <v>3290</v>
      </c>
      <c r="S27" s="19">
        <v>6863</v>
      </c>
      <c r="T27" s="60" t="s">
        <v>65</v>
      </c>
      <c r="U27" s="72"/>
      <c r="V27" s="16"/>
      <c r="X27">
        <f>S27/4*6</f>
        <v>10294.5</v>
      </c>
    </row>
    <row r="28" spans="1:24" ht="33" hidden="1" customHeight="1" x14ac:dyDescent="0.25">
      <c r="A28" s="45" t="s">
        <v>33</v>
      </c>
      <c r="B28" s="39">
        <f>B20-B22</f>
        <v>33853</v>
      </c>
      <c r="C28" s="39">
        <f>C20-C22</f>
        <v>52518</v>
      </c>
      <c r="D28" s="13">
        <f>C28/B28*100</f>
        <v>155.13543851357338</v>
      </c>
      <c r="E28" s="40">
        <f>E20-E22</f>
        <v>287781</v>
      </c>
      <c r="F28" s="40">
        <f>F20-F22</f>
        <v>135289</v>
      </c>
      <c r="G28" s="13">
        <f>F28/E28*100</f>
        <v>47.011095242562924</v>
      </c>
      <c r="H28" s="13">
        <f t="shared" si="12"/>
        <v>-52.988904757437076</v>
      </c>
      <c r="I28" s="41">
        <f>F28-E28</f>
        <v>-152492</v>
      </c>
      <c r="J28" s="41">
        <f>E28-B28</f>
        <v>253928</v>
      </c>
      <c r="K28" s="41">
        <f>F28-C28</f>
        <v>82771</v>
      </c>
      <c r="L28" s="13">
        <f>K28/J28*100</f>
        <v>32.596247755269211</v>
      </c>
      <c r="M28" s="40">
        <f>M20-M22</f>
        <v>295447</v>
      </c>
      <c r="N28" s="40">
        <f>N20-N22</f>
        <v>209384</v>
      </c>
      <c r="O28" s="13">
        <f>N28/M28*100</f>
        <v>70.870240686146758</v>
      </c>
      <c r="P28" s="13">
        <f t="shared" si="13"/>
        <v>-29.129759313853242</v>
      </c>
      <c r="Q28" s="41">
        <f>N28-M28</f>
        <v>-86063</v>
      </c>
      <c r="R28" s="93">
        <f>R20-R22</f>
        <v>70365</v>
      </c>
      <c r="S28" s="93">
        <f>S20-S22</f>
        <v>17304</v>
      </c>
      <c r="T28" s="61">
        <f t="shared" si="14"/>
        <v>24.591771477296952</v>
      </c>
      <c r="U28" s="69">
        <f t="shared" si="15"/>
        <v>-75.408228522703041</v>
      </c>
      <c r="V28" s="62">
        <f>S28-R28</f>
        <v>-53061</v>
      </c>
    </row>
    <row r="29" spans="1:24" ht="33" hidden="1" customHeight="1" x14ac:dyDescent="0.25">
      <c r="A29" s="45" t="s">
        <v>56</v>
      </c>
      <c r="B29" s="39"/>
      <c r="C29" s="39"/>
      <c r="D29" s="13"/>
      <c r="E29" s="40"/>
      <c r="F29" s="40"/>
      <c r="G29" s="13"/>
      <c r="H29" s="13"/>
      <c r="I29" s="41"/>
      <c r="J29" s="41"/>
      <c r="K29" s="41"/>
      <c r="L29" s="13"/>
      <c r="M29" s="40"/>
      <c r="N29" s="40"/>
      <c r="O29" s="13"/>
      <c r="P29" s="13"/>
      <c r="Q29" s="41"/>
      <c r="R29" s="93">
        <f>R23+R24+R26+R27</f>
        <v>29613</v>
      </c>
      <c r="S29" s="93">
        <f>S23+S24+S26+S27</f>
        <v>17304</v>
      </c>
      <c r="T29" s="61">
        <f>S29/R29*100</f>
        <v>58.433795967987038</v>
      </c>
      <c r="U29" s="69"/>
      <c r="V29" s="62"/>
    </row>
    <row r="30" spans="1:24" ht="23.45" customHeight="1" x14ac:dyDescent="0.25">
      <c r="A30" s="11" t="s">
        <v>42</v>
      </c>
      <c r="B30" s="23"/>
      <c r="C30" s="23"/>
      <c r="D30" s="13"/>
      <c r="E30" s="20">
        <f>SUM(E31:E32)</f>
        <v>1768725</v>
      </c>
      <c r="F30" s="20">
        <f>SUM(F31:F32)</f>
        <v>526604</v>
      </c>
      <c r="G30" s="13">
        <f>F30/E30*100</f>
        <v>29.773085131945326</v>
      </c>
      <c r="H30" s="13">
        <f t="shared" si="12"/>
        <v>-70.226914868054678</v>
      </c>
      <c r="I30" s="14"/>
      <c r="J30" s="14"/>
      <c r="K30" s="14"/>
      <c r="L30" s="13"/>
      <c r="M30" s="20">
        <f>SUM(M31:M32)</f>
        <v>1835640</v>
      </c>
      <c r="N30" s="20">
        <v>586996</v>
      </c>
      <c r="O30" s="13">
        <f>N30/M30*100</f>
        <v>31.977729838094614</v>
      </c>
      <c r="P30" s="13">
        <f t="shared" si="13"/>
        <v>-68.022270161905382</v>
      </c>
      <c r="Q30" s="14">
        <f>N30-M30</f>
        <v>-1248644</v>
      </c>
      <c r="R30" s="20">
        <f>SUM(R31:R32)</f>
        <v>351269</v>
      </c>
      <c r="S30" s="20">
        <f>SUM(S31:S32)</f>
        <v>54484</v>
      </c>
      <c r="T30" s="61">
        <f t="shared" si="14"/>
        <v>15.510620066103186</v>
      </c>
      <c r="U30" s="69">
        <f t="shared" si="15"/>
        <v>-84.489379933896814</v>
      </c>
      <c r="V30" s="34">
        <f>S30-R30</f>
        <v>-296785</v>
      </c>
    </row>
    <row r="31" spans="1:24" ht="21.6" customHeight="1" x14ac:dyDescent="0.25">
      <c r="A31" s="18" t="s">
        <v>43</v>
      </c>
      <c r="B31" s="39"/>
      <c r="C31" s="39"/>
      <c r="D31" s="13"/>
      <c r="E31" s="19">
        <v>1694668</v>
      </c>
      <c r="F31" s="19">
        <v>456961</v>
      </c>
      <c r="G31" s="26">
        <f>F31/E31*100</f>
        <v>26.964632600603778</v>
      </c>
      <c r="H31" s="26">
        <f t="shared" si="12"/>
        <v>-73.035367399396222</v>
      </c>
      <c r="I31" s="41"/>
      <c r="J31" s="41"/>
      <c r="K31" s="41"/>
      <c r="L31" s="13"/>
      <c r="M31" s="19">
        <v>1747251</v>
      </c>
      <c r="N31" s="19">
        <v>460351</v>
      </c>
      <c r="O31" s="26">
        <f>N31/M31*100</f>
        <v>26.347159051561569</v>
      </c>
      <c r="P31" s="26">
        <f t="shared" si="13"/>
        <v>-73.652840948438438</v>
      </c>
      <c r="Q31" s="9">
        <f>N31-M31</f>
        <v>-1286900</v>
      </c>
      <c r="R31" s="19">
        <v>320409</v>
      </c>
      <c r="S31" s="19">
        <v>19075</v>
      </c>
      <c r="T31" s="60">
        <f t="shared" si="14"/>
        <v>5.9533284021360195</v>
      </c>
      <c r="U31" s="72">
        <f t="shared" si="15"/>
        <v>-94.046671597863977</v>
      </c>
      <c r="V31" s="16">
        <f>S31-R31</f>
        <v>-301334</v>
      </c>
    </row>
    <row r="32" spans="1:24" ht="21" customHeight="1" x14ac:dyDescent="0.25">
      <c r="A32" s="18" t="s">
        <v>52</v>
      </c>
      <c r="B32" s="39"/>
      <c r="C32" s="39"/>
      <c r="D32" s="13"/>
      <c r="E32" s="19">
        <v>74057</v>
      </c>
      <c r="F32" s="19">
        <v>69643</v>
      </c>
      <c r="G32" s="26">
        <f>F32/E32*100</f>
        <v>94.039726156879155</v>
      </c>
      <c r="H32" s="26">
        <f t="shared" si="12"/>
        <v>-5.9602738431208451</v>
      </c>
      <c r="I32" s="41"/>
      <c r="J32" s="41"/>
      <c r="K32" s="41"/>
      <c r="L32" s="13"/>
      <c r="M32" s="19">
        <v>88389</v>
      </c>
      <c r="N32" s="19">
        <v>112261</v>
      </c>
      <c r="O32" s="26">
        <f>N32/M32*100</f>
        <v>127.00788559662402</v>
      </c>
      <c r="P32" s="26">
        <f t="shared" si="13"/>
        <v>27.007885596624021</v>
      </c>
      <c r="Q32" s="9">
        <f>N32-M32</f>
        <v>23872</v>
      </c>
      <c r="R32" s="19">
        <v>30860</v>
      </c>
      <c r="S32" s="19">
        <v>35409</v>
      </c>
      <c r="T32" s="60">
        <f t="shared" si="14"/>
        <v>114.74076474400519</v>
      </c>
      <c r="U32" s="72">
        <f t="shared" si="15"/>
        <v>14.74076474400519</v>
      </c>
      <c r="V32" s="16">
        <f>S32-R32</f>
        <v>4549</v>
      </c>
    </row>
    <row r="33" spans="1:22" ht="27.6" customHeight="1" x14ac:dyDescent="0.25">
      <c r="E33" s="50"/>
      <c r="M33" s="50"/>
      <c r="N33" s="50"/>
      <c r="R33" s="50"/>
      <c r="S33" s="50"/>
    </row>
    <row r="34" spans="1:22" ht="15.75" x14ac:dyDescent="0.25">
      <c r="A34" s="63" t="s">
        <v>10</v>
      </c>
      <c r="B34" s="63"/>
      <c r="C34" s="63"/>
      <c r="D34" s="63"/>
      <c r="E34" s="63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</row>
    <row r="35" spans="1:22" ht="15.75" x14ac:dyDescent="0.25">
      <c r="A35" s="866" t="s">
        <v>9</v>
      </c>
      <c r="B35" s="866"/>
      <c r="C35" s="866"/>
      <c r="D35" s="866"/>
      <c r="E35" s="866"/>
      <c r="F35" s="867" t="s">
        <v>11</v>
      </c>
      <c r="G35" s="867"/>
      <c r="H35" s="867"/>
      <c r="I35" s="867"/>
      <c r="J35" s="867"/>
      <c r="K35" s="867"/>
      <c r="L35" s="867"/>
      <c r="M35" s="867"/>
      <c r="N35" s="867"/>
      <c r="O35" s="867"/>
      <c r="P35" s="867"/>
      <c r="Q35" s="867"/>
      <c r="R35" s="867" t="s">
        <v>11</v>
      </c>
      <c r="S35" s="867"/>
      <c r="T35" s="867"/>
      <c r="U35" s="102"/>
      <c r="V35" s="102"/>
    </row>
    <row r="36" spans="1:22" ht="15.75" x14ac:dyDescent="0.25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</row>
    <row r="37" spans="1:22" ht="15.75" x14ac:dyDescent="0.25">
      <c r="A37" s="864"/>
      <c r="B37" s="864"/>
      <c r="C37" s="864"/>
      <c r="D37" s="864"/>
      <c r="E37" s="864"/>
      <c r="F37" s="864"/>
      <c r="G37" s="864"/>
      <c r="H37" s="864"/>
      <c r="I37" s="864"/>
      <c r="J37" s="864"/>
      <c r="K37" s="864"/>
      <c r="L37" s="864"/>
      <c r="M37" s="864"/>
      <c r="N37" s="864"/>
      <c r="O37" s="864"/>
      <c r="P37" s="864"/>
      <c r="Q37" s="864"/>
      <c r="R37" s="103"/>
      <c r="S37" s="103"/>
      <c r="T37" s="103"/>
      <c r="U37" s="103"/>
      <c r="V37" s="103"/>
    </row>
  </sheetData>
  <mergeCells count="7">
    <mergeCell ref="A37:Q37"/>
    <mergeCell ref="A1:V1"/>
    <mergeCell ref="A2:V2"/>
    <mergeCell ref="K3:L3"/>
    <mergeCell ref="A35:E35"/>
    <mergeCell ref="F35:Q35"/>
    <mergeCell ref="R35:T35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1"/>
  <sheetViews>
    <sheetView topLeftCell="A23" workbookViewId="0">
      <pane xSplit="4" topLeftCell="R1" activePane="topRight" state="frozen"/>
      <selection pane="topRight" activeCell="A37" sqref="A37"/>
    </sheetView>
  </sheetViews>
  <sheetFormatPr defaultRowHeight="15" x14ac:dyDescent="0.25"/>
  <cols>
    <col min="1" max="1" width="41.28515625" customWidth="1"/>
    <col min="2" max="3" width="9.7109375" hidden="1" customWidth="1"/>
    <col min="4" max="4" width="8.28515625" hidden="1" customWidth="1"/>
    <col min="5" max="5" width="9.7109375" hidden="1" customWidth="1"/>
    <col min="6" max="6" width="11.140625" hidden="1" customWidth="1"/>
    <col min="7" max="7" width="8.85546875" hidden="1" customWidth="1"/>
    <col min="8" max="8" width="11.7109375" hidden="1" customWidth="1"/>
    <col min="9" max="9" width="9.28515625" hidden="1" customWidth="1"/>
    <col min="10" max="10" width="11" hidden="1" customWidth="1"/>
    <col min="11" max="11" width="10.42578125" hidden="1" customWidth="1"/>
    <col min="12" max="12" width="0" hidden="1" customWidth="1"/>
    <col min="13" max="13" width="9.7109375" hidden="1" customWidth="1"/>
    <col min="14" max="14" width="11.140625" hidden="1" customWidth="1"/>
    <col min="15" max="15" width="7.85546875" hidden="1" customWidth="1"/>
    <col min="16" max="16" width="12.28515625" hidden="1" customWidth="1"/>
    <col min="17" max="17" width="9.85546875" hidden="1" customWidth="1"/>
    <col min="18" max="18" width="14" customWidth="1"/>
    <col min="19" max="19" width="15.42578125" customWidth="1"/>
    <col min="20" max="20" width="12.85546875" customWidth="1"/>
    <col min="21" max="21" width="11.7109375" hidden="1" customWidth="1"/>
    <col min="22" max="22" width="13.28515625" hidden="1" customWidth="1"/>
    <col min="24" max="24" width="0" hidden="1" customWidth="1"/>
  </cols>
  <sheetData>
    <row r="1" spans="1:22" ht="19.899999999999999" customHeight="1" x14ac:dyDescent="0.25">
      <c r="A1" s="863" t="s">
        <v>8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  <c r="R1" s="863"/>
      <c r="S1" s="863"/>
      <c r="T1" s="863"/>
      <c r="U1" s="863"/>
      <c r="V1" s="863"/>
    </row>
    <row r="2" spans="1:22" ht="19.899999999999999" customHeight="1" x14ac:dyDescent="0.25">
      <c r="A2" s="863" t="s">
        <v>67</v>
      </c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  <c r="M2" s="863"/>
      <c r="N2" s="863"/>
      <c r="O2" s="863"/>
      <c r="P2" s="863"/>
      <c r="Q2" s="863"/>
      <c r="R2" s="863"/>
      <c r="S2" s="863"/>
      <c r="T2" s="863"/>
      <c r="U2" s="863"/>
      <c r="V2" s="863"/>
    </row>
    <row r="3" spans="1:22" ht="15.75" x14ac:dyDescent="0.25">
      <c r="A3" s="6"/>
      <c r="B3" s="6"/>
      <c r="C3" s="6"/>
      <c r="D3" s="6"/>
      <c r="E3" s="6"/>
      <c r="F3" s="6"/>
      <c r="G3" s="4"/>
      <c r="H3" s="4"/>
      <c r="I3" s="6"/>
      <c r="J3" s="6"/>
      <c r="K3" s="868" t="s">
        <v>13</v>
      </c>
      <c r="L3" s="868"/>
      <c r="M3" s="6"/>
      <c r="N3" s="6"/>
      <c r="O3" s="4"/>
      <c r="P3" s="4"/>
      <c r="Q3" s="6"/>
      <c r="R3" s="6"/>
      <c r="S3" s="6"/>
      <c r="T3" s="4" t="s">
        <v>60</v>
      </c>
      <c r="U3" s="4"/>
      <c r="V3" s="6"/>
    </row>
    <row r="4" spans="1:22" ht="27" customHeight="1" x14ac:dyDescent="0.25">
      <c r="A4" s="1"/>
      <c r="B4" s="7" t="s">
        <v>23</v>
      </c>
      <c r="C4" s="7" t="s">
        <v>22</v>
      </c>
      <c r="D4" s="7" t="s">
        <v>2</v>
      </c>
      <c r="E4" s="24" t="s">
        <v>27</v>
      </c>
      <c r="F4" s="24" t="s">
        <v>28</v>
      </c>
      <c r="G4" s="24" t="s">
        <v>26</v>
      </c>
      <c r="H4" s="24" t="s">
        <v>35</v>
      </c>
      <c r="I4" s="7" t="s">
        <v>21</v>
      </c>
      <c r="J4" s="32" t="s">
        <v>29</v>
      </c>
      <c r="K4" s="32" t="s">
        <v>30</v>
      </c>
      <c r="L4" s="25" t="s">
        <v>24</v>
      </c>
      <c r="M4" s="24" t="s">
        <v>39</v>
      </c>
      <c r="N4" s="24" t="s">
        <v>40</v>
      </c>
      <c r="O4" s="24" t="s">
        <v>26</v>
      </c>
      <c r="P4" s="24" t="s">
        <v>35</v>
      </c>
      <c r="Q4" s="7" t="s">
        <v>21</v>
      </c>
      <c r="R4" s="58">
        <v>2017</v>
      </c>
      <c r="S4" s="58">
        <v>2018</v>
      </c>
      <c r="T4" s="58" t="s">
        <v>26</v>
      </c>
      <c r="U4" s="68" t="s">
        <v>35</v>
      </c>
      <c r="V4" s="59" t="s">
        <v>21</v>
      </c>
    </row>
    <row r="5" spans="1:22" ht="23.45" customHeight="1" x14ac:dyDescent="0.25">
      <c r="A5" s="23" t="s">
        <v>20</v>
      </c>
      <c r="B5" s="23">
        <v>7049446</v>
      </c>
      <c r="C5" s="23">
        <v>4919799</v>
      </c>
      <c r="D5" s="12">
        <f>C5/B5*100</f>
        <v>69.789867175378035</v>
      </c>
      <c r="E5" s="14">
        <v>11439099</v>
      </c>
      <c r="F5" s="14">
        <v>8012095</v>
      </c>
      <c r="G5" s="13">
        <f>F5/E5*100</f>
        <v>70.041311820100518</v>
      </c>
      <c r="H5" s="13">
        <f>G5-100</f>
        <v>-29.958688179899482</v>
      </c>
      <c r="I5" s="14">
        <f>F5-E5</f>
        <v>-3427004</v>
      </c>
      <c r="J5" s="14">
        <f>E5-B5</f>
        <v>4389653</v>
      </c>
      <c r="K5" s="14">
        <f>F5-C5</f>
        <v>3092296</v>
      </c>
      <c r="L5" s="13">
        <f>K5/J5*100</f>
        <v>70.445112631909637</v>
      </c>
      <c r="M5" s="14">
        <v>12903291</v>
      </c>
      <c r="N5" s="14">
        <v>9313679</v>
      </c>
      <c r="O5" s="13">
        <f>N5/M5*100</f>
        <v>72.18064755727822</v>
      </c>
      <c r="P5" s="13">
        <f>O5-100</f>
        <v>-27.81935244272178</v>
      </c>
      <c r="Q5" s="14">
        <f>N5-M5</f>
        <v>-3589612</v>
      </c>
      <c r="R5" s="34" t="s">
        <v>68</v>
      </c>
      <c r="S5" s="34">
        <v>7167158</v>
      </c>
      <c r="T5" s="61">
        <f>S5/R5*100</f>
        <v>165.33148728391984</v>
      </c>
      <c r="U5" s="69">
        <f>T5-100</f>
        <v>65.331487283919842</v>
      </c>
      <c r="V5" s="34">
        <f>S5-R5</f>
        <v>2832135</v>
      </c>
    </row>
    <row r="6" spans="1:22" ht="19.899999999999999" customHeight="1" x14ac:dyDescent="0.25">
      <c r="A6" s="1" t="s">
        <v>19</v>
      </c>
      <c r="B6" s="1"/>
      <c r="C6" s="1"/>
      <c r="D6" s="1"/>
      <c r="E6" s="9"/>
      <c r="F6" s="9"/>
      <c r="G6" s="10"/>
      <c r="H6" s="10"/>
      <c r="I6" s="8"/>
      <c r="J6" s="8"/>
      <c r="K6" s="8"/>
      <c r="L6" s="8"/>
      <c r="M6" s="9"/>
      <c r="N6" s="9"/>
      <c r="O6" s="10"/>
      <c r="P6" s="10"/>
      <c r="Q6" s="8"/>
      <c r="R6" s="30"/>
      <c r="S6" s="30"/>
      <c r="T6" s="31"/>
      <c r="U6" s="70"/>
      <c r="V6" s="53"/>
    </row>
    <row r="7" spans="1:22" ht="24.6" customHeight="1" x14ac:dyDescent="0.25">
      <c r="A7" s="11" t="s">
        <v>25</v>
      </c>
      <c r="B7" s="11">
        <v>4576210</v>
      </c>
      <c r="C7" s="11">
        <v>2745726</v>
      </c>
      <c r="D7" s="12">
        <f>C7/B7*100</f>
        <v>60</v>
      </c>
      <c r="E7" s="34">
        <v>7352493</v>
      </c>
      <c r="F7" s="34">
        <v>5367320</v>
      </c>
      <c r="G7" s="13">
        <f>F7/E7*100</f>
        <v>73.000001496091187</v>
      </c>
      <c r="H7" s="13">
        <f t="shared" ref="H7:H20" si="0">G7-100</f>
        <v>-26.999998503908813</v>
      </c>
      <c r="I7" s="14">
        <f t="shared" ref="I7:I25" si="1">F7-E7</f>
        <v>-1985173</v>
      </c>
      <c r="J7" s="14">
        <f>E7-B7</f>
        <v>2776283</v>
      </c>
      <c r="K7" s="14">
        <f>F7-C7</f>
        <v>2621594</v>
      </c>
      <c r="L7" s="13">
        <f>K7/J7*100</f>
        <v>94.428197701747266</v>
      </c>
      <c r="M7" s="34">
        <v>8519433</v>
      </c>
      <c r="N7" s="34">
        <v>6466250</v>
      </c>
      <c r="O7" s="13">
        <f>N7/M7*100</f>
        <v>75.900004143468237</v>
      </c>
      <c r="P7" s="13">
        <f t="shared" ref="P7:P20" si="2">O7-100</f>
        <v>-24.099995856531763</v>
      </c>
      <c r="Q7" s="14">
        <f>N7-M7</f>
        <v>-2053183</v>
      </c>
      <c r="R7" s="34">
        <v>2838648</v>
      </c>
      <c r="S7" s="34">
        <v>6293904</v>
      </c>
      <c r="T7" s="61" t="s">
        <v>64</v>
      </c>
      <c r="U7" s="69" t="e">
        <f t="shared" ref="U7:U20" si="3">T7-100</f>
        <v>#VALUE!</v>
      </c>
      <c r="V7" s="34">
        <f>S7-R7</f>
        <v>3455256</v>
      </c>
    </row>
    <row r="8" spans="1:22" ht="16.149999999999999" hidden="1" customHeight="1" x14ac:dyDescent="0.25">
      <c r="A8" s="35" t="s">
        <v>31</v>
      </c>
      <c r="B8" s="35">
        <f>B7-B9</f>
        <v>43590</v>
      </c>
      <c r="C8" s="35">
        <f>C7-C9</f>
        <v>-98604</v>
      </c>
      <c r="D8" s="36"/>
      <c r="E8" s="37">
        <f>E7-E9</f>
        <v>63686</v>
      </c>
      <c r="F8" s="37">
        <f>F7-F9</f>
        <v>-12699</v>
      </c>
      <c r="G8" s="38"/>
      <c r="H8" s="38">
        <f t="shared" si="0"/>
        <v>-100</v>
      </c>
      <c r="I8" s="37"/>
      <c r="J8" s="37"/>
      <c r="K8" s="37"/>
      <c r="L8" s="38"/>
      <c r="M8" s="37">
        <f>M7-M9</f>
        <v>75876</v>
      </c>
      <c r="N8" s="37">
        <f>N7-N9</f>
        <v>11683</v>
      </c>
      <c r="O8" s="38"/>
      <c r="P8" s="38">
        <f t="shared" si="2"/>
        <v>-100</v>
      </c>
      <c r="Q8" s="37"/>
      <c r="R8" s="37">
        <f>R7-R9</f>
        <v>-130480</v>
      </c>
      <c r="S8" s="37">
        <f>S7-S9</f>
        <v>59366</v>
      </c>
      <c r="T8" s="38"/>
      <c r="U8" s="71">
        <f t="shared" si="3"/>
        <v>-100</v>
      </c>
      <c r="V8" s="37"/>
    </row>
    <row r="9" spans="1:22" ht="15.75" hidden="1" x14ac:dyDescent="0.25">
      <c r="A9" s="1" t="s">
        <v>19</v>
      </c>
      <c r="B9" s="15">
        <f>SUM(B10:B18)</f>
        <v>4532620</v>
      </c>
      <c r="C9" s="15">
        <f>SUM(C10:C18)</f>
        <v>2844330</v>
      </c>
      <c r="D9" s="31">
        <f>C9/B9*100</f>
        <v>62.752447811640955</v>
      </c>
      <c r="E9" s="15">
        <f>SUM(E10:E18)</f>
        <v>7288807</v>
      </c>
      <c r="F9" s="15">
        <f>SUM(F10:F18)</f>
        <v>5380019</v>
      </c>
      <c r="G9" s="31">
        <f>F9/E9*100</f>
        <v>73.812065541041221</v>
      </c>
      <c r="H9" s="31">
        <f t="shared" si="0"/>
        <v>-26.187934458958779</v>
      </c>
      <c r="I9" s="30">
        <f t="shared" si="1"/>
        <v>-1908788</v>
      </c>
      <c r="J9" s="15">
        <f>SUM(J10:J18)</f>
        <v>2756187</v>
      </c>
      <c r="K9" s="15">
        <f>SUM(K10:K18)</f>
        <v>2535689</v>
      </c>
      <c r="L9" s="31">
        <f>K9/J9*100</f>
        <v>91.999889702694333</v>
      </c>
      <c r="M9" s="15">
        <f>SUM(M10:M18)</f>
        <v>8443557</v>
      </c>
      <c r="N9" s="15">
        <f>SUM(N10:N18)</f>
        <v>6454567</v>
      </c>
      <c r="O9" s="31">
        <f>N9/M9*100</f>
        <v>76.443695470996403</v>
      </c>
      <c r="P9" s="31">
        <f t="shared" si="2"/>
        <v>-23.556304529003597</v>
      </c>
      <c r="Q9" s="30">
        <f t="shared" ref="Q9:Q20" si="4">N9-M9</f>
        <v>-1988990</v>
      </c>
      <c r="R9" s="30">
        <f>SUM(R10:R18)</f>
        <v>2969128</v>
      </c>
      <c r="S9" s="30">
        <f>SUM(S10:S18)</f>
        <v>6234538</v>
      </c>
      <c r="T9" s="31">
        <f>S9/R9*100</f>
        <v>209.97875470508512</v>
      </c>
      <c r="U9" s="70">
        <f t="shared" si="3"/>
        <v>109.97875470508512</v>
      </c>
      <c r="V9" s="30">
        <f t="shared" ref="V9:V20" si="5">S9-R9</f>
        <v>3265410</v>
      </c>
    </row>
    <row r="10" spans="1:22" ht="15.75" x14ac:dyDescent="0.25">
      <c r="A10" s="1" t="s">
        <v>0</v>
      </c>
      <c r="B10" s="1">
        <v>3167909</v>
      </c>
      <c r="C10" s="1">
        <v>1487540</v>
      </c>
      <c r="D10" s="26">
        <f t="shared" ref="D10:D25" si="6">C10/B10*100</f>
        <v>46.956525582016404</v>
      </c>
      <c r="E10" s="16">
        <v>5096785</v>
      </c>
      <c r="F10" s="16">
        <v>3193775</v>
      </c>
      <c r="G10" s="26">
        <f t="shared" ref="G10:G19" si="7">F10/E10*100</f>
        <v>62.662541190181656</v>
      </c>
      <c r="H10" s="26">
        <f t="shared" si="0"/>
        <v>-37.337458809818344</v>
      </c>
      <c r="I10" s="9">
        <f t="shared" si="1"/>
        <v>-1903010</v>
      </c>
      <c r="J10" s="9">
        <f t="shared" ref="J10:K25" si="8">E10-B10</f>
        <v>1928876</v>
      </c>
      <c r="K10" s="9">
        <f t="shared" si="8"/>
        <v>1706235</v>
      </c>
      <c r="L10" s="26">
        <f t="shared" ref="L10:L25" si="9">K10/J10*100</f>
        <v>88.457474715844882</v>
      </c>
      <c r="M10" s="16">
        <v>6016019</v>
      </c>
      <c r="N10" s="16">
        <v>3974383</v>
      </c>
      <c r="O10" s="26">
        <f>N10/M10*100</f>
        <v>66.063338563259194</v>
      </c>
      <c r="P10" s="26">
        <f t="shared" si="2"/>
        <v>-33.936661436740806</v>
      </c>
      <c r="Q10" s="9">
        <f t="shared" si="4"/>
        <v>-2041636</v>
      </c>
      <c r="R10" s="16">
        <v>1525204</v>
      </c>
      <c r="S10" s="16">
        <v>4893115</v>
      </c>
      <c r="T10" s="60" t="s">
        <v>69</v>
      </c>
      <c r="U10" s="72" t="e">
        <f t="shared" si="3"/>
        <v>#VALUE!</v>
      </c>
      <c r="V10" s="16">
        <f t="shared" si="5"/>
        <v>3367911</v>
      </c>
    </row>
    <row r="11" spans="1:22" ht="15.75" x14ac:dyDescent="0.25">
      <c r="A11" s="1" t="s">
        <v>57</v>
      </c>
      <c r="B11" s="1"/>
      <c r="C11" s="1"/>
      <c r="D11" s="26"/>
      <c r="E11" s="16"/>
      <c r="F11" s="16"/>
      <c r="G11" s="26"/>
      <c r="H11" s="26"/>
      <c r="I11" s="9"/>
      <c r="J11" s="9"/>
      <c r="K11" s="9"/>
      <c r="L11" s="26"/>
      <c r="M11" s="16"/>
      <c r="N11" s="16"/>
      <c r="O11" s="26"/>
      <c r="P11" s="26"/>
      <c r="Q11" s="9"/>
      <c r="R11" s="16">
        <v>27049</v>
      </c>
      <c r="S11" s="16">
        <v>48041</v>
      </c>
      <c r="T11" s="60">
        <f>S11/R11*100</f>
        <v>177.60730526082295</v>
      </c>
      <c r="U11" s="72"/>
      <c r="V11" s="16"/>
    </row>
    <row r="12" spans="1:22" ht="21" customHeight="1" x14ac:dyDescent="0.25">
      <c r="A12" s="1" t="s">
        <v>17</v>
      </c>
      <c r="B12" s="1">
        <v>177961</v>
      </c>
      <c r="C12" s="1">
        <v>155831</v>
      </c>
      <c r="D12" s="26">
        <f t="shared" si="6"/>
        <v>87.564691140193645</v>
      </c>
      <c r="E12" s="16">
        <v>259089</v>
      </c>
      <c r="F12" s="16">
        <v>238797</v>
      </c>
      <c r="G12" s="26">
        <f>F12/E12*100</f>
        <v>92.167942290101095</v>
      </c>
      <c r="H12" s="26">
        <f t="shared" si="0"/>
        <v>-7.8320577098989048</v>
      </c>
      <c r="I12" s="9">
        <f t="shared" si="1"/>
        <v>-20292</v>
      </c>
      <c r="J12" s="9">
        <f t="shared" si="8"/>
        <v>81128</v>
      </c>
      <c r="K12" s="9">
        <f t="shared" si="8"/>
        <v>82966</v>
      </c>
      <c r="L12" s="26">
        <f t="shared" si="9"/>
        <v>102.26555566512178</v>
      </c>
      <c r="M12" s="16">
        <v>285087</v>
      </c>
      <c r="N12" s="16">
        <v>267145</v>
      </c>
      <c r="O12" s="26">
        <f>N12/M12*100</f>
        <v>93.706482582509892</v>
      </c>
      <c r="P12" s="26">
        <f t="shared" si="2"/>
        <v>-6.2935174174901078</v>
      </c>
      <c r="Q12" s="9">
        <f t="shared" si="4"/>
        <v>-17942</v>
      </c>
      <c r="R12" s="16">
        <v>155831</v>
      </c>
      <c r="S12" s="16">
        <v>147846</v>
      </c>
      <c r="T12" s="60">
        <f>S12/R12*100</f>
        <v>94.875859103772669</v>
      </c>
      <c r="U12" s="72">
        <f t="shared" si="3"/>
        <v>-5.1241408962273312</v>
      </c>
      <c r="V12" s="16">
        <f t="shared" si="5"/>
        <v>-7985</v>
      </c>
    </row>
    <row r="13" spans="1:22" ht="21.6" customHeight="1" x14ac:dyDescent="0.25">
      <c r="A13" s="1" t="s">
        <v>1</v>
      </c>
      <c r="B13" s="1">
        <v>47587</v>
      </c>
      <c r="C13" s="1">
        <v>28077</v>
      </c>
      <c r="D13" s="26">
        <f t="shared" si="6"/>
        <v>59.001407947548699</v>
      </c>
      <c r="E13" s="16">
        <v>68252</v>
      </c>
      <c r="F13" s="16">
        <v>44777</v>
      </c>
      <c r="G13" s="26">
        <f>F13/E13*100</f>
        <v>65.605403504659193</v>
      </c>
      <c r="H13" s="26">
        <f t="shared" si="0"/>
        <v>-34.394596495340807</v>
      </c>
      <c r="I13" s="9">
        <f t="shared" si="1"/>
        <v>-23475</v>
      </c>
      <c r="J13" s="9">
        <f t="shared" si="8"/>
        <v>20665</v>
      </c>
      <c r="K13" s="9">
        <f t="shared" si="8"/>
        <v>16700</v>
      </c>
      <c r="L13" s="26">
        <f t="shared" si="9"/>
        <v>80.812968787805474</v>
      </c>
      <c r="M13" s="16">
        <v>70513</v>
      </c>
      <c r="N13" s="16">
        <v>50181</v>
      </c>
      <c r="O13" s="26">
        <f>N13/M13*100</f>
        <v>71.165600669380112</v>
      </c>
      <c r="P13" s="26">
        <f t="shared" si="2"/>
        <v>-28.834399330619888</v>
      </c>
      <c r="Q13" s="9">
        <f t="shared" si="4"/>
        <v>-20332</v>
      </c>
      <c r="R13" s="16">
        <v>28077</v>
      </c>
      <c r="S13" s="16">
        <v>47880</v>
      </c>
      <c r="T13" s="60">
        <f>S13/R13*100</f>
        <v>170.53103964098727</v>
      </c>
      <c r="U13" s="72">
        <f t="shared" si="3"/>
        <v>70.531039640987274</v>
      </c>
      <c r="V13" s="16">
        <f t="shared" si="5"/>
        <v>19803</v>
      </c>
    </row>
    <row r="14" spans="1:22" ht="15.75" x14ac:dyDescent="0.25">
      <c r="A14" s="1" t="s">
        <v>3</v>
      </c>
      <c r="B14" s="1">
        <v>759158</v>
      </c>
      <c r="C14" s="1">
        <v>690393</v>
      </c>
      <c r="D14" s="26">
        <f t="shared" si="6"/>
        <v>90.941938305333011</v>
      </c>
      <c r="E14" s="16">
        <v>1216345</v>
      </c>
      <c r="F14" s="16">
        <v>1173808</v>
      </c>
      <c r="G14" s="26">
        <f t="shared" si="7"/>
        <v>96.502883639099096</v>
      </c>
      <c r="H14" s="26">
        <f t="shared" si="0"/>
        <v>-3.4971163609009039</v>
      </c>
      <c r="I14" s="9">
        <f t="shared" si="1"/>
        <v>-42537</v>
      </c>
      <c r="J14" s="9">
        <f t="shared" si="8"/>
        <v>457187</v>
      </c>
      <c r="K14" s="9">
        <f t="shared" si="8"/>
        <v>483415</v>
      </c>
      <c r="L14" s="26">
        <f t="shared" si="9"/>
        <v>105.73682103821849</v>
      </c>
      <c r="M14" s="16">
        <v>1372260</v>
      </c>
      <c r="N14" s="16">
        <v>1364880</v>
      </c>
      <c r="O14" s="26">
        <f t="shared" ref="O14:O19" si="10">N14/M14*100</f>
        <v>99.462201040619121</v>
      </c>
      <c r="P14" s="26">
        <f t="shared" si="2"/>
        <v>-0.53779895938087918</v>
      </c>
      <c r="Q14" s="9">
        <f t="shared" si="4"/>
        <v>-7380</v>
      </c>
      <c r="R14" s="16">
        <v>690393</v>
      </c>
      <c r="S14" s="16">
        <v>539945</v>
      </c>
      <c r="T14" s="60">
        <f t="shared" ref="T14:T19" si="11">S14/R14*100</f>
        <v>78.208353792694879</v>
      </c>
      <c r="U14" s="72">
        <f t="shared" si="3"/>
        <v>-21.791646207305121</v>
      </c>
      <c r="V14" s="16">
        <f t="shared" si="5"/>
        <v>-150448</v>
      </c>
    </row>
    <row r="15" spans="1:22" ht="15.75" x14ac:dyDescent="0.25">
      <c r="A15" s="18" t="s">
        <v>12</v>
      </c>
      <c r="B15" s="1">
        <v>245058</v>
      </c>
      <c r="C15" s="1">
        <v>225873</v>
      </c>
      <c r="D15" s="26">
        <f t="shared" si="6"/>
        <v>92.171241093945113</v>
      </c>
      <c r="E15" s="16">
        <v>372490</v>
      </c>
      <c r="F15" s="16">
        <v>357618</v>
      </c>
      <c r="G15" s="26">
        <f t="shared" si="7"/>
        <v>96.007409594888443</v>
      </c>
      <c r="H15" s="26">
        <f t="shared" si="0"/>
        <v>-3.9925904051115566</v>
      </c>
      <c r="I15" s="9">
        <f t="shared" si="1"/>
        <v>-14872</v>
      </c>
      <c r="J15" s="9">
        <f t="shared" si="8"/>
        <v>127432</v>
      </c>
      <c r="K15" s="9">
        <f t="shared" si="8"/>
        <v>131745</v>
      </c>
      <c r="L15" s="26">
        <f t="shared" si="9"/>
        <v>103.38455019147467</v>
      </c>
      <c r="M15" s="16">
        <v>388832</v>
      </c>
      <c r="N15" s="16">
        <v>392003</v>
      </c>
      <c r="O15" s="26">
        <f t="shared" si="10"/>
        <v>100.81551929882315</v>
      </c>
      <c r="P15" s="26">
        <f t="shared" si="2"/>
        <v>0.81551929882314766</v>
      </c>
      <c r="Q15" s="9">
        <f t="shared" si="4"/>
        <v>3171</v>
      </c>
      <c r="R15" s="16">
        <v>225892</v>
      </c>
      <c r="S15" s="16">
        <v>215253</v>
      </c>
      <c r="T15" s="60">
        <f t="shared" si="11"/>
        <v>95.290227188213834</v>
      </c>
      <c r="U15" s="72">
        <f t="shared" si="3"/>
        <v>-4.7097728117861664</v>
      </c>
      <c r="V15" s="16">
        <f t="shared" si="5"/>
        <v>-10639</v>
      </c>
    </row>
    <row r="16" spans="1:22" ht="19.899999999999999" customHeight="1" x14ac:dyDescent="0.25">
      <c r="A16" s="1" t="s">
        <v>14</v>
      </c>
      <c r="B16" s="1">
        <v>79805</v>
      </c>
      <c r="C16" s="1">
        <v>112322</v>
      </c>
      <c r="D16" s="26">
        <f t="shared" si="6"/>
        <v>140.74556732034333</v>
      </c>
      <c r="E16" s="16">
        <v>146472</v>
      </c>
      <c r="F16" s="16">
        <v>206684</v>
      </c>
      <c r="G16" s="26">
        <f t="shared" si="7"/>
        <v>141.10819815391338</v>
      </c>
      <c r="H16" s="26">
        <f t="shared" si="0"/>
        <v>41.108198153913378</v>
      </c>
      <c r="I16" s="9">
        <f t="shared" si="1"/>
        <v>60212</v>
      </c>
      <c r="J16" s="9">
        <f t="shared" si="8"/>
        <v>66667</v>
      </c>
      <c r="K16" s="9">
        <f t="shared" si="8"/>
        <v>94362</v>
      </c>
      <c r="L16" s="26">
        <f t="shared" si="9"/>
        <v>141.54229228853856</v>
      </c>
      <c r="M16" s="16">
        <v>163368</v>
      </c>
      <c r="N16" s="16">
        <v>240332</v>
      </c>
      <c r="O16" s="26">
        <f t="shared" si="10"/>
        <v>147.11081729592087</v>
      </c>
      <c r="P16" s="26">
        <f t="shared" si="2"/>
        <v>47.110817295920867</v>
      </c>
      <c r="Q16" s="9">
        <f t="shared" si="4"/>
        <v>76964</v>
      </c>
      <c r="R16" s="16">
        <v>112512</v>
      </c>
      <c r="S16" s="16">
        <v>217212</v>
      </c>
      <c r="T16" s="60">
        <f t="shared" si="11"/>
        <v>193.05674061433447</v>
      </c>
      <c r="U16" s="72">
        <f t="shared" si="3"/>
        <v>93.056740614334473</v>
      </c>
      <c r="V16" s="16">
        <f t="shared" si="5"/>
        <v>104700</v>
      </c>
    </row>
    <row r="17" spans="1:24" ht="19.899999999999999" customHeight="1" x14ac:dyDescent="0.25">
      <c r="A17" s="1" t="s">
        <v>61</v>
      </c>
      <c r="B17" s="1"/>
      <c r="C17" s="1"/>
      <c r="D17" s="26"/>
      <c r="E17" s="16"/>
      <c r="F17" s="16"/>
      <c r="G17" s="26"/>
      <c r="H17" s="26"/>
      <c r="I17" s="9"/>
      <c r="J17" s="9"/>
      <c r="K17" s="9"/>
      <c r="L17" s="26"/>
      <c r="M17" s="16"/>
      <c r="N17" s="16"/>
      <c r="O17" s="26"/>
      <c r="P17" s="26"/>
      <c r="Q17" s="9"/>
      <c r="R17" s="16">
        <v>68318</v>
      </c>
      <c r="S17" s="16">
        <v>121031</v>
      </c>
      <c r="T17" s="60">
        <f t="shared" si="11"/>
        <v>177.15828917708362</v>
      </c>
      <c r="U17" s="72">
        <f t="shared" si="3"/>
        <v>77.158289177083617</v>
      </c>
      <c r="V17" s="16">
        <f t="shared" si="5"/>
        <v>52713</v>
      </c>
    </row>
    <row r="18" spans="1:24" ht="23.45" customHeight="1" x14ac:dyDescent="0.25">
      <c r="A18" s="1" t="s">
        <v>15</v>
      </c>
      <c r="B18" s="1">
        <v>55142</v>
      </c>
      <c r="C18" s="1">
        <v>144294</v>
      </c>
      <c r="D18" s="26">
        <f t="shared" si="6"/>
        <v>261.67712451488882</v>
      </c>
      <c r="E18" s="19">
        <v>129374</v>
      </c>
      <c r="F18" s="19">
        <v>164560</v>
      </c>
      <c r="G18" s="26">
        <f t="shared" si="7"/>
        <v>127.1971184318333</v>
      </c>
      <c r="H18" s="26">
        <f t="shared" si="0"/>
        <v>27.197118431833303</v>
      </c>
      <c r="I18" s="9">
        <f t="shared" si="1"/>
        <v>35186</v>
      </c>
      <c r="J18" s="9">
        <f t="shared" si="8"/>
        <v>74232</v>
      </c>
      <c r="K18" s="9">
        <f t="shared" si="8"/>
        <v>20266</v>
      </c>
      <c r="L18" s="26">
        <f t="shared" si="9"/>
        <v>27.300894492941051</v>
      </c>
      <c r="M18" s="19">
        <v>147478</v>
      </c>
      <c r="N18" s="19">
        <v>165643</v>
      </c>
      <c r="O18" s="26">
        <f t="shared" si="10"/>
        <v>112.31709136277954</v>
      </c>
      <c r="P18" s="26">
        <f t="shared" si="2"/>
        <v>12.317091362779536</v>
      </c>
      <c r="Q18" s="9">
        <f t="shared" si="4"/>
        <v>18165</v>
      </c>
      <c r="R18" s="19">
        <v>135852</v>
      </c>
      <c r="S18" s="19">
        <v>4215</v>
      </c>
      <c r="T18" s="60">
        <f t="shared" si="11"/>
        <v>3.1026411094426285</v>
      </c>
      <c r="U18" s="72">
        <f t="shared" si="3"/>
        <v>-96.897358890557371</v>
      </c>
      <c r="V18" s="16">
        <f t="shared" si="5"/>
        <v>-131637</v>
      </c>
    </row>
    <row r="19" spans="1:24" ht="23.45" hidden="1" customHeight="1" x14ac:dyDescent="0.25">
      <c r="A19" s="39" t="s">
        <v>32</v>
      </c>
      <c r="B19" s="39">
        <f>B7-B10</f>
        <v>1408301</v>
      </c>
      <c r="C19" s="39">
        <f>C7-C10</f>
        <v>1258186</v>
      </c>
      <c r="D19" s="13">
        <f t="shared" si="6"/>
        <v>89.340702023218043</v>
      </c>
      <c r="E19" s="40">
        <f>E7-E10</f>
        <v>2255708</v>
      </c>
      <c r="F19" s="40">
        <f>F7-F10</f>
        <v>2173545</v>
      </c>
      <c r="G19" s="13">
        <f t="shared" si="7"/>
        <v>96.357551597990522</v>
      </c>
      <c r="H19" s="13">
        <f t="shared" si="0"/>
        <v>-3.6424484020094781</v>
      </c>
      <c r="I19" s="41">
        <f t="shared" si="1"/>
        <v>-82163</v>
      </c>
      <c r="J19" s="41">
        <f t="shared" si="8"/>
        <v>847407</v>
      </c>
      <c r="K19" s="41">
        <f t="shared" si="8"/>
        <v>915359</v>
      </c>
      <c r="L19" s="13">
        <f t="shared" si="9"/>
        <v>108.01881504401072</v>
      </c>
      <c r="M19" s="40">
        <f>M7-M10</f>
        <v>2503414</v>
      </c>
      <c r="N19" s="40">
        <f>N7-N10</f>
        <v>2491867</v>
      </c>
      <c r="O19" s="13">
        <f t="shared" si="10"/>
        <v>99.538749883159568</v>
      </c>
      <c r="P19" s="13">
        <f t="shared" si="2"/>
        <v>-0.46125011684043216</v>
      </c>
      <c r="Q19" s="41">
        <f t="shared" si="4"/>
        <v>-11547</v>
      </c>
      <c r="R19" s="93">
        <f>R7-R10</f>
        <v>1313444</v>
      </c>
      <c r="S19" s="93">
        <f>S7-S10</f>
        <v>1400789</v>
      </c>
      <c r="T19" s="61">
        <f t="shared" si="11"/>
        <v>106.65007415618786</v>
      </c>
      <c r="U19" s="69">
        <f t="shared" si="3"/>
        <v>6.6500741561878556</v>
      </c>
      <c r="V19" s="62">
        <f t="shared" si="5"/>
        <v>87345</v>
      </c>
    </row>
    <row r="20" spans="1:24" ht="21.6" customHeight="1" x14ac:dyDescent="0.25">
      <c r="A20" s="11" t="s">
        <v>5</v>
      </c>
      <c r="B20" s="11">
        <f>SUM(B22:B25)</f>
        <v>179073</v>
      </c>
      <c r="C20" s="11">
        <f>SUM(C22:C25)</f>
        <v>116157</v>
      </c>
      <c r="D20" s="22">
        <f t="shared" si="6"/>
        <v>64.865725151195321</v>
      </c>
      <c r="E20" s="20">
        <f>SUM(E22:E25)</f>
        <v>501259</v>
      </c>
      <c r="F20" s="20">
        <f>SUM(F22:F25)</f>
        <v>198928</v>
      </c>
      <c r="G20" s="13">
        <f>F20/E20*100</f>
        <v>39.685671479215337</v>
      </c>
      <c r="H20" s="13">
        <f t="shared" si="0"/>
        <v>-60.314328520784663</v>
      </c>
      <c r="I20" s="14">
        <f t="shared" si="1"/>
        <v>-302331</v>
      </c>
      <c r="J20" s="20">
        <f t="shared" si="8"/>
        <v>322186</v>
      </c>
      <c r="K20" s="20">
        <f t="shared" si="8"/>
        <v>82771</v>
      </c>
      <c r="L20" s="13">
        <f t="shared" si="9"/>
        <v>25.690439683909293</v>
      </c>
      <c r="M20" s="20">
        <f>SUM(M22:M25)</f>
        <v>534901</v>
      </c>
      <c r="N20" s="20">
        <f>SUM(N22:N25)</f>
        <v>273023</v>
      </c>
      <c r="O20" s="13">
        <f>N20/M20*100</f>
        <v>51.041781563317322</v>
      </c>
      <c r="P20" s="13">
        <f t="shared" si="2"/>
        <v>-48.958218436682678</v>
      </c>
      <c r="Q20" s="14">
        <f t="shared" si="4"/>
        <v>-261878</v>
      </c>
      <c r="R20" s="20">
        <f>SUM(R22:R27)</f>
        <v>141615</v>
      </c>
      <c r="S20" s="20">
        <f>SUM(S22:S27)</f>
        <v>72872</v>
      </c>
      <c r="T20" s="61">
        <f>S20/R20*100</f>
        <v>51.457825795290049</v>
      </c>
      <c r="U20" s="69">
        <f t="shared" si="3"/>
        <v>-48.542174204709951</v>
      </c>
      <c r="V20" s="34">
        <f t="shared" si="5"/>
        <v>-68743</v>
      </c>
      <c r="X20">
        <f>SUM(X22:X27)</f>
        <v>105147.5</v>
      </c>
    </row>
    <row r="21" spans="1:24" ht="17.45" customHeight="1" x14ac:dyDescent="0.25">
      <c r="A21" s="1" t="s">
        <v>19</v>
      </c>
      <c r="B21" s="1"/>
      <c r="C21" s="1"/>
      <c r="D21" s="27"/>
      <c r="E21" s="21"/>
      <c r="F21" s="21"/>
      <c r="G21" s="8"/>
      <c r="H21" s="8"/>
      <c r="I21" s="9"/>
      <c r="J21" s="9"/>
      <c r="K21" s="9"/>
      <c r="L21" s="17"/>
      <c r="M21" s="21"/>
      <c r="N21" s="21"/>
      <c r="O21" s="8"/>
      <c r="P21" s="8"/>
      <c r="Q21" s="9"/>
      <c r="R21" s="21"/>
      <c r="S21" s="21"/>
      <c r="T21" s="53"/>
      <c r="U21" s="73"/>
      <c r="V21" s="30"/>
    </row>
    <row r="22" spans="1:24" ht="23.45" customHeight="1" x14ac:dyDescent="0.25">
      <c r="A22" s="18" t="s">
        <v>6</v>
      </c>
      <c r="B22" s="1">
        <v>145220</v>
      </c>
      <c r="C22" s="1">
        <v>63639</v>
      </c>
      <c r="D22" s="28">
        <f t="shared" si="6"/>
        <v>43.822476242941747</v>
      </c>
      <c r="E22" s="16">
        <v>213478</v>
      </c>
      <c r="F22" s="16">
        <v>63639</v>
      </c>
      <c r="G22" s="26">
        <f>F22/E22*100</f>
        <v>29.810565959958403</v>
      </c>
      <c r="H22" s="26">
        <f t="shared" ref="H22:H32" si="12">G22-100</f>
        <v>-70.18943404004159</v>
      </c>
      <c r="I22" s="9">
        <f t="shared" si="1"/>
        <v>-149839</v>
      </c>
      <c r="J22" s="9">
        <f t="shared" si="8"/>
        <v>68258</v>
      </c>
      <c r="K22" s="9">
        <f t="shared" si="8"/>
        <v>0</v>
      </c>
      <c r="L22" s="26">
        <f t="shared" si="9"/>
        <v>0</v>
      </c>
      <c r="M22" s="16">
        <v>239454</v>
      </c>
      <c r="N22" s="16">
        <v>63639</v>
      </c>
      <c r="O22" s="26">
        <f>N22/M22*100</f>
        <v>26.57671201984515</v>
      </c>
      <c r="P22" s="26">
        <f t="shared" ref="P22:P32" si="13">O22-100</f>
        <v>-73.423287980154853</v>
      </c>
      <c r="Q22" s="9">
        <f>N22-M22</f>
        <v>-175815</v>
      </c>
      <c r="R22" s="16">
        <v>68133</v>
      </c>
      <c r="S22" s="16">
        <v>53503</v>
      </c>
      <c r="T22" s="60">
        <f t="shared" ref="T22:T32" si="14">S22/R22*100</f>
        <v>78.527292207887513</v>
      </c>
      <c r="U22" s="72">
        <f t="shared" ref="U22:U32" si="15">T22-100</f>
        <v>-21.472707792112487</v>
      </c>
      <c r="V22" s="16">
        <f>S22-R22</f>
        <v>-14630</v>
      </c>
      <c r="X22">
        <v>56094</v>
      </c>
    </row>
    <row r="23" spans="1:24" ht="20.45" customHeight="1" x14ac:dyDescent="0.25">
      <c r="A23" s="1" t="s">
        <v>18</v>
      </c>
      <c r="B23" s="1">
        <v>3232</v>
      </c>
      <c r="C23" s="1">
        <v>4556</v>
      </c>
      <c r="D23" s="28">
        <f t="shared" si="6"/>
        <v>140.96534653465346</v>
      </c>
      <c r="E23" s="16">
        <v>96252</v>
      </c>
      <c r="F23" s="16">
        <v>28965</v>
      </c>
      <c r="G23" s="26">
        <f>F23/E23*100</f>
        <v>30.09288118688443</v>
      </c>
      <c r="H23" s="26">
        <f t="shared" si="12"/>
        <v>-69.907118813115574</v>
      </c>
      <c r="I23" s="9">
        <f t="shared" si="1"/>
        <v>-67287</v>
      </c>
      <c r="J23" s="9">
        <f t="shared" si="8"/>
        <v>93020</v>
      </c>
      <c r="K23" s="9">
        <f t="shared" si="8"/>
        <v>24409</v>
      </c>
      <c r="L23" s="26">
        <f t="shared" si="9"/>
        <v>26.240593420769727</v>
      </c>
      <c r="M23" s="16">
        <v>98378</v>
      </c>
      <c r="N23" s="16">
        <v>48184</v>
      </c>
      <c r="O23" s="26">
        <f>N23/M23*100</f>
        <v>48.978430136819206</v>
      </c>
      <c r="P23" s="26">
        <f t="shared" si="13"/>
        <v>-51.021569863180794</v>
      </c>
      <c r="Q23" s="9">
        <f>N23-M23</f>
        <v>-50194</v>
      </c>
      <c r="R23" s="16">
        <v>4556</v>
      </c>
      <c r="S23" s="16">
        <v>2418</v>
      </c>
      <c r="T23" s="60">
        <f t="shared" si="14"/>
        <v>53.072870939420547</v>
      </c>
      <c r="U23" s="72">
        <f t="shared" si="15"/>
        <v>-46.927129060579453</v>
      </c>
      <c r="V23" s="16">
        <f>S23-R23</f>
        <v>-2138</v>
      </c>
      <c r="X23">
        <f>S23/4*6</f>
        <v>3627</v>
      </c>
    </row>
    <row r="24" spans="1:24" ht="20.45" customHeight="1" x14ac:dyDescent="0.25">
      <c r="A24" s="1" t="s">
        <v>16</v>
      </c>
      <c r="B24" s="1">
        <v>8509</v>
      </c>
      <c r="C24" s="1">
        <v>7041</v>
      </c>
      <c r="D24" s="28">
        <f t="shared" si="6"/>
        <v>82.747678928193679</v>
      </c>
      <c r="E24" s="16">
        <v>98551</v>
      </c>
      <c r="F24" s="16">
        <v>15847</v>
      </c>
      <c r="G24" s="26">
        <f>F24/E24*100</f>
        <v>16.079999188237561</v>
      </c>
      <c r="H24" s="26">
        <f t="shared" si="12"/>
        <v>-83.920000811762435</v>
      </c>
      <c r="I24" s="9">
        <f t="shared" si="1"/>
        <v>-82704</v>
      </c>
      <c r="J24" s="9">
        <f t="shared" si="8"/>
        <v>90042</v>
      </c>
      <c r="K24" s="9">
        <f t="shared" si="8"/>
        <v>8806</v>
      </c>
      <c r="L24" s="26">
        <f t="shared" si="9"/>
        <v>9.7798805002110125</v>
      </c>
      <c r="M24" s="16">
        <v>99542</v>
      </c>
      <c r="N24" s="16">
        <v>41160</v>
      </c>
      <c r="O24" s="26">
        <f>N24/M24*100</f>
        <v>41.349380161138008</v>
      </c>
      <c r="P24" s="26">
        <f t="shared" si="13"/>
        <v>-58.650619838861992</v>
      </c>
      <c r="Q24" s="9">
        <f>N24-M24</f>
        <v>-58382</v>
      </c>
      <c r="R24" s="16">
        <v>7041</v>
      </c>
      <c r="S24" s="16">
        <v>4135</v>
      </c>
      <c r="T24" s="60">
        <f t="shared" si="14"/>
        <v>58.727453486720634</v>
      </c>
      <c r="U24" s="72">
        <f t="shared" si="15"/>
        <v>-41.272546513279366</v>
      </c>
      <c r="V24" s="16">
        <f>S24-R24</f>
        <v>-2906</v>
      </c>
      <c r="X24">
        <f>S24/4*6</f>
        <v>6202.5</v>
      </c>
    </row>
    <row r="25" spans="1:24" ht="33.6" customHeight="1" x14ac:dyDescent="0.25">
      <c r="A25" s="18" t="s">
        <v>34</v>
      </c>
      <c r="B25" s="18">
        <v>22112</v>
      </c>
      <c r="C25" s="18">
        <v>40921</v>
      </c>
      <c r="D25" s="29">
        <f t="shared" si="6"/>
        <v>185.06240955137483</v>
      </c>
      <c r="E25" s="16">
        <v>92978</v>
      </c>
      <c r="F25" s="16">
        <v>90477</v>
      </c>
      <c r="G25" s="26">
        <f>F25/E25*100</f>
        <v>97.310116371614782</v>
      </c>
      <c r="H25" s="26">
        <f t="shared" si="12"/>
        <v>-2.6898836283852177</v>
      </c>
      <c r="I25" s="9">
        <f t="shared" si="1"/>
        <v>-2501</v>
      </c>
      <c r="J25" s="9">
        <f t="shared" si="8"/>
        <v>70866</v>
      </c>
      <c r="K25" s="9">
        <f t="shared" si="8"/>
        <v>49556</v>
      </c>
      <c r="L25" s="13">
        <f t="shared" si="9"/>
        <v>69.929162080546377</v>
      </c>
      <c r="M25" s="16">
        <v>97527</v>
      </c>
      <c r="N25" s="16">
        <v>120040</v>
      </c>
      <c r="O25" s="26">
        <f>N25/M25*100</f>
        <v>123.08386395562255</v>
      </c>
      <c r="P25" s="26">
        <f t="shared" si="13"/>
        <v>23.083863955622547</v>
      </c>
      <c r="Q25" s="9">
        <f>N25-M25</f>
        <v>22513</v>
      </c>
      <c r="R25" s="16">
        <v>40798</v>
      </c>
      <c r="S25" s="94">
        <v>0</v>
      </c>
      <c r="T25" s="60" t="s">
        <v>59</v>
      </c>
      <c r="U25" s="72" t="e">
        <f t="shared" si="15"/>
        <v>#VALUE!</v>
      </c>
      <c r="V25" s="16">
        <f>S25-R25</f>
        <v>-40798</v>
      </c>
      <c r="X25">
        <v>20000</v>
      </c>
    </row>
    <row r="26" spans="1:24" ht="22.15" customHeight="1" x14ac:dyDescent="0.25">
      <c r="A26" s="18" t="s">
        <v>54</v>
      </c>
      <c r="B26" s="18"/>
      <c r="C26" s="18"/>
      <c r="D26" s="29"/>
      <c r="E26" s="16"/>
      <c r="F26" s="16"/>
      <c r="G26" s="26"/>
      <c r="H26" s="26"/>
      <c r="I26" s="9"/>
      <c r="J26" s="9"/>
      <c r="K26" s="9"/>
      <c r="L26" s="13"/>
      <c r="M26" s="16"/>
      <c r="N26" s="16"/>
      <c r="O26" s="26"/>
      <c r="P26" s="26"/>
      <c r="Q26" s="9"/>
      <c r="R26" s="16">
        <v>17797</v>
      </c>
      <c r="S26" s="19">
        <v>5953</v>
      </c>
      <c r="T26" s="60">
        <f t="shared" si="14"/>
        <v>33.4494577737821</v>
      </c>
      <c r="U26" s="72"/>
      <c r="V26" s="16"/>
      <c r="X26">
        <f>S26/4*6</f>
        <v>8929.5</v>
      </c>
    </row>
    <row r="27" spans="1:24" ht="21.6" customHeight="1" x14ac:dyDescent="0.25">
      <c r="A27" s="18" t="s">
        <v>55</v>
      </c>
      <c r="B27" s="18"/>
      <c r="C27" s="18"/>
      <c r="D27" s="29"/>
      <c r="E27" s="16"/>
      <c r="F27" s="16"/>
      <c r="G27" s="26"/>
      <c r="H27" s="26"/>
      <c r="I27" s="9"/>
      <c r="J27" s="9"/>
      <c r="K27" s="9"/>
      <c r="L27" s="13"/>
      <c r="M27" s="16"/>
      <c r="N27" s="16"/>
      <c r="O27" s="26"/>
      <c r="P27" s="26"/>
      <c r="Q27" s="9"/>
      <c r="R27" s="16">
        <v>3290</v>
      </c>
      <c r="S27" s="19">
        <v>6863</v>
      </c>
      <c r="T27" s="60" t="s">
        <v>65</v>
      </c>
      <c r="U27" s="72"/>
      <c r="V27" s="16"/>
      <c r="X27">
        <f>S27/4*6</f>
        <v>10294.5</v>
      </c>
    </row>
    <row r="28" spans="1:24" ht="33" hidden="1" customHeight="1" x14ac:dyDescent="0.25">
      <c r="A28" s="45" t="s">
        <v>33</v>
      </c>
      <c r="B28" s="39">
        <f>B20-B22</f>
        <v>33853</v>
      </c>
      <c r="C28" s="39">
        <f>C20-C22</f>
        <v>52518</v>
      </c>
      <c r="D28" s="13">
        <f>C28/B28*100</f>
        <v>155.13543851357338</v>
      </c>
      <c r="E28" s="40">
        <f>E20-E22</f>
        <v>287781</v>
      </c>
      <c r="F28" s="40">
        <f>F20-F22</f>
        <v>135289</v>
      </c>
      <c r="G28" s="13">
        <f>F28/E28*100</f>
        <v>47.011095242562924</v>
      </c>
      <c r="H28" s="13">
        <f t="shared" si="12"/>
        <v>-52.988904757437076</v>
      </c>
      <c r="I28" s="41">
        <f>F28-E28</f>
        <v>-152492</v>
      </c>
      <c r="J28" s="41">
        <f>E28-B28</f>
        <v>253928</v>
      </c>
      <c r="K28" s="41">
        <f>F28-C28</f>
        <v>82771</v>
      </c>
      <c r="L28" s="13">
        <f>K28/J28*100</f>
        <v>32.596247755269211</v>
      </c>
      <c r="M28" s="40">
        <f>M20-M22</f>
        <v>295447</v>
      </c>
      <c r="N28" s="40">
        <f>N20-N22</f>
        <v>209384</v>
      </c>
      <c r="O28" s="13">
        <f>N28/M28*100</f>
        <v>70.870240686146758</v>
      </c>
      <c r="P28" s="13">
        <f t="shared" si="13"/>
        <v>-29.129759313853242</v>
      </c>
      <c r="Q28" s="41">
        <f>N28-M28</f>
        <v>-86063</v>
      </c>
      <c r="R28" s="93">
        <f>R20-R22</f>
        <v>73482</v>
      </c>
      <c r="S28" s="93">
        <f>S20-S22</f>
        <v>19369</v>
      </c>
      <c r="T28" s="61">
        <f t="shared" si="14"/>
        <v>26.358836177567298</v>
      </c>
      <c r="U28" s="69">
        <f t="shared" si="15"/>
        <v>-73.641163822432702</v>
      </c>
      <c r="V28" s="62">
        <f>S28-R28</f>
        <v>-54113</v>
      </c>
    </row>
    <row r="29" spans="1:24" ht="33" hidden="1" customHeight="1" x14ac:dyDescent="0.25">
      <c r="A29" s="45" t="s">
        <v>56</v>
      </c>
      <c r="B29" s="39"/>
      <c r="C29" s="39"/>
      <c r="D29" s="13"/>
      <c r="E29" s="40"/>
      <c r="F29" s="40"/>
      <c r="G29" s="13"/>
      <c r="H29" s="13"/>
      <c r="I29" s="41"/>
      <c r="J29" s="41"/>
      <c r="K29" s="41"/>
      <c r="L29" s="13"/>
      <c r="M29" s="40"/>
      <c r="N29" s="40"/>
      <c r="O29" s="13"/>
      <c r="P29" s="13"/>
      <c r="Q29" s="41"/>
      <c r="R29" s="93">
        <f>R23+R24+R26+R27</f>
        <v>32684</v>
      </c>
      <c r="S29" s="93">
        <f>S23+S24+S26+S27</f>
        <v>19369</v>
      </c>
      <c r="T29" s="61">
        <f>S29/R29*100</f>
        <v>59.26141231183454</v>
      </c>
      <c r="U29" s="69"/>
      <c r="V29" s="62"/>
    </row>
    <row r="30" spans="1:24" ht="23.45" customHeight="1" x14ac:dyDescent="0.25">
      <c r="A30" s="11" t="s">
        <v>42</v>
      </c>
      <c r="B30" s="23"/>
      <c r="C30" s="23"/>
      <c r="D30" s="13"/>
      <c r="E30" s="20">
        <f>SUM(E31:E32)</f>
        <v>1768725</v>
      </c>
      <c r="F30" s="20">
        <f>SUM(F31:F32)</f>
        <v>526604</v>
      </c>
      <c r="G30" s="13">
        <f>F30/E30*100</f>
        <v>29.773085131945326</v>
      </c>
      <c r="H30" s="13">
        <f t="shared" si="12"/>
        <v>-70.226914868054678</v>
      </c>
      <c r="I30" s="14"/>
      <c r="J30" s="14"/>
      <c r="K30" s="14"/>
      <c r="L30" s="13"/>
      <c r="M30" s="20">
        <f>SUM(M31:M32)</f>
        <v>1835640</v>
      </c>
      <c r="N30" s="20">
        <v>586996</v>
      </c>
      <c r="O30" s="13">
        <f>N30/M30*100</f>
        <v>31.977729838094614</v>
      </c>
      <c r="P30" s="13">
        <f t="shared" si="13"/>
        <v>-68.022270161905382</v>
      </c>
      <c r="Q30" s="14">
        <f>N30-M30</f>
        <v>-1248644</v>
      </c>
      <c r="R30" s="20">
        <f>SUM(R31:R32)</f>
        <v>405549</v>
      </c>
      <c r="S30" s="20">
        <f>SUM(S31:S32)</f>
        <v>74697</v>
      </c>
      <c r="T30" s="61">
        <f t="shared" si="14"/>
        <v>18.41873608367916</v>
      </c>
      <c r="U30" s="69">
        <f t="shared" si="15"/>
        <v>-81.581263916320836</v>
      </c>
      <c r="V30" s="34">
        <f>S30-R30</f>
        <v>-330852</v>
      </c>
    </row>
    <row r="31" spans="1:24" ht="21.6" customHeight="1" x14ac:dyDescent="0.25">
      <c r="A31" s="18" t="s">
        <v>43</v>
      </c>
      <c r="B31" s="39"/>
      <c r="C31" s="39"/>
      <c r="D31" s="13"/>
      <c r="E31" s="19">
        <v>1694668</v>
      </c>
      <c r="F31" s="19">
        <v>456961</v>
      </c>
      <c r="G31" s="26">
        <f>F31/E31*100</f>
        <v>26.964632600603778</v>
      </c>
      <c r="H31" s="26">
        <f t="shared" si="12"/>
        <v>-73.035367399396222</v>
      </c>
      <c r="I31" s="41"/>
      <c r="J31" s="41"/>
      <c r="K31" s="41"/>
      <c r="L31" s="13"/>
      <c r="M31" s="19">
        <v>1747251</v>
      </c>
      <c r="N31" s="19">
        <v>460351</v>
      </c>
      <c r="O31" s="26">
        <f>N31/M31*100</f>
        <v>26.347159051561569</v>
      </c>
      <c r="P31" s="26">
        <f t="shared" si="13"/>
        <v>-73.652840948438438</v>
      </c>
      <c r="Q31" s="9">
        <f>N31-M31</f>
        <v>-1286900</v>
      </c>
      <c r="R31" s="19">
        <v>367157</v>
      </c>
      <c r="S31" s="19">
        <v>19331</v>
      </c>
      <c r="T31" s="60">
        <f t="shared" si="14"/>
        <v>5.2650501011828732</v>
      </c>
      <c r="U31" s="72">
        <f t="shared" si="15"/>
        <v>-94.734949898817121</v>
      </c>
      <c r="V31" s="16">
        <f>S31-R31</f>
        <v>-347826</v>
      </c>
    </row>
    <row r="32" spans="1:24" ht="21" customHeight="1" x14ac:dyDescent="0.25">
      <c r="A32" s="18" t="s">
        <v>52</v>
      </c>
      <c r="B32" s="39"/>
      <c r="C32" s="39"/>
      <c r="D32" s="13"/>
      <c r="E32" s="19">
        <v>74057</v>
      </c>
      <c r="F32" s="19">
        <v>69643</v>
      </c>
      <c r="G32" s="26">
        <f>F32/E32*100</f>
        <v>94.039726156879155</v>
      </c>
      <c r="H32" s="26">
        <f t="shared" si="12"/>
        <v>-5.9602738431208451</v>
      </c>
      <c r="I32" s="41"/>
      <c r="J32" s="41"/>
      <c r="K32" s="41"/>
      <c r="L32" s="13"/>
      <c r="M32" s="19">
        <v>88389</v>
      </c>
      <c r="N32" s="19">
        <v>112261</v>
      </c>
      <c r="O32" s="26">
        <f>N32/M32*100</f>
        <v>127.00788559662402</v>
      </c>
      <c r="P32" s="26">
        <f t="shared" si="13"/>
        <v>27.007885596624021</v>
      </c>
      <c r="Q32" s="9">
        <f>N32-M32</f>
        <v>23872</v>
      </c>
      <c r="R32" s="19">
        <v>38392</v>
      </c>
      <c r="S32" s="19">
        <v>55366</v>
      </c>
      <c r="T32" s="60">
        <f t="shared" si="14"/>
        <v>144.2123359033132</v>
      </c>
      <c r="U32" s="72">
        <f t="shared" si="15"/>
        <v>44.212335903313203</v>
      </c>
      <c r="V32" s="16">
        <f>S32-R32</f>
        <v>16974</v>
      </c>
    </row>
    <row r="33" spans="1:22" ht="27.6" customHeight="1" x14ac:dyDescent="0.25">
      <c r="E33" s="50"/>
      <c r="M33" s="50"/>
      <c r="N33" s="50"/>
      <c r="R33" s="50"/>
      <c r="S33" s="50"/>
    </row>
    <row r="34" spans="1:22" ht="27.6" customHeight="1" x14ac:dyDescent="0.25">
      <c r="A34" s="106" t="s">
        <v>76</v>
      </c>
      <c r="B34" s="106"/>
      <c r="C34" s="106"/>
      <c r="D34" s="106"/>
      <c r="E34" s="107"/>
      <c r="F34" s="106"/>
      <c r="G34" s="106"/>
      <c r="H34" s="106"/>
      <c r="I34" s="106"/>
      <c r="J34" s="106"/>
      <c r="K34" s="106"/>
      <c r="L34" s="106"/>
      <c r="M34" s="107"/>
      <c r="N34" s="107"/>
      <c r="O34" s="106"/>
      <c r="P34" s="106"/>
      <c r="Q34" s="106"/>
      <c r="R34" s="107"/>
      <c r="S34" s="869"/>
      <c r="T34" s="869"/>
    </row>
    <row r="35" spans="1:22" ht="19.899999999999999" customHeight="1" x14ac:dyDescent="0.25">
      <c r="A35" s="106" t="s">
        <v>9</v>
      </c>
      <c r="E35" s="50"/>
      <c r="M35" s="50"/>
      <c r="N35" s="50"/>
      <c r="R35" s="50"/>
      <c r="S35" s="867" t="s">
        <v>11</v>
      </c>
      <c r="T35" s="867"/>
    </row>
    <row r="36" spans="1:22" ht="27.6" customHeight="1" x14ac:dyDescent="0.25">
      <c r="E36" s="50"/>
      <c r="M36" s="50"/>
      <c r="N36" s="50"/>
      <c r="R36" s="50"/>
      <c r="S36" s="50"/>
    </row>
    <row r="37" spans="1:22" ht="27.6" customHeight="1" x14ac:dyDescent="0.25">
      <c r="E37" s="50"/>
      <c r="M37" s="50"/>
      <c r="N37" s="50"/>
      <c r="R37" s="50"/>
      <c r="S37" s="50"/>
    </row>
    <row r="38" spans="1:22" ht="15.75" hidden="1" x14ac:dyDescent="0.25">
      <c r="A38" s="63" t="s">
        <v>10</v>
      </c>
      <c r="B38" s="63"/>
      <c r="C38" s="63"/>
      <c r="D38" s="63"/>
      <c r="E38" s="63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</row>
    <row r="39" spans="1:22" ht="15.75" hidden="1" x14ac:dyDescent="0.25">
      <c r="A39" s="866" t="s">
        <v>9</v>
      </c>
      <c r="B39" s="866"/>
      <c r="C39" s="866"/>
      <c r="D39" s="866"/>
      <c r="E39" s="866"/>
      <c r="F39" s="867" t="s">
        <v>11</v>
      </c>
      <c r="G39" s="867"/>
      <c r="H39" s="867"/>
      <c r="I39" s="867"/>
      <c r="J39" s="867"/>
      <c r="K39" s="867"/>
      <c r="L39" s="867"/>
      <c r="M39" s="867"/>
      <c r="N39" s="867"/>
      <c r="O39" s="867"/>
      <c r="P39" s="867"/>
      <c r="Q39" s="867"/>
      <c r="R39" s="867" t="s">
        <v>11</v>
      </c>
      <c r="S39" s="867"/>
      <c r="T39" s="867"/>
      <c r="U39" s="104"/>
      <c r="V39" s="104"/>
    </row>
    <row r="40" spans="1:22" ht="15.75" x14ac:dyDescent="0.25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</row>
    <row r="41" spans="1:22" ht="15.75" x14ac:dyDescent="0.25">
      <c r="A41" s="864"/>
      <c r="B41" s="864"/>
      <c r="C41" s="864"/>
      <c r="D41" s="864"/>
      <c r="E41" s="864"/>
      <c r="F41" s="864"/>
      <c r="G41" s="864"/>
      <c r="H41" s="864"/>
      <c r="I41" s="864"/>
      <c r="J41" s="864"/>
      <c r="K41" s="864"/>
      <c r="L41" s="864"/>
      <c r="M41" s="864"/>
      <c r="N41" s="864"/>
      <c r="O41" s="864"/>
      <c r="P41" s="864"/>
      <c r="Q41" s="864"/>
      <c r="R41" s="105"/>
      <c r="S41" s="105"/>
      <c r="T41" s="105"/>
      <c r="U41" s="105"/>
      <c r="V41" s="105"/>
    </row>
  </sheetData>
  <mergeCells count="9">
    <mergeCell ref="A41:Q41"/>
    <mergeCell ref="S35:T35"/>
    <mergeCell ref="A1:V1"/>
    <mergeCell ref="A2:V2"/>
    <mergeCell ref="K3:L3"/>
    <mergeCell ref="A39:E39"/>
    <mergeCell ref="F39:Q39"/>
    <mergeCell ref="R39:T39"/>
    <mergeCell ref="S34:T34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0"/>
  <sheetViews>
    <sheetView workbookViewId="0">
      <pane xSplit="4" topLeftCell="R1" activePane="topRight" state="frozen"/>
      <selection pane="topRight" activeCell="R32" sqref="R32"/>
    </sheetView>
  </sheetViews>
  <sheetFormatPr defaultRowHeight="15" x14ac:dyDescent="0.25"/>
  <cols>
    <col min="1" max="1" width="41.28515625" customWidth="1"/>
    <col min="2" max="3" width="9.7109375" hidden="1" customWidth="1"/>
    <col min="4" max="4" width="8.28515625" hidden="1" customWidth="1"/>
    <col min="5" max="5" width="9.7109375" hidden="1" customWidth="1"/>
    <col min="6" max="6" width="11.140625" hidden="1" customWidth="1"/>
    <col min="7" max="7" width="8.85546875" hidden="1" customWidth="1"/>
    <col min="8" max="8" width="11.7109375" hidden="1" customWidth="1"/>
    <col min="9" max="9" width="9.28515625" hidden="1" customWidth="1"/>
    <col min="10" max="10" width="11" hidden="1" customWidth="1"/>
    <col min="11" max="11" width="10.42578125" hidden="1" customWidth="1"/>
    <col min="12" max="12" width="0" hidden="1" customWidth="1"/>
    <col min="13" max="13" width="9.7109375" hidden="1" customWidth="1"/>
    <col min="14" max="14" width="11.140625" hidden="1" customWidth="1"/>
    <col min="15" max="15" width="7.85546875" hidden="1" customWidth="1"/>
    <col min="16" max="16" width="12.28515625" hidden="1" customWidth="1"/>
    <col min="17" max="17" width="9.85546875" hidden="1" customWidth="1"/>
    <col min="18" max="18" width="14" customWidth="1"/>
    <col min="19" max="19" width="15.42578125" customWidth="1"/>
    <col min="20" max="20" width="12.85546875" customWidth="1"/>
    <col min="21" max="21" width="11.7109375" hidden="1" customWidth="1"/>
    <col min="22" max="22" width="13.28515625" hidden="1" customWidth="1"/>
    <col min="24" max="24" width="0" hidden="1" customWidth="1"/>
  </cols>
  <sheetData>
    <row r="1" spans="1:22" ht="19.899999999999999" customHeight="1" x14ac:dyDescent="0.25">
      <c r="A1" s="863" t="s">
        <v>8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  <c r="R1" s="863"/>
      <c r="S1" s="863"/>
      <c r="T1" s="863"/>
      <c r="U1" s="863"/>
      <c r="V1" s="863"/>
    </row>
    <row r="2" spans="1:22" ht="19.899999999999999" customHeight="1" x14ac:dyDescent="0.25">
      <c r="A2" s="863" t="s">
        <v>71</v>
      </c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  <c r="M2" s="863"/>
      <c r="N2" s="863"/>
      <c r="O2" s="863"/>
      <c r="P2" s="863"/>
      <c r="Q2" s="863"/>
      <c r="R2" s="863"/>
      <c r="S2" s="863"/>
      <c r="T2" s="863"/>
      <c r="U2" s="863"/>
      <c r="V2" s="863"/>
    </row>
    <row r="3" spans="1:22" ht="15.75" x14ac:dyDescent="0.25">
      <c r="A3" s="6"/>
      <c r="B3" s="6"/>
      <c r="C3" s="6"/>
      <c r="D3" s="6"/>
      <c r="E3" s="6"/>
      <c r="F3" s="6"/>
      <c r="G3" s="4"/>
      <c r="H3" s="4"/>
      <c r="I3" s="6"/>
      <c r="J3" s="6"/>
      <c r="K3" s="868" t="s">
        <v>13</v>
      </c>
      <c r="L3" s="868"/>
      <c r="M3" s="6"/>
      <c r="N3" s="6"/>
      <c r="O3" s="4"/>
      <c r="P3" s="4"/>
      <c r="Q3" s="6"/>
      <c r="R3" s="6"/>
      <c r="S3" s="6"/>
      <c r="T3" s="4" t="s">
        <v>60</v>
      </c>
      <c r="U3" s="4"/>
      <c r="V3" s="6"/>
    </row>
    <row r="4" spans="1:22" ht="27" customHeight="1" x14ac:dyDescent="0.25">
      <c r="A4" s="1"/>
      <c r="B4" s="7" t="s">
        <v>23</v>
      </c>
      <c r="C4" s="7" t="s">
        <v>22</v>
      </c>
      <c r="D4" s="7" t="s">
        <v>2</v>
      </c>
      <c r="E4" s="24" t="s">
        <v>27</v>
      </c>
      <c r="F4" s="24" t="s">
        <v>28</v>
      </c>
      <c r="G4" s="24" t="s">
        <v>26</v>
      </c>
      <c r="H4" s="24" t="s">
        <v>35</v>
      </c>
      <c r="I4" s="7" t="s">
        <v>21</v>
      </c>
      <c r="J4" s="32" t="s">
        <v>29</v>
      </c>
      <c r="K4" s="32" t="s">
        <v>30</v>
      </c>
      <c r="L4" s="25" t="s">
        <v>24</v>
      </c>
      <c r="M4" s="24" t="s">
        <v>39</v>
      </c>
      <c r="N4" s="24" t="s">
        <v>40</v>
      </c>
      <c r="O4" s="24" t="s">
        <v>26</v>
      </c>
      <c r="P4" s="24" t="s">
        <v>35</v>
      </c>
      <c r="Q4" s="7" t="s">
        <v>21</v>
      </c>
      <c r="R4" s="58">
        <v>2017</v>
      </c>
      <c r="S4" s="58">
        <v>2018</v>
      </c>
      <c r="T4" s="58" t="s">
        <v>26</v>
      </c>
      <c r="U4" s="68" t="s">
        <v>35</v>
      </c>
      <c r="V4" s="59" t="s">
        <v>21</v>
      </c>
    </row>
    <row r="5" spans="1:22" ht="23.45" customHeight="1" x14ac:dyDescent="0.25">
      <c r="A5" s="23" t="s">
        <v>20</v>
      </c>
      <c r="B5" s="23">
        <v>7049446</v>
      </c>
      <c r="C5" s="23">
        <v>4919799</v>
      </c>
      <c r="D5" s="12">
        <f>C5/B5*100</f>
        <v>69.789867175378035</v>
      </c>
      <c r="E5" s="14">
        <v>11439099</v>
      </c>
      <c r="F5" s="14">
        <v>8012095</v>
      </c>
      <c r="G5" s="13">
        <f>F5/E5*100</f>
        <v>70.041311820100518</v>
      </c>
      <c r="H5" s="13">
        <f>G5-100</f>
        <v>-29.958688179899482</v>
      </c>
      <c r="I5" s="14">
        <f>F5-E5</f>
        <v>-3427004</v>
      </c>
      <c r="J5" s="14">
        <f>E5-B5</f>
        <v>4389653</v>
      </c>
      <c r="K5" s="14">
        <f>F5-C5</f>
        <v>3092296</v>
      </c>
      <c r="L5" s="13">
        <f>K5/J5*100</f>
        <v>70.445112631909637</v>
      </c>
      <c r="M5" s="14">
        <v>12903291</v>
      </c>
      <c r="N5" s="14">
        <v>9313679</v>
      </c>
      <c r="O5" s="13">
        <f>N5/M5*100</f>
        <v>72.18064755727822</v>
      </c>
      <c r="P5" s="13">
        <f>O5-100</f>
        <v>-27.81935244272178</v>
      </c>
      <c r="Q5" s="14">
        <f>N5-M5</f>
        <v>-3589612</v>
      </c>
      <c r="R5" s="34" t="s">
        <v>70</v>
      </c>
      <c r="S5" s="34">
        <v>7991827</v>
      </c>
      <c r="T5" s="61">
        <f>S5/R5*100</f>
        <v>141.25735554567314</v>
      </c>
      <c r="U5" s="69">
        <f>T5-100</f>
        <v>41.257355545673136</v>
      </c>
      <c r="V5" s="34">
        <f>S5-R5</f>
        <v>2334191</v>
      </c>
    </row>
    <row r="6" spans="1:22" ht="19.899999999999999" customHeight="1" x14ac:dyDescent="0.25">
      <c r="A6" s="1" t="s">
        <v>19</v>
      </c>
      <c r="B6" s="1"/>
      <c r="C6" s="1"/>
      <c r="D6" s="1"/>
      <c r="E6" s="9"/>
      <c r="F6" s="9"/>
      <c r="G6" s="10"/>
      <c r="H6" s="10"/>
      <c r="I6" s="8"/>
      <c r="J6" s="8"/>
      <c r="K6" s="8"/>
      <c r="L6" s="8"/>
      <c r="M6" s="9"/>
      <c r="N6" s="9"/>
      <c r="O6" s="10"/>
      <c r="P6" s="10"/>
      <c r="Q6" s="8"/>
      <c r="R6" s="30"/>
      <c r="S6" s="30"/>
      <c r="T6" s="31"/>
      <c r="U6" s="70"/>
      <c r="V6" s="53"/>
    </row>
    <row r="7" spans="1:22" ht="24.6" customHeight="1" x14ac:dyDescent="0.25">
      <c r="A7" s="11" t="s">
        <v>25</v>
      </c>
      <c r="B7" s="11">
        <v>4576210</v>
      </c>
      <c r="C7" s="11">
        <v>2745726</v>
      </c>
      <c r="D7" s="12">
        <f>C7/B7*100</f>
        <v>60</v>
      </c>
      <c r="E7" s="34">
        <v>7352493</v>
      </c>
      <c r="F7" s="34">
        <v>5367320</v>
      </c>
      <c r="G7" s="13">
        <f>F7/E7*100</f>
        <v>73.000001496091187</v>
      </c>
      <c r="H7" s="13">
        <f t="shared" ref="H7:H20" si="0">G7-100</f>
        <v>-26.999998503908813</v>
      </c>
      <c r="I7" s="14">
        <f t="shared" ref="I7:I25" si="1">F7-E7</f>
        <v>-1985173</v>
      </c>
      <c r="J7" s="14">
        <f>E7-B7</f>
        <v>2776283</v>
      </c>
      <c r="K7" s="14">
        <f>F7-C7</f>
        <v>2621594</v>
      </c>
      <c r="L7" s="13">
        <f>K7/J7*100</f>
        <v>94.428197701747266</v>
      </c>
      <c r="M7" s="34">
        <v>8519433</v>
      </c>
      <c r="N7" s="34">
        <v>6466250</v>
      </c>
      <c r="O7" s="13">
        <f>N7/M7*100</f>
        <v>75.900004143468237</v>
      </c>
      <c r="P7" s="13">
        <f t="shared" ref="P7:P20" si="2">O7-100</f>
        <v>-24.099995856531763</v>
      </c>
      <c r="Q7" s="14">
        <f>N7-M7</f>
        <v>-2053183</v>
      </c>
      <c r="R7" s="34">
        <v>3411959</v>
      </c>
      <c r="S7" s="34">
        <v>6860969</v>
      </c>
      <c r="T7" s="61" t="s">
        <v>72</v>
      </c>
      <c r="U7" s="69" t="e">
        <f t="shared" ref="U7:U20" si="3">T7-100</f>
        <v>#VALUE!</v>
      </c>
      <c r="V7" s="34">
        <f>S7-R7</f>
        <v>3449010</v>
      </c>
    </row>
    <row r="8" spans="1:22" ht="16.149999999999999" hidden="1" customHeight="1" x14ac:dyDescent="0.25">
      <c r="A8" s="35" t="s">
        <v>31</v>
      </c>
      <c r="B8" s="35">
        <f>B7-B9</f>
        <v>43590</v>
      </c>
      <c r="C8" s="35">
        <f>C7-C9</f>
        <v>-98604</v>
      </c>
      <c r="D8" s="36"/>
      <c r="E8" s="37">
        <f>E7-E9</f>
        <v>63686</v>
      </c>
      <c r="F8" s="37">
        <f>F7-F9</f>
        <v>-12699</v>
      </c>
      <c r="G8" s="38"/>
      <c r="H8" s="38">
        <f t="shared" si="0"/>
        <v>-100</v>
      </c>
      <c r="I8" s="37"/>
      <c r="J8" s="37"/>
      <c r="K8" s="37"/>
      <c r="L8" s="38"/>
      <c r="M8" s="37">
        <f>M7-M9</f>
        <v>75876</v>
      </c>
      <c r="N8" s="37">
        <f>N7-N9</f>
        <v>11683</v>
      </c>
      <c r="O8" s="38"/>
      <c r="P8" s="38">
        <f t="shared" si="2"/>
        <v>-100</v>
      </c>
      <c r="Q8" s="37"/>
      <c r="R8" s="37">
        <f>R7-R9</f>
        <v>-131134.63941450417</v>
      </c>
      <c r="S8" s="37">
        <f>S7-S9</f>
        <v>69177</v>
      </c>
      <c r="T8" s="38"/>
      <c r="U8" s="71">
        <f t="shared" si="3"/>
        <v>-100</v>
      </c>
      <c r="V8" s="37"/>
    </row>
    <row r="9" spans="1:22" ht="15.75" hidden="1" x14ac:dyDescent="0.25">
      <c r="A9" s="1" t="s">
        <v>19</v>
      </c>
      <c r="B9" s="15">
        <f>SUM(B10:B18)</f>
        <v>4532620</v>
      </c>
      <c r="C9" s="15">
        <f>SUM(C10:C18)</f>
        <v>2844330</v>
      </c>
      <c r="D9" s="31">
        <f>C9/B9*100</f>
        <v>62.752447811640955</v>
      </c>
      <c r="E9" s="15">
        <f>SUM(E10:E18)</f>
        <v>7288807</v>
      </c>
      <c r="F9" s="15">
        <f>SUM(F10:F18)</f>
        <v>5380019</v>
      </c>
      <c r="G9" s="31">
        <f>F9/E9*100</f>
        <v>73.812065541041221</v>
      </c>
      <c r="H9" s="31">
        <f t="shared" si="0"/>
        <v>-26.187934458958779</v>
      </c>
      <c r="I9" s="30">
        <f t="shared" si="1"/>
        <v>-1908788</v>
      </c>
      <c r="J9" s="15">
        <f>SUM(J10:J18)</f>
        <v>2756187</v>
      </c>
      <c r="K9" s="15">
        <f>SUM(K10:K18)</f>
        <v>2535689</v>
      </c>
      <c r="L9" s="31">
        <f>K9/J9*100</f>
        <v>91.999889702694333</v>
      </c>
      <c r="M9" s="15">
        <f>SUM(M10:M18)</f>
        <v>8443557</v>
      </c>
      <c r="N9" s="15">
        <f>SUM(N10:N18)</f>
        <v>6454567</v>
      </c>
      <c r="O9" s="31">
        <f>N9/M9*100</f>
        <v>76.443695470996403</v>
      </c>
      <c r="P9" s="31">
        <f t="shared" si="2"/>
        <v>-23.556304529003597</v>
      </c>
      <c r="Q9" s="30">
        <f t="shared" ref="Q9:Q20" si="4">N9-M9</f>
        <v>-1988990</v>
      </c>
      <c r="R9" s="30">
        <f>SUM(R10:R18)</f>
        <v>3543093.6394145042</v>
      </c>
      <c r="S9" s="30">
        <f>SUM(S10:S18)</f>
        <v>6791792</v>
      </c>
      <c r="T9" s="31"/>
      <c r="U9" s="70">
        <f t="shared" si="3"/>
        <v>-100</v>
      </c>
      <c r="V9" s="30">
        <f t="shared" ref="V9:V20" si="5">S9-R9</f>
        <v>3248698.3605854958</v>
      </c>
    </row>
    <row r="10" spans="1:22" ht="15.75" x14ac:dyDescent="0.25">
      <c r="A10" s="1" t="s">
        <v>0</v>
      </c>
      <c r="B10" s="1">
        <v>3167909</v>
      </c>
      <c r="C10" s="1">
        <v>1487540</v>
      </c>
      <c r="D10" s="26">
        <f t="shared" ref="D10:D25" si="6">C10/B10*100</f>
        <v>46.956525582016404</v>
      </c>
      <c r="E10" s="16">
        <v>5096785</v>
      </c>
      <c r="F10" s="16">
        <v>3193775</v>
      </c>
      <c r="G10" s="26">
        <f t="shared" ref="G10:G19" si="7">F10/E10*100</f>
        <v>62.662541190181656</v>
      </c>
      <c r="H10" s="26">
        <f t="shared" si="0"/>
        <v>-37.337458809818344</v>
      </c>
      <c r="I10" s="9">
        <f t="shared" si="1"/>
        <v>-1903010</v>
      </c>
      <c r="J10" s="9">
        <f t="shared" ref="J10:K25" si="8">E10-B10</f>
        <v>1928876</v>
      </c>
      <c r="K10" s="9">
        <f t="shared" si="8"/>
        <v>1706235</v>
      </c>
      <c r="L10" s="26">
        <f t="shared" ref="L10:L25" si="9">K10/J10*100</f>
        <v>88.457474715844882</v>
      </c>
      <c r="M10" s="16">
        <v>6016019</v>
      </c>
      <c r="N10" s="16">
        <v>3974383</v>
      </c>
      <c r="O10" s="26">
        <f>N10/M10*100</f>
        <v>66.063338563259194</v>
      </c>
      <c r="P10" s="26">
        <f t="shared" si="2"/>
        <v>-33.936661436740806</v>
      </c>
      <c r="Q10" s="9">
        <f t="shared" si="4"/>
        <v>-2041636</v>
      </c>
      <c r="R10" s="19">
        <f>S10/2.9072</f>
        <v>1791289.2129884425</v>
      </c>
      <c r="S10" s="16">
        <v>5207636</v>
      </c>
      <c r="T10" s="60" t="s">
        <v>77</v>
      </c>
      <c r="U10" s="72" t="e">
        <f t="shared" si="3"/>
        <v>#VALUE!</v>
      </c>
      <c r="V10" s="16">
        <f t="shared" si="5"/>
        <v>3416346.7870115573</v>
      </c>
    </row>
    <row r="11" spans="1:22" ht="15.75" x14ac:dyDescent="0.25">
      <c r="A11" s="1" t="s">
        <v>57</v>
      </c>
      <c r="B11" s="1"/>
      <c r="C11" s="1"/>
      <c r="D11" s="26"/>
      <c r="E11" s="16"/>
      <c r="F11" s="16"/>
      <c r="G11" s="26"/>
      <c r="H11" s="26"/>
      <c r="I11" s="9"/>
      <c r="J11" s="9"/>
      <c r="K11" s="9"/>
      <c r="L11" s="26"/>
      <c r="M11" s="16"/>
      <c r="N11" s="16"/>
      <c r="O11" s="26"/>
      <c r="P11" s="26"/>
      <c r="Q11" s="9"/>
      <c r="R11" s="19">
        <f>S11/1.5974</f>
        <v>36613.246525604111</v>
      </c>
      <c r="S11" s="16">
        <v>58486</v>
      </c>
      <c r="T11" s="60">
        <f>S11/R11*100</f>
        <v>159.73999999999998</v>
      </c>
      <c r="U11" s="72"/>
      <c r="V11" s="16"/>
    </row>
    <row r="12" spans="1:22" ht="21" customHeight="1" x14ac:dyDescent="0.25">
      <c r="A12" s="1" t="s">
        <v>17</v>
      </c>
      <c r="B12" s="1">
        <v>177961</v>
      </c>
      <c r="C12" s="1">
        <v>155831</v>
      </c>
      <c r="D12" s="26">
        <f t="shared" si="6"/>
        <v>87.564691140193645</v>
      </c>
      <c r="E12" s="16">
        <v>259089</v>
      </c>
      <c r="F12" s="16">
        <v>238797</v>
      </c>
      <c r="G12" s="26">
        <f>F12/E12*100</f>
        <v>92.167942290101095</v>
      </c>
      <c r="H12" s="26">
        <f t="shared" si="0"/>
        <v>-7.8320577098989048</v>
      </c>
      <c r="I12" s="9">
        <f t="shared" si="1"/>
        <v>-20292</v>
      </c>
      <c r="J12" s="9">
        <f t="shared" si="8"/>
        <v>81128</v>
      </c>
      <c r="K12" s="9">
        <f t="shared" si="8"/>
        <v>82966</v>
      </c>
      <c r="L12" s="26">
        <f t="shared" si="9"/>
        <v>102.26555566512178</v>
      </c>
      <c r="M12" s="16">
        <v>285087</v>
      </c>
      <c r="N12" s="16">
        <v>267145</v>
      </c>
      <c r="O12" s="26">
        <f>N12/M12*100</f>
        <v>93.706482582509892</v>
      </c>
      <c r="P12" s="26">
        <f t="shared" si="2"/>
        <v>-6.2935174174901078</v>
      </c>
      <c r="Q12" s="9">
        <f t="shared" si="4"/>
        <v>-17942</v>
      </c>
      <c r="R12" s="19">
        <f>S12/0.9247</f>
        <v>182673.29944846977</v>
      </c>
      <c r="S12" s="16">
        <v>168918</v>
      </c>
      <c r="T12" s="60">
        <f>S12/R12*100</f>
        <v>92.47</v>
      </c>
      <c r="U12" s="72">
        <f t="shared" si="3"/>
        <v>-7.5300000000000011</v>
      </c>
      <c r="V12" s="16">
        <f t="shared" si="5"/>
        <v>-13755.29944846977</v>
      </c>
    </row>
    <row r="13" spans="1:22" ht="19.149999999999999" customHeight="1" x14ac:dyDescent="0.25">
      <c r="A13" s="1" t="s">
        <v>1</v>
      </c>
      <c r="B13" s="1">
        <v>47587</v>
      </c>
      <c r="C13" s="1">
        <v>28077</v>
      </c>
      <c r="D13" s="26">
        <f t="shared" si="6"/>
        <v>59.001407947548699</v>
      </c>
      <c r="E13" s="16">
        <v>68252</v>
      </c>
      <c r="F13" s="16">
        <v>44777</v>
      </c>
      <c r="G13" s="26">
        <f>F13/E13*100</f>
        <v>65.605403504659193</v>
      </c>
      <c r="H13" s="26">
        <f t="shared" si="0"/>
        <v>-34.394596495340807</v>
      </c>
      <c r="I13" s="9">
        <f t="shared" si="1"/>
        <v>-23475</v>
      </c>
      <c r="J13" s="9">
        <f t="shared" si="8"/>
        <v>20665</v>
      </c>
      <c r="K13" s="9">
        <f t="shared" si="8"/>
        <v>16700</v>
      </c>
      <c r="L13" s="26">
        <f t="shared" si="9"/>
        <v>80.812968787805474</v>
      </c>
      <c r="M13" s="16">
        <v>70513</v>
      </c>
      <c r="N13" s="16">
        <v>50181</v>
      </c>
      <c r="O13" s="26">
        <f>N13/M13*100</f>
        <v>71.165600669380112</v>
      </c>
      <c r="P13" s="26">
        <f t="shared" si="2"/>
        <v>-28.834399330619888</v>
      </c>
      <c r="Q13" s="9">
        <f t="shared" si="4"/>
        <v>-20332</v>
      </c>
      <c r="R13" s="19">
        <f>S13/1.6807</f>
        <v>33685.369191408339</v>
      </c>
      <c r="S13" s="16">
        <v>56615</v>
      </c>
      <c r="T13" s="60">
        <f>S13/R13*100</f>
        <v>168.07000000000002</v>
      </c>
      <c r="U13" s="72">
        <f t="shared" si="3"/>
        <v>68.070000000000022</v>
      </c>
      <c r="V13" s="16">
        <f t="shared" si="5"/>
        <v>22929.630808591661</v>
      </c>
    </row>
    <row r="14" spans="1:22" ht="15.75" x14ac:dyDescent="0.25">
      <c r="A14" s="1" t="s">
        <v>3</v>
      </c>
      <c r="B14" s="1">
        <v>759158</v>
      </c>
      <c r="C14" s="1">
        <v>690393</v>
      </c>
      <c r="D14" s="26">
        <f t="shared" si="6"/>
        <v>90.941938305333011</v>
      </c>
      <c r="E14" s="16">
        <v>1216345</v>
      </c>
      <c r="F14" s="16">
        <v>1173808</v>
      </c>
      <c r="G14" s="26">
        <f t="shared" si="7"/>
        <v>96.502883639099096</v>
      </c>
      <c r="H14" s="26">
        <f t="shared" si="0"/>
        <v>-3.4971163609009039</v>
      </c>
      <c r="I14" s="9">
        <f t="shared" si="1"/>
        <v>-42537</v>
      </c>
      <c r="J14" s="9">
        <f t="shared" si="8"/>
        <v>457187</v>
      </c>
      <c r="K14" s="9">
        <f t="shared" si="8"/>
        <v>483415</v>
      </c>
      <c r="L14" s="26">
        <f t="shared" si="9"/>
        <v>105.73682103821849</v>
      </c>
      <c r="M14" s="16">
        <v>1372260</v>
      </c>
      <c r="N14" s="16">
        <v>1364880</v>
      </c>
      <c r="O14" s="26">
        <f t="shared" ref="O14:O19" si="10">N14/M14*100</f>
        <v>99.462201040619121</v>
      </c>
      <c r="P14" s="26">
        <f t="shared" si="2"/>
        <v>-0.53779895938087918</v>
      </c>
      <c r="Q14" s="9">
        <f t="shared" si="4"/>
        <v>-7380</v>
      </c>
      <c r="R14" s="19">
        <f>S14/0.7541</f>
        <v>839451.00119347568</v>
      </c>
      <c r="S14" s="16">
        <v>633030</v>
      </c>
      <c r="T14" s="60">
        <f t="shared" ref="T14:T19" si="11">S14/R14*100</f>
        <v>75.41</v>
      </c>
      <c r="U14" s="72">
        <f t="shared" si="3"/>
        <v>-24.590000000000003</v>
      </c>
      <c r="V14" s="16">
        <f t="shared" si="5"/>
        <v>-206421.00119347568</v>
      </c>
    </row>
    <row r="15" spans="1:22" ht="15.75" x14ac:dyDescent="0.25">
      <c r="A15" s="18" t="s">
        <v>12</v>
      </c>
      <c r="B15" s="1">
        <v>245058</v>
      </c>
      <c r="C15" s="1">
        <v>225873</v>
      </c>
      <c r="D15" s="26">
        <f t="shared" si="6"/>
        <v>92.171241093945113</v>
      </c>
      <c r="E15" s="16">
        <v>372490</v>
      </c>
      <c r="F15" s="16">
        <v>357618</v>
      </c>
      <c r="G15" s="26">
        <f t="shared" si="7"/>
        <v>96.007409594888443</v>
      </c>
      <c r="H15" s="26">
        <f t="shared" si="0"/>
        <v>-3.9925904051115566</v>
      </c>
      <c r="I15" s="9">
        <f t="shared" si="1"/>
        <v>-14872</v>
      </c>
      <c r="J15" s="9">
        <f t="shared" si="8"/>
        <v>127432</v>
      </c>
      <c r="K15" s="9">
        <f t="shared" si="8"/>
        <v>131745</v>
      </c>
      <c r="L15" s="26">
        <f t="shared" si="9"/>
        <v>103.38455019147467</v>
      </c>
      <c r="M15" s="16">
        <v>388832</v>
      </c>
      <c r="N15" s="16">
        <v>392003</v>
      </c>
      <c r="O15" s="26">
        <f t="shared" si="10"/>
        <v>100.81551929882315</v>
      </c>
      <c r="P15" s="26">
        <f t="shared" si="2"/>
        <v>0.81551929882314766</v>
      </c>
      <c r="Q15" s="9">
        <f t="shared" si="4"/>
        <v>3171</v>
      </c>
      <c r="R15" s="19">
        <f>S15/0.945</f>
        <v>274612.6984126984</v>
      </c>
      <c r="S15" s="16">
        <v>259509</v>
      </c>
      <c r="T15" s="60">
        <f t="shared" si="11"/>
        <v>94.5</v>
      </c>
      <c r="U15" s="72">
        <f t="shared" si="3"/>
        <v>-5.5</v>
      </c>
      <c r="V15" s="16">
        <f t="shared" si="5"/>
        <v>-15103.698412698403</v>
      </c>
    </row>
    <row r="16" spans="1:22" ht="19.899999999999999" customHeight="1" x14ac:dyDescent="0.25">
      <c r="A16" s="1" t="s">
        <v>14</v>
      </c>
      <c r="B16" s="1">
        <v>79805</v>
      </c>
      <c r="C16" s="1">
        <v>112322</v>
      </c>
      <c r="D16" s="26">
        <f t="shared" si="6"/>
        <v>140.74556732034333</v>
      </c>
      <c r="E16" s="16">
        <v>146472</v>
      </c>
      <c r="F16" s="16">
        <v>206684</v>
      </c>
      <c r="G16" s="26">
        <f t="shared" si="7"/>
        <v>141.10819815391338</v>
      </c>
      <c r="H16" s="26">
        <f t="shared" si="0"/>
        <v>41.108198153913378</v>
      </c>
      <c r="I16" s="9">
        <f t="shared" si="1"/>
        <v>60212</v>
      </c>
      <c r="J16" s="9">
        <f t="shared" si="8"/>
        <v>66667</v>
      </c>
      <c r="K16" s="9">
        <f t="shared" si="8"/>
        <v>94362</v>
      </c>
      <c r="L16" s="26">
        <f t="shared" si="9"/>
        <v>141.54229228853856</v>
      </c>
      <c r="M16" s="16">
        <v>163368</v>
      </c>
      <c r="N16" s="16">
        <v>240332</v>
      </c>
      <c r="O16" s="26">
        <f t="shared" si="10"/>
        <v>147.11081729592087</v>
      </c>
      <c r="P16" s="26">
        <f t="shared" si="2"/>
        <v>47.110817295920867</v>
      </c>
      <c r="Q16" s="9">
        <f t="shared" si="4"/>
        <v>76964</v>
      </c>
      <c r="R16" s="19">
        <f>S16/1.8143</f>
        <v>141357.54836576089</v>
      </c>
      <c r="S16" s="16">
        <v>256465</v>
      </c>
      <c r="T16" s="60">
        <f t="shared" si="11"/>
        <v>181.43000000000004</v>
      </c>
      <c r="U16" s="72">
        <f t="shared" si="3"/>
        <v>81.430000000000035</v>
      </c>
      <c r="V16" s="16">
        <f t="shared" si="5"/>
        <v>115107.45163423911</v>
      </c>
    </row>
    <row r="17" spans="1:24" ht="19.899999999999999" customHeight="1" x14ac:dyDescent="0.25">
      <c r="A17" s="1" t="s">
        <v>61</v>
      </c>
      <c r="B17" s="1"/>
      <c r="C17" s="1"/>
      <c r="D17" s="26"/>
      <c r="E17" s="16"/>
      <c r="F17" s="16"/>
      <c r="G17" s="26"/>
      <c r="H17" s="26"/>
      <c r="I17" s="9"/>
      <c r="J17" s="9"/>
      <c r="K17" s="9"/>
      <c r="L17" s="26"/>
      <c r="M17" s="16"/>
      <c r="N17" s="16"/>
      <c r="O17" s="26"/>
      <c r="P17" s="26"/>
      <c r="Q17" s="9"/>
      <c r="R17" s="19">
        <f>S17/1.5452</f>
        <v>93180.170851669696</v>
      </c>
      <c r="S17" s="16">
        <v>143982</v>
      </c>
      <c r="T17" s="60">
        <f t="shared" si="11"/>
        <v>154.51999999999998</v>
      </c>
      <c r="U17" s="72">
        <f t="shared" si="3"/>
        <v>54.519999999999982</v>
      </c>
      <c r="V17" s="16">
        <f t="shared" si="5"/>
        <v>50801.829148330304</v>
      </c>
    </row>
    <row r="18" spans="1:24" ht="23.45" customHeight="1" x14ac:dyDescent="0.25">
      <c r="A18" s="1" t="s">
        <v>15</v>
      </c>
      <c r="B18" s="1">
        <v>55142</v>
      </c>
      <c r="C18" s="1">
        <v>144294</v>
      </c>
      <c r="D18" s="26">
        <f t="shared" si="6"/>
        <v>261.67712451488882</v>
      </c>
      <c r="E18" s="19">
        <v>129374</v>
      </c>
      <c r="F18" s="19">
        <v>164560</v>
      </c>
      <c r="G18" s="26">
        <f t="shared" si="7"/>
        <v>127.1971184318333</v>
      </c>
      <c r="H18" s="26">
        <f t="shared" si="0"/>
        <v>27.197118431833303</v>
      </c>
      <c r="I18" s="9">
        <f t="shared" si="1"/>
        <v>35186</v>
      </c>
      <c r="J18" s="9">
        <f t="shared" si="8"/>
        <v>74232</v>
      </c>
      <c r="K18" s="9">
        <f t="shared" si="8"/>
        <v>20266</v>
      </c>
      <c r="L18" s="26">
        <f t="shared" si="9"/>
        <v>27.300894492941051</v>
      </c>
      <c r="M18" s="19">
        <v>147478</v>
      </c>
      <c r="N18" s="19">
        <v>165643</v>
      </c>
      <c r="O18" s="26">
        <f t="shared" si="10"/>
        <v>112.31709136277954</v>
      </c>
      <c r="P18" s="26">
        <f t="shared" si="2"/>
        <v>12.317091362779536</v>
      </c>
      <c r="Q18" s="9">
        <f t="shared" si="4"/>
        <v>18165</v>
      </c>
      <c r="R18" s="19">
        <f>S18/0.0476</f>
        <v>150231.09243697478</v>
      </c>
      <c r="S18" s="19">
        <v>7151</v>
      </c>
      <c r="T18" s="60">
        <f t="shared" si="11"/>
        <v>4.7600000000000007</v>
      </c>
      <c r="U18" s="72">
        <f t="shared" si="3"/>
        <v>-95.24</v>
      </c>
      <c r="V18" s="16">
        <f t="shared" si="5"/>
        <v>-143080.09243697478</v>
      </c>
    </row>
    <row r="19" spans="1:24" ht="23.45" hidden="1" customHeight="1" x14ac:dyDescent="0.25">
      <c r="A19" s="39" t="s">
        <v>32</v>
      </c>
      <c r="B19" s="39">
        <f>B7-B10</f>
        <v>1408301</v>
      </c>
      <c r="C19" s="39">
        <f>C7-C10</f>
        <v>1258186</v>
      </c>
      <c r="D19" s="13">
        <f t="shared" si="6"/>
        <v>89.340702023218043</v>
      </c>
      <c r="E19" s="40">
        <f>E7-E10</f>
        <v>2255708</v>
      </c>
      <c r="F19" s="40">
        <f>F7-F10</f>
        <v>2173545</v>
      </c>
      <c r="G19" s="13">
        <f t="shared" si="7"/>
        <v>96.357551597990522</v>
      </c>
      <c r="H19" s="13">
        <f t="shared" si="0"/>
        <v>-3.6424484020094781</v>
      </c>
      <c r="I19" s="41">
        <f t="shared" si="1"/>
        <v>-82163</v>
      </c>
      <c r="J19" s="41">
        <f t="shared" si="8"/>
        <v>847407</v>
      </c>
      <c r="K19" s="41">
        <f t="shared" si="8"/>
        <v>915359</v>
      </c>
      <c r="L19" s="13">
        <f t="shared" si="9"/>
        <v>108.01881504401072</v>
      </c>
      <c r="M19" s="40">
        <f>M7-M10</f>
        <v>2503414</v>
      </c>
      <c r="N19" s="40">
        <f>N7-N10</f>
        <v>2491867</v>
      </c>
      <c r="O19" s="13">
        <f t="shared" si="10"/>
        <v>99.538749883159568</v>
      </c>
      <c r="P19" s="13">
        <f t="shared" si="2"/>
        <v>-0.46125011684043216</v>
      </c>
      <c r="Q19" s="41">
        <f t="shared" si="4"/>
        <v>-11547</v>
      </c>
      <c r="R19" s="40">
        <f>R7-R10</f>
        <v>1620669.7870115575</v>
      </c>
      <c r="S19" s="40">
        <f>S7-S10</f>
        <v>1653333</v>
      </c>
      <c r="T19" s="61">
        <f t="shared" si="11"/>
        <v>102.01541444470759</v>
      </c>
      <c r="U19" s="69">
        <f t="shared" si="3"/>
        <v>2.0154144447075879</v>
      </c>
      <c r="V19" s="62">
        <f t="shared" si="5"/>
        <v>32663.212988442509</v>
      </c>
    </row>
    <row r="20" spans="1:24" ht="21.6" customHeight="1" x14ac:dyDescent="0.25">
      <c r="A20" s="11" t="s">
        <v>5</v>
      </c>
      <c r="B20" s="11">
        <f>SUM(B22:B25)</f>
        <v>179073</v>
      </c>
      <c r="C20" s="11">
        <f>SUM(C22:C25)</f>
        <v>116157</v>
      </c>
      <c r="D20" s="22">
        <f t="shared" si="6"/>
        <v>64.865725151195321</v>
      </c>
      <c r="E20" s="20">
        <f>SUM(E22:E25)</f>
        <v>501259</v>
      </c>
      <c r="F20" s="20">
        <f>SUM(F22:F25)</f>
        <v>198928</v>
      </c>
      <c r="G20" s="13">
        <f>F20/E20*100</f>
        <v>39.685671479215337</v>
      </c>
      <c r="H20" s="13">
        <f t="shared" si="0"/>
        <v>-60.314328520784663</v>
      </c>
      <c r="I20" s="14">
        <f t="shared" si="1"/>
        <v>-302331</v>
      </c>
      <c r="J20" s="20">
        <f t="shared" si="8"/>
        <v>322186</v>
      </c>
      <c r="K20" s="20">
        <f t="shared" si="8"/>
        <v>82771</v>
      </c>
      <c r="L20" s="13">
        <f t="shared" si="9"/>
        <v>25.690439683909293</v>
      </c>
      <c r="M20" s="20">
        <f>SUM(M22:M25)</f>
        <v>534901</v>
      </c>
      <c r="N20" s="20">
        <f>SUM(N22:N25)</f>
        <v>273023</v>
      </c>
      <c r="O20" s="13">
        <f>N20/M20*100</f>
        <v>51.041781563317322</v>
      </c>
      <c r="P20" s="13">
        <f t="shared" si="2"/>
        <v>-48.958218436682678</v>
      </c>
      <c r="Q20" s="14">
        <f t="shared" si="4"/>
        <v>-261878</v>
      </c>
      <c r="R20" s="20">
        <f>SUM(R22:R27)</f>
        <v>165075.53998337616</v>
      </c>
      <c r="S20" s="20">
        <f>SUM(S22:S27)</f>
        <v>204511</v>
      </c>
      <c r="T20" s="61">
        <f>S20/R20*100</f>
        <v>123.88934182532141</v>
      </c>
      <c r="U20" s="69">
        <f t="shared" si="3"/>
        <v>23.889341825321409</v>
      </c>
      <c r="V20" s="34">
        <f t="shared" si="5"/>
        <v>39435.460016623838</v>
      </c>
      <c r="X20">
        <f>SUM(X22:X27)</f>
        <v>270659</v>
      </c>
    </row>
    <row r="21" spans="1:24" ht="17.45" customHeight="1" x14ac:dyDescent="0.25">
      <c r="A21" s="1" t="s">
        <v>19</v>
      </c>
      <c r="B21" s="1"/>
      <c r="C21" s="1"/>
      <c r="D21" s="27"/>
      <c r="E21" s="21"/>
      <c r="F21" s="21"/>
      <c r="G21" s="8"/>
      <c r="H21" s="8"/>
      <c r="I21" s="9"/>
      <c r="J21" s="9"/>
      <c r="K21" s="9"/>
      <c r="L21" s="17"/>
      <c r="M21" s="21"/>
      <c r="N21" s="21"/>
      <c r="O21" s="8"/>
      <c r="P21" s="8"/>
      <c r="Q21" s="9"/>
      <c r="R21" s="113"/>
      <c r="S21" s="113"/>
      <c r="T21" s="114"/>
      <c r="U21" s="73"/>
      <c r="V21" s="30"/>
    </row>
    <row r="22" spans="1:24" ht="23.45" customHeight="1" x14ac:dyDescent="0.25">
      <c r="A22" s="18" t="s">
        <v>6</v>
      </c>
      <c r="B22" s="1">
        <v>145220</v>
      </c>
      <c r="C22" s="1">
        <v>63639</v>
      </c>
      <c r="D22" s="28">
        <f t="shared" si="6"/>
        <v>43.822476242941747</v>
      </c>
      <c r="E22" s="16">
        <v>213478</v>
      </c>
      <c r="F22" s="16">
        <v>63639</v>
      </c>
      <c r="G22" s="26">
        <f>F22/E22*100</f>
        <v>29.810565959958403</v>
      </c>
      <c r="H22" s="26">
        <f t="shared" ref="H22:H32" si="12">G22-100</f>
        <v>-70.18943404004159</v>
      </c>
      <c r="I22" s="9">
        <f t="shared" si="1"/>
        <v>-149839</v>
      </c>
      <c r="J22" s="9">
        <f t="shared" si="8"/>
        <v>68258</v>
      </c>
      <c r="K22" s="9">
        <f t="shared" si="8"/>
        <v>0</v>
      </c>
      <c r="L22" s="26">
        <f t="shared" si="9"/>
        <v>0</v>
      </c>
      <c r="M22" s="16">
        <v>239454</v>
      </c>
      <c r="N22" s="16">
        <v>63639</v>
      </c>
      <c r="O22" s="26">
        <f>N22/M22*100</f>
        <v>26.57671201984515</v>
      </c>
      <c r="P22" s="26">
        <f t="shared" ref="P22:P32" si="13">O22-100</f>
        <v>-73.423287980154853</v>
      </c>
      <c r="Q22" s="9">
        <f>N22-M22</f>
        <v>-175815</v>
      </c>
      <c r="R22" s="19">
        <f>S22/1.0979</f>
        <v>68130.977320338818</v>
      </c>
      <c r="S22" s="16">
        <v>74801</v>
      </c>
      <c r="T22" s="60">
        <f t="shared" ref="T22:T32" si="14">S22/R22*100</f>
        <v>109.79</v>
      </c>
      <c r="U22" s="72">
        <f t="shared" ref="U22:U32" si="15">T22-100</f>
        <v>9.7900000000000063</v>
      </c>
      <c r="V22" s="16">
        <f>S22-R22</f>
        <v>6670.0226796611823</v>
      </c>
      <c r="X22">
        <v>56094</v>
      </c>
    </row>
    <row r="23" spans="1:24" ht="20.45" customHeight="1" x14ac:dyDescent="0.25">
      <c r="A23" s="1" t="s">
        <v>18</v>
      </c>
      <c r="B23" s="1">
        <v>3232</v>
      </c>
      <c r="C23" s="1">
        <v>4556</v>
      </c>
      <c r="D23" s="28">
        <f t="shared" si="6"/>
        <v>140.96534653465346</v>
      </c>
      <c r="E23" s="16">
        <v>96252</v>
      </c>
      <c r="F23" s="16">
        <v>28965</v>
      </c>
      <c r="G23" s="26">
        <f>F23/E23*100</f>
        <v>30.09288118688443</v>
      </c>
      <c r="H23" s="26">
        <f t="shared" si="12"/>
        <v>-69.907118813115574</v>
      </c>
      <c r="I23" s="9">
        <f t="shared" si="1"/>
        <v>-67287</v>
      </c>
      <c r="J23" s="9">
        <f t="shared" si="8"/>
        <v>93020</v>
      </c>
      <c r="K23" s="9">
        <f t="shared" si="8"/>
        <v>24409</v>
      </c>
      <c r="L23" s="26">
        <f t="shared" si="9"/>
        <v>26.240593420769727</v>
      </c>
      <c r="M23" s="16">
        <v>98378</v>
      </c>
      <c r="N23" s="16">
        <v>48184</v>
      </c>
      <c r="O23" s="26">
        <f>N23/M23*100</f>
        <v>48.978430136819206</v>
      </c>
      <c r="P23" s="26">
        <f t="shared" si="13"/>
        <v>-51.021569863180794</v>
      </c>
      <c r="Q23" s="9">
        <f>N23-M23</f>
        <v>-50194</v>
      </c>
      <c r="R23" s="19">
        <f>S23/0.4539</f>
        <v>6395.6818682529192</v>
      </c>
      <c r="S23" s="16">
        <v>2903</v>
      </c>
      <c r="T23" s="60">
        <f t="shared" si="14"/>
        <v>45.39</v>
      </c>
      <c r="U23" s="72">
        <f t="shared" si="15"/>
        <v>-54.61</v>
      </c>
      <c r="V23" s="16">
        <f>S23-R23</f>
        <v>-3492.6818682529192</v>
      </c>
      <c r="X23">
        <f>S23/4*6</f>
        <v>4354.5</v>
      </c>
    </row>
    <row r="24" spans="1:24" ht="20.45" customHeight="1" x14ac:dyDescent="0.25">
      <c r="A24" s="1" t="s">
        <v>16</v>
      </c>
      <c r="B24" s="1">
        <v>8509</v>
      </c>
      <c r="C24" s="1">
        <v>7041</v>
      </c>
      <c r="D24" s="28">
        <f t="shared" si="6"/>
        <v>82.747678928193679</v>
      </c>
      <c r="E24" s="16">
        <v>98551</v>
      </c>
      <c r="F24" s="16">
        <v>15847</v>
      </c>
      <c r="G24" s="26">
        <f>F24/E24*100</f>
        <v>16.079999188237561</v>
      </c>
      <c r="H24" s="26">
        <f t="shared" si="12"/>
        <v>-83.920000811762435</v>
      </c>
      <c r="I24" s="9">
        <f t="shared" si="1"/>
        <v>-82704</v>
      </c>
      <c r="J24" s="9">
        <f t="shared" si="8"/>
        <v>90042</v>
      </c>
      <c r="K24" s="9">
        <f t="shared" si="8"/>
        <v>8806</v>
      </c>
      <c r="L24" s="26">
        <f t="shared" si="9"/>
        <v>9.7798805002110125</v>
      </c>
      <c r="M24" s="16">
        <v>99542</v>
      </c>
      <c r="N24" s="16">
        <v>41160</v>
      </c>
      <c r="O24" s="26">
        <f>N24/M24*100</f>
        <v>41.349380161138008</v>
      </c>
      <c r="P24" s="26">
        <f t="shared" si="13"/>
        <v>-58.650619838861992</v>
      </c>
      <c r="Q24" s="9">
        <f>N24-M24</f>
        <v>-58382</v>
      </c>
      <c r="R24" s="19">
        <f>S24/11.8831</f>
        <v>8007.0015400021875</v>
      </c>
      <c r="S24" s="16">
        <v>95148</v>
      </c>
      <c r="T24" s="60" t="s">
        <v>78</v>
      </c>
      <c r="U24" s="72" t="e">
        <f t="shared" si="15"/>
        <v>#VALUE!</v>
      </c>
      <c r="V24" s="16">
        <f>S24-R24</f>
        <v>87140.99845999782</v>
      </c>
      <c r="X24">
        <f>S24/4*6</f>
        <v>142722</v>
      </c>
    </row>
    <row r="25" spans="1:24" ht="33.6" customHeight="1" x14ac:dyDescent="0.25">
      <c r="A25" s="18" t="s">
        <v>34</v>
      </c>
      <c r="B25" s="18">
        <v>22112</v>
      </c>
      <c r="C25" s="18">
        <v>40921</v>
      </c>
      <c r="D25" s="29">
        <f t="shared" si="6"/>
        <v>185.06240955137483</v>
      </c>
      <c r="E25" s="16">
        <v>92978</v>
      </c>
      <c r="F25" s="16">
        <v>90477</v>
      </c>
      <c r="G25" s="26">
        <f>F25/E25*100</f>
        <v>97.310116371614782</v>
      </c>
      <c r="H25" s="26">
        <f t="shared" si="12"/>
        <v>-2.6898836283852177</v>
      </c>
      <c r="I25" s="9">
        <f t="shared" si="1"/>
        <v>-2501</v>
      </c>
      <c r="J25" s="9">
        <f t="shared" si="8"/>
        <v>70866</v>
      </c>
      <c r="K25" s="9">
        <f t="shared" si="8"/>
        <v>49556</v>
      </c>
      <c r="L25" s="13">
        <f t="shared" si="9"/>
        <v>69.929162080546377</v>
      </c>
      <c r="M25" s="16">
        <v>97527</v>
      </c>
      <c r="N25" s="16">
        <v>120040</v>
      </c>
      <c r="O25" s="26">
        <f>N25/M25*100</f>
        <v>123.08386395562255</v>
      </c>
      <c r="P25" s="26">
        <f t="shared" si="13"/>
        <v>23.083863955622547</v>
      </c>
      <c r="Q25" s="9">
        <f>N25-M25</f>
        <v>22513</v>
      </c>
      <c r="R25" s="16">
        <v>53146</v>
      </c>
      <c r="S25" s="94">
        <v>0</v>
      </c>
      <c r="T25" s="60" t="s">
        <v>59</v>
      </c>
      <c r="U25" s="72" t="e">
        <f t="shared" si="15"/>
        <v>#VALUE!</v>
      </c>
      <c r="V25" s="16">
        <f>S25-R25</f>
        <v>-53146</v>
      </c>
      <c r="X25">
        <v>20000</v>
      </c>
    </row>
    <row r="26" spans="1:24" ht="22.15" customHeight="1" x14ac:dyDescent="0.25">
      <c r="A26" s="18" t="s">
        <v>54</v>
      </c>
      <c r="B26" s="18"/>
      <c r="C26" s="18"/>
      <c r="D26" s="29"/>
      <c r="E26" s="16"/>
      <c r="F26" s="16"/>
      <c r="G26" s="26"/>
      <c r="H26" s="26"/>
      <c r="I26" s="9"/>
      <c r="J26" s="9"/>
      <c r="K26" s="9"/>
      <c r="L26" s="13"/>
      <c r="M26" s="16"/>
      <c r="N26" s="16"/>
      <c r="O26" s="26"/>
      <c r="P26" s="26"/>
      <c r="Q26" s="9"/>
      <c r="R26" s="19">
        <f>S26/1.0277</f>
        <v>18972.462780967206</v>
      </c>
      <c r="S26" s="19">
        <v>19498</v>
      </c>
      <c r="T26" s="60">
        <f t="shared" si="14"/>
        <v>102.77000000000001</v>
      </c>
      <c r="U26" s="72"/>
      <c r="V26" s="16">
        <f>S26-R26</f>
        <v>525.53721903279438</v>
      </c>
      <c r="X26">
        <f>S26/4*6</f>
        <v>29247</v>
      </c>
    </row>
    <row r="27" spans="1:24" ht="21.6" customHeight="1" x14ac:dyDescent="0.25">
      <c r="A27" s="18" t="s">
        <v>55</v>
      </c>
      <c r="B27" s="18"/>
      <c r="C27" s="18"/>
      <c r="D27" s="29"/>
      <c r="E27" s="16"/>
      <c r="F27" s="16"/>
      <c r="G27" s="26"/>
      <c r="H27" s="26"/>
      <c r="I27" s="9"/>
      <c r="J27" s="9"/>
      <c r="K27" s="9"/>
      <c r="L27" s="13"/>
      <c r="M27" s="16"/>
      <c r="N27" s="16"/>
      <c r="O27" s="26"/>
      <c r="P27" s="26"/>
      <c r="Q27" s="9"/>
      <c r="R27" s="19">
        <f>S27/1.1667</f>
        <v>10423.416473815034</v>
      </c>
      <c r="S27" s="19">
        <v>12161</v>
      </c>
      <c r="T27" s="60">
        <f>S27/R27*100</f>
        <v>116.67</v>
      </c>
      <c r="U27" s="72"/>
      <c r="V27" s="16"/>
      <c r="X27">
        <f>S27/4*6</f>
        <v>18241.5</v>
      </c>
    </row>
    <row r="28" spans="1:24" ht="33" hidden="1" customHeight="1" x14ac:dyDescent="0.25">
      <c r="A28" s="45" t="s">
        <v>33</v>
      </c>
      <c r="B28" s="39">
        <f>B20-B22</f>
        <v>33853</v>
      </c>
      <c r="C28" s="39">
        <f>C20-C22</f>
        <v>52518</v>
      </c>
      <c r="D28" s="13">
        <f>C28/B28*100</f>
        <v>155.13543851357338</v>
      </c>
      <c r="E28" s="40">
        <f>E20-E22</f>
        <v>287781</v>
      </c>
      <c r="F28" s="40">
        <f>F20-F22</f>
        <v>135289</v>
      </c>
      <c r="G28" s="13">
        <f>F28/E28*100</f>
        <v>47.011095242562924</v>
      </c>
      <c r="H28" s="13">
        <f t="shared" si="12"/>
        <v>-52.988904757437076</v>
      </c>
      <c r="I28" s="41">
        <f>F28-E28</f>
        <v>-152492</v>
      </c>
      <c r="J28" s="41">
        <f>E28-B28</f>
        <v>253928</v>
      </c>
      <c r="K28" s="41">
        <f>F28-C28</f>
        <v>82771</v>
      </c>
      <c r="L28" s="13">
        <f>K28/J28*100</f>
        <v>32.596247755269211</v>
      </c>
      <c r="M28" s="40">
        <f>M20-M22</f>
        <v>295447</v>
      </c>
      <c r="N28" s="40">
        <f>N20-N22</f>
        <v>209384</v>
      </c>
      <c r="O28" s="13">
        <f>N28/M28*100</f>
        <v>70.870240686146758</v>
      </c>
      <c r="P28" s="13">
        <f t="shared" si="13"/>
        <v>-29.129759313853242</v>
      </c>
      <c r="Q28" s="41">
        <f>N28-M28</f>
        <v>-86063</v>
      </c>
      <c r="R28" s="40">
        <f>R20-R22</f>
        <v>96944.562663037344</v>
      </c>
      <c r="S28" s="40">
        <f>S20-S22</f>
        <v>129710</v>
      </c>
      <c r="T28" s="61">
        <f t="shared" si="14"/>
        <v>133.79811764260538</v>
      </c>
      <c r="U28" s="69">
        <f t="shared" si="15"/>
        <v>33.798117642605376</v>
      </c>
      <c r="V28" s="62">
        <f>S28-R28</f>
        <v>32765.437336962656</v>
      </c>
    </row>
    <row r="29" spans="1:24" ht="33" hidden="1" customHeight="1" x14ac:dyDescent="0.25">
      <c r="A29" s="45" t="s">
        <v>56</v>
      </c>
      <c r="B29" s="39"/>
      <c r="C29" s="39"/>
      <c r="D29" s="13"/>
      <c r="E29" s="40"/>
      <c r="F29" s="40"/>
      <c r="G29" s="13"/>
      <c r="H29" s="13"/>
      <c r="I29" s="41"/>
      <c r="J29" s="41"/>
      <c r="K29" s="41"/>
      <c r="L29" s="13"/>
      <c r="M29" s="40"/>
      <c r="N29" s="40"/>
      <c r="O29" s="13"/>
      <c r="P29" s="13"/>
      <c r="Q29" s="41"/>
      <c r="R29" s="40">
        <f>R23+R24+R26+R27</f>
        <v>43798.562663037352</v>
      </c>
      <c r="S29" s="40">
        <f>S23+S24+S26+S27</f>
        <v>129710</v>
      </c>
      <c r="T29" s="61">
        <f>S29/R29*100</f>
        <v>296.15127098557815</v>
      </c>
      <c r="U29" s="69"/>
      <c r="V29" s="62"/>
    </row>
    <row r="30" spans="1:24" ht="23.45" customHeight="1" x14ac:dyDescent="0.25">
      <c r="A30" s="11" t="s">
        <v>42</v>
      </c>
      <c r="B30" s="23"/>
      <c r="C30" s="23"/>
      <c r="D30" s="13"/>
      <c r="E30" s="20">
        <f>SUM(E31:E32)</f>
        <v>1768725</v>
      </c>
      <c r="F30" s="20">
        <f>SUM(F31:F32)</f>
        <v>526604</v>
      </c>
      <c r="G30" s="13">
        <f>F30/E30*100</f>
        <v>29.773085131945326</v>
      </c>
      <c r="H30" s="13">
        <f t="shared" si="12"/>
        <v>-70.226914868054678</v>
      </c>
      <c r="I30" s="14"/>
      <c r="J30" s="14"/>
      <c r="K30" s="14"/>
      <c r="L30" s="13"/>
      <c r="M30" s="20">
        <f>SUM(M31:M32)</f>
        <v>1835640</v>
      </c>
      <c r="N30" s="20">
        <v>586996</v>
      </c>
      <c r="O30" s="13">
        <f>N30/M30*100</f>
        <v>31.977729838094614</v>
      </c>
      <c r="P30" s="13">
        <f t="shared" si="13"/>
        <v>-68.022270161905382</v>
      </c>
      <c r="Q30" s="14">
        <f>N30-M30</f>
        <v>-1248644</v>
      </c>
      <c r="R30" s="20">
        <f>SUM(R31:R32)</f>
        <v>995692.39626681746</v>
      </c>
      <c r="S30" s="20">
        <f>SUM(S31:S32)</f>
        <v>82879</v>
      </c>
      <c r="T30" s="61">
        <f t="shared" si="14"/>
        <v>8.3237554400074742</v>
      </c>
      <c r="U30" s="69">
        <f t="shared" si="15"/>
        <v>-91.676244559992526</v>
      </c>
      <c r="V30" s="34">
        <f>S30-R30</f>
        <v>-912813.39626681746</v>
      </c>
    </row>
    <row r="31" spans="1:24" ht="21.6" customHeight="1" x14ac:dyDescent="0.25">
      <c r="A31" s="18" t="s">
        <v>43</v>
      </c>
      <c r="B31" s="39"/>
      <c r="C31" s="39"/>
      <c r="D31" s="13"/>
      <c r="E31" s="19">
        <v>1694668</v>
      </c>
      <c r="F31" s="19">
        <v>456961</v>
      </c>
      <c r="G31" s="26">
        <f>F31/E31*100</f>
        <v>26.964632600603778</v>
      </c>
      <c r="H31" s="26">
        <f t="shared" si="12"/>
        <v>-73.035367399396222</v>
      </c>
      <c r="I31" s="41"/>
      <c r="J31" s="41"/>
      <c r="K31" s="41"/>
      <c r="L31" s="13"/>
      <c r="M31" s="19">
        <v>1747251</v>
      </c>
      <c r="N31" s="19">
        <v>460351</v>
      </c>
      <c r="O31" s="26">
        <f>N31/M31*100</f>
        <v>26.347159051561569</v>
      </c>
      <c r="P31" s="26">
        <f t="shared" si="13"/>
        <v>-73.652840948438438</v>
      </c>
      <c r="Q31" s="9">
        <f>N31-M31</f>
        <v>-1286900</v>
      </c>
      <c r="R31" s="19">
        <f>S31/0.0212</f>
        <v>943915.09433962265</v>
      </c>
      <c r="S31" s="19">
        <v>20011</v>
      </c>
      <c r="T31" s="60">
        <f t="shared" si="14"/>
        <v>2.12</v>
      </c>
      <c r="U31" s="72">
        <f t="shared" si="15"/>
        <v>-97.88</v>
      </c>
      <c r="V31" s="16">
        <f>S31-R31</f>
        <v>-923904.09433962265</v>
      </c>
    </row>
    <row r="32" spans="1:24" ht="21" customHeight="1" x14ac:dyDescent="0.25">
      <c r="A32" s="18" t="s">
        <v>52</v>
      </c>
      <c r="B32" s="39"/>
      <c r="C32" s="39"/>
      <c r="D32" s="13"/>
      <c r="E32" s="19">
        <v>74057</v>
      </c>
      <c r="F32" s="19">
        <v>69643</v>
      </c>
      <c r="G32" s="26">
        <f>F32/E32*100</f>
        <v>94.039726156879155</v>
      </c>
      <c r="H32" s="26">
        <f t="shared" si="12"/>
        <v>-5.9602738431208451</v>
      </c>
      <c r="I32" s="41"/>
      <c r="J32" s="41"/>
      <c r="K32" s="41"/>
      <c r="L32" s="13"/>
      <c r="M32" s="19">
        <v>88389</v>
      </c>
      <c r="N32" s="19">
        <v>112261</v>
      </c>
      <c r="O32" s="26">
        <f>N32/M32*100</f>
        <v>127.00788559662402</v>
      </c>
      <c r="P32" s="26">
        <f t="shared" si="13"/>
        <v>27.007885596624021</v>
      </c>
      <c r="Q32" s="9">
        <f>N32-M32</f>
        <v>23872</v>
      </c>
      <c r="R32" s="19">
        <f>S32/1.2142</f>
        <v>51777.301927194865</v>
      </c>
      <c r="S32" s="19">
        <v>62868</v>
      </c>
      <c r="T32" s="60">
        <f t="shared" si="14"/>
        <v>121.41999999999999</v>
      </c>
      <c r="U32" s="72">
        <f t="shared" si="15"/>
        <v>21.419999999999987</v>
      </c>
      <c r="V32" s="16">
        <f>S32-R32</f>
        <v>11090.698072805135</v>
      </c>
    </row>
    <row r="33" spans="1:22" ht="27.6" customHeight="1" x14ac:dyDescent="0.25">
      <c r="E33" s="50"/>
      <c r="M33" s="50"/>
      <c r="N33" s="50"/>
      <c r="R33" s="50"/>
      <c r="S33" s="50"/>
    </row>
    <row r="34" spans="1:22" ht="27.6" customHeight="1" x14ac:dyDescent="0.25">
      <c r="A34" s="106" t="s">
        <v>76</v>
      </c>
      <c r="B34" s="106"/>
      <c r="C34" s="106"/>
      <c r="D34" s="106"/>
      <c r="E34" s="107"/>
      <c r="F34" s="106"/>
      <c r="G34" s="106"/>
      <c r="H34" s="106"/>
      <c r="I34" s="106"/>
      <c r="J34" s="106"/>
      <c r="K34" s="106"/>
      <c r="L34" s="106"/>
      <c r="M34" s="107"/>
      <c r="N34" s="107"/>
      <c r="O34" s="106"/>
      <c r="P34" s="106"/>
      <c r="Q34" s="106"/>
      <c r="R34" s="107"/>
      <c r="S34" s="869"/>
      <c r="T34" s="869"/>
    </row>
    <row r="35" spans="1:22" ht="19.899999999999999" customHeight="1" x14ac:dyDescent="0.25">
      <c r="A35" s="106" t="s">
        <v>9</v>
      </c>
      <c r="E35" s="50"/>
      <c r="M35" s="50"/>
      <c r="N35" s="50"/>
      <c r="R35" s="50"/>
      <c r="S35" s="867" t="s">
        <v>11</v>
      </c>
      <c r="T35" s="867"/>
    </row>
    <row r="36" spans="1:22" ht="27.6" customHeight="1" x14ac:dyDescent="0.25">
      <c r="E36" s="50"/>
      <c r="M36" s="50"/>
      <c r="N36" s="50"/>
      <c r="R36" s="50"/>
      <c r="S36" s="50"/>
    </row>
    <row r="37" spans="1:22" ht="15.75" hidden="1" x14ac:dyDescent="0.25">
      <c r="A37" s="63" t="s">
        <v>10</v>
      </c>
      <c r="B37" s="63"/>
      <c r="C37" s="63"/>
      <c r="D37" s="63"/>
      <c r="E37" s="63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</row>
    <row r="38" spans="1:22" ht="15.75" hidden="1" x14ac:dyDescent="0.25">
      <c r="A38" s="866" t="s">
        <v>9</v>
      </c>
      <c r="B38" s="866"/>
      <c r="C38" s="866"/>
      <c r="D38" s="866"/>
      <c r="E38" s="866"/>
      <c r="F38" s="867" t="s">
        <v>11</v>
      </c>
      <c r="G38" s="867"/>
      <c r="H38" s="867"/>
      <c r="I38" s="867"/>
      <c r="J38" s="867"/>
      <c r="K38" s="867"/>
      <c r="L38" s="867"/>
      <c r="M38" s="867"/>
      <c r="N38" s="867"/>
      <c r="O38" s="867"/>
      <c r="P38" s="867"/>
      <c r="Q38" s="867"/>
      <c r="R38" s="867" t="s">
        <v>11</v>
      </c>
      <c r="S38" s="867"/>
      <c r="T38" s="867"/>
      <c r="U38" s="108"/>
      <c r="V38" s="108"/>
    </row>
    <row r="39" spans="1:22" ht="15.75" x14ac:dyDescent="0.25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</row>
    <row r="40" spans="1:22" ht="15.75" x14ac:dyDescent="0.25">
      <c r="A40" s="864"/>
      <c r="B40" s="864"/>
      <c r="C40" s="864"/>
      <c r="D40" s="864"/>
      <c r="E40" s="864"/>
      <c r="F40" s="864"/>
      <c r="G40" s="864"/>
      <c r="H40" s="864"/>
      <c r="I40" s="864"/>
      <c r="J40" s="864"/>
      <c r="K40" s="864"/>
      <c r="L40" s="864"/>
      <c r="M40" s="864"/>
      <c r="N40" s="864"/>
      <c r="O40" s="864"/>
      <c r="P40" s="864"/>
      <c r="Q40" s="864"/>
      <c r="R40" s="109"/>
      <c r="S40" s="109"/>
      <c r="T40" s="109"/>
      <c r="U40" s="109"/>
      <c r="V40" s="109"/>
    </row>
  </sheetData>
  <mergeCells count="9">
    <mergeCell ref="A40:Q40"/>
    <mergeCell ref="A1:V1"/>
    <mergeCell ref="A2:V2"/>
    <mergeCell ref="K3:L3"/>
    <mergeCell ref="A38:E38"/>
    <mergeCell ref="F38:Q38"/>
    <mergeCell ref="R38:T38"/>
    <mergeCell ref="S34:T34"/>
    <mergeCell ref="S35:T35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"/>
  <sheetViews>
    <sheetView workbookViewId="0">
      <pane xSplit="4" topLeftCell="R1" activePane="topRight" state="frozen"/>
      <selection pane="topRight" activeCell="AF17" sqref="AF17"/>
    </sheetView>
  </sheetViews>
  <sheetFormatPr defaultRowHeight="15" x14ac:dyDescent="0.25"/>
  <cols>
    <col min="1" max="1" width="41.28515625" customWidth="1"/>
    <col min="2" max="3" width="9.7109375" hidden="1" customWidth="1"/>
    <col min="4" max="4" width="8.28515625" hidden="1" customWidth="1"/>
    <col min="5" max="5" width="9.7109375" hidden="1" customWidth="1"/>
    <col min="6" max="6" width="11.140625" hidden="1" customWidth="1"/>
    <col min="7" max="7" width="8.85546875" hidden="1" customWidth="1"/>
    <col min="8" max="8" width="11.7109375" hidden="1" customWidth="1"/>
    <col min="9" max="9" width="9.28515625" hidden="1" customWidth="1"/>
    <col min="10" max="10" width="11" hidden="1" customWidth="1"/>
    <col min="11" max="11" width="10.42578125" hidden="1" customWidth="1"/>
    <col min="12" max="12" width="0" hidden="1" customWidth="1"/>
    <col min="13" max="13" width="9.7109375" hidden="1" customWidth="1"/>
    <col min="14" max="14" width="11.140625" hidden="1" customWidth="1"/>
    <col min="15" max="15" width="7.85546875" hidden="1" customWidth="1"/>
    <col min="16" max="16" width="12.28515625" hidden="1" customWidth="1"/>
    <col min="17" max="17" width="9.85546875" hidden="1" customWidth="1"/>
    <col min="18" max="18" width="14" customWidth="1"/>
    <col min="19" max="19" width="15.42578125" customWidth="1"/>
    <col min="20" max="20" width="12.85546875" customWidth="1"/>
    <col min="21" max="21" width="11.7109375" hidden="1" customWidth="1"/>
    <col min="22" max="22" width="13.28515625" hidden="1" customWidth="1"/>
    <col min="24" max="24" width="0" hidden="1" customWidth="1"/>
  </cols>
  <sheetData>
    <row r="1" spans="1:22" ht="19.899999999999999" customHeight="1" x14ac:dyDescent="0.25">
      <c r="A1" s="863" t="s">
        <v>8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  <c r="R1" s="863"/>
      <c r="S1" s="863"/>
      <c r="T1" s="863"/>
      <c r="U1" s="863"/>
      <c r="V1" s="863"/>
    </row>
    <row r="2" spans="1:22" ht="19.899999999999999" customHeight="1" x14ac:dyDescent="0.25">
      <c r="A2" s="863" t="s">
        <v>73</v>
      </c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  <c r="M2" s="863"/>
      <c r="N2" s="863"/>
      <c r="O2" s="863"/>
      <c r="P2" s="863"/>
      <c r="Q2" s="863"/>
      <c r="R2" s="863"/>
      <c r="S2" s="863"/>
      <c r="T2" s="863"/>
      <c r="U2" s="863"/>
      <c r="V2" s="863"/>
    </row>
    <row r="3" spans="1:22" ht="15.75" x14ac:dyDescent="0.25">
      <c r="A3" s="6"/>
      <c r="B3" s="6"/>
      <c r="C3" s="6"/>
      <c r="D3" s="6"/>
      <c r="E3" s="6"/>
      <c r="F3" s="6"/>
      <c r="G3" s="4"/>
      <c r="H3" s="4"/>
      <c r="I3" s="6"/>
      <c r="J3" s="6"/>
      <c r="K3" s="868" t="s">
        <v>13</v>
      </c>
      <c r="L3" s="868"/>
      <c r="M3" s="6"/>
      <c r="N3" s="6"/>
      <c r="O3" s="4"/>
      <c r="P3" s="4"/>
      <c r="Q3" s="6"/>
      <c r="R3" s="6"/>
      <c r="S3" s="6"/>
      <c r="T3" s="4" t="s">
        <v>60</v>
      </c>
      <c r="U3" s="4"/>
      <c r="V3" s="6"/>
    </row>
    <row r="4" spans="1:22" ht="27" customHeight="1" x14ac:dyDescent="0.25">
      <c r="A4" s="1"/>
      <c r="B4" s="7" t="s">
        <v>23</v>
      </c>
      <c r="C4" s="7" t="s">
        <v>22</v>
      </c>
      <c r="D4" s="7" t="s">
        <v>2</v>
      </c>
      <c r="E4" s="24" t="s">
        <v>27</v>
      </c>
      <c r="F4" s="24" t="s">
        <v>28</v>
      </c>
      <c r="G4" s="24" t="s">
        <v>26</v>
      </c>
      <c r="H4" s="24" t="s">
        <v>35</v>
      </c>
      <c r="I4" s="7" t="s">
        <v>21</v>
      </c>
      <c r="J4" s="32" t="s">
        <v>29</v>
      </c>
      <c r="K4" s="32" t="s">
        <v>30</v>
      </c>
      <c r="L4" s="25" t="s">
        <v>24</v>
      </c>
      <c r="M4" s="24" t="s">
        <v>39</v>
      </c>
      <c r="N4" s="24" t="s">
        <v>40</v>
      </c>
      <c r="O4" s="24" t="s">
        <v>26</v>
      </c>
      <c r="P4" s="24" t="s">
        <v>35</v>
      </c>
      <c r="Q4" s="7" t="s">
        <v>21</v>
      </c>
      <c r="R4" s="58">
        <v>2017</v>
      </c>
      <c r="S4" s="58">
        <v>2018</v>
      </c>
      <c r="T4" s="58" t="s">
        <v>26</v>
      </c>
      <c r="U4" s="68" t="s">
        <v>35</v>
      </c>
      <c r="V4" s="59" t="s">
        <v>21</v>
      </c>
    </row>
    <row r="5" spans="1:22" ht="23.45" customHeight="1" x14ac:dyDescent="0.25">
      <c r="A5" s="23" t="s">
        <v>20</v>
      </c>
      <c r="B5" s="23">
        <v>7049446</v>
      </c>
      <c r="C5" s="23">
        <v>4919799</v>
      </c>
      <c r="D5" s="12">
        <f>C5/B5*100</f>
        <v>69.789867175378035</v>
      </c>
      <c r="E5" s="14">
        <v>11439099</v>
      </c>
      <c r="F5" s="14">
        <v>8012095</v>
      </c>
      <c r="G5" s="13">
        <f>F5/E5*100</f>
        <v>70.041311820100518</v>
      </c>
      <c r="H5" s="13">
        <f>G5-100</f>
        <v>-29.958688179899482</v>
      </c>
      <c r="I5" s="14">
        <f>F5-E5</f>
        <v>-3427004</v>
      </c>
      <c r="J5" s="14">
        <f>E5-B5</f>
        <v>4389653</v>
      </c>
      <c r="K5" s="14">
        <f>F5-C5</f>
        <v>3092296</v>
      </c>
      <c r="L5" s="13">
        <f>K5/J5*100</f>
        <v>70.445112631909637</v>
      </c>
      <c r="M5" s="14">
        <v>12903291</v>
      </c>
      <c r="N5" s="14">
        <v>9313679</v>
      </c>
      <c r="O5" s="13">
        <f>N5/M5*100</f>
        <v>72.18064755727822</v>
      </c>
      <c r="P5" s="13">
        <f>O5-100</f>
        <v>-27.81935244272178</v>
      </c>
      <c r="Q5" s="14">
        <f>N5-M5</f>
        <v>-3589612</v>
      </c>
      <c r="R5" s="34">
        <v>6814052</v>
      </c>
      <c r="S5" s="34">
        <v>8798740</v>
      </c>
      <c r="T5" s="61">
        <f>S5/R5*100</f>
        <v>129.12639938761842</v>
      </c>
      <c r="U5" s="69">
        <f>T5-100</f>
        <v>29.12639938761842</v>
      </c>
      <c r="V5" s="34">
        <f>S5-R5</f>
        <v>1984688</v>
      </c>
    </row>
    <row r="6" spans="1:22" ht="19.899999999999999" customHeight="1" x14ac:dyDescent="0.25">
      <c r="A6" s="1" t="s">
        <v>19</v>
      </c>
      <c r="B6" s="1"/>
      <c r="C6" s="1"/>
      <c r="D6" s="1"/>
      <c r="E6" s="9"/>
      <c r="F6" s="9"/>
      <c r="G6" s="10"/>
      <c r="H6" s="10"/>
      <c r="I6" s="8"/>
      <c r="J6" s="8"/>
      <c r="K6" s="8"/>
      <c r="L6" s="8"/>
      <c r="M6" s="9"/>
      <c r="N6" s="9"/>
      <c r="O6" s="10"/>
      <c r="P6" s="10"/>
      <c r="Q6" s="8"/>
      <c r="R6" s="30"/>
      <c r="S6" s="30"/>
      <c r="T6" s="31"/>
      <c r="U6" s="70"/>
      <c r="V6" s="53"/>
    </row>
    <row r="7" spans="1:22" ht="24.6" customHeight="1" x14ac:dyDescent="0.25">
      <c r="A7" s="11" t="s">
        <v>25</v>
      </c>
      <c r="B7" s="11">
        <v>4576210</v>
      </c>
      <c r="C7" s="11">
        <v>2745726</v>
      </c>
      <c r="D7" s="12">
        <f>C7/B7*100</f>
        <v>60</v>
      </c>
      <c r="E7" s="34">
        <v>7352493</v>
      </c>
      <c r="F7" s="34">
        <v>5367320</v>
      </c>
      <c r="G7" s="13">
        <f>F7/E7*100</f>
        <v>73.000001496091187</v>
      </c>
      <c r="H7" s="13">
        <f t="shared" ref="H7:H20" si="0">G7-100</f>
        <v>-26.999998503908813</v>
      </c>
      <c r="I7" s="14">
        <f t="shared" ref="I7:I25" si="1">F7-E7</f>
        <v>-1985173</v>
      </c>
      <c r="J7" s="14">
        <f>E7-B7</f>
        <v>2776283</v>
      </c>
      <c r="K7" s="14">
        <f>F7-C7</f>
        <v>2621594</v>
      </c>
      <c r="L7" s="13">
        <f>K7/J7*100</f>
        <v>94.428197701747266</v>
      </c>
      <c r="M7" s="34">
        <v>8519433</v>
      </c>
      <c r="N7" s="34">
        <v>6466250</v>
      </c>
      <c r="O7" s="13">
        <f>N7/M7*100</f>
        <v>75.900004143468237</v>
      </c>
      <c r="P7" s="13">
        <f t="shared" ref="P7:P20" si="2">O7-100</f>
        <v>-24.099995856531763</v>
      </c>
      <c r="Q7" s="14">
        <f>N7-M7</f>
        <v>-2053183</v>
      </c>
      <c r="R7" s="20">
        <f>S7/T7*100</f>
        <v>4301868.5446009394</v>
      </c>
      <c r="S7" s="34">
        <v>7330384</v>
      </c>
      <c r="T7" s="61">
        <v>170.4</v>
      </c>
      <c r="U7" s="69">
        <f t="shared" ref="U7:U20" si="3">T7-100</f>
        <v>70.400000000000006</v>
      </c>
      <c r="V7" s="34">
        <f>S7-R7</f>
        <v>3028515.4553990606</v>
      </c>
    </row>
    <row r="8" spans="1:22" ht="18.600000000000001" hidden="1" customHeight="1" x14ac:dyDescent="0.25">
      <c r="A8" s="35" t="s">
        <v>31</v>
      </c>
      <c r="B8" s="35">
        <f>B7-B9</f>
        <v>43590</v>
      </c>
      <c r="C8" s="35">
        <f>C7-C9</f>
        <v>-98604</v>
      </c>
      <c r="D8" s="36"/>
      <c r="E8" s="37">
        <f>E7-E9</f>
        <v>63686</v>
      </c>
      <c r="F8" s="37">
        <f>F7-F9</f>
        <v>-12699</v>
      </c>
      <c r="G8" s="38"/>
      <c r="H8" s="38">
        <f t="shared" si="0"/>
        <v>-100</v>
      </c>
      <c r="I8" s="37"/>
      <c r="J8" s="37"/>
      <c r="K8" s="37"/>
      <c r="L8" s="38"/>
      <c r="M8" s="37">
        <f>M7-M9</f>
        <v>75876</v>
      </c>
      <c r="N8" s="37">
        <f>N7-N9</f>
        <v>11683</v>
      </c>
      <c r="O8" s="38"/>
      <c r="P8" s="38">
        <f t="shared" si="2"/>
        <v>-100</v>
      </c>
      <c r="Q8" s="37"/>
      <c r="R8" s="37">
        <f>R7-R9</f>
        <v>-141069.85896507464</v>
      </c>
      <c r="S8" s="37">
        <f>S7-S9</f>
        <v>-65339</v>
      </c>
      <c r="T8" s="38"/>
      <c r="U8" s="71">
        <f t="shared" si="3"/>
        <v>-100</v>
      </c>
      <c r="V8" s="37"/>
    </row>
    <row r="9" spans="1:22" ht="15.75" hidden="1" x14ac:dyDescent="0.25">
      <c r="A9" s="1" t="s">
        <v>19</v>
      </c>
      <c r="B9" s="15">
        <f>SUM(B10:B18)</f>
        <v>4532620</v>
      </c>
      <c r="C9" s="15">
        <f>SUM(C10:C18)</f>
        <v>2844330</v>
      </c>
      <c r="D9" s="31">
        <f>C9/B9*100</f>
        <v>62.752447811640955</v>
      </c>
      <c r="E9" s="15">
        <f>SUM(E10:E18)</f>
        <v>7288807</v>
      </c>
      <c r="F9" s="15">
        <f>SUM(F10:F18)</f>
        <v>5380019</v>
      </c>
      <c r="G9" s="31">
        <f>F9/E9*100</f>
        <v>73.812065541041221</v>
      </c>
      <c r="H9" s="31">
        <f t="shared" si="0"/>
        <v>-26.187934458958779</v>
      </c>
      <c r="I9" s="30">
        <f t="shared" si="1"/>
        <v>-1908788</v>
      </c>
      <c r="J9" s="15">
        <f>SUM(J10:J18)</f>
        <v>2756187</v>
      </c>
      <c r="K9" s="15">
        <f>SUM(K10:K18)</f>
        <v>2535689</v>
      </c>
      <c r="L9" s="31">
        <f>K9/J9*100</f>
        <v>91.999889702694333</v>
      </c>
      <c r="M9" s="15">
        <f>SUM(M10:M18)</f>
        <v>8443557</v>
      </c>
      <c r="N9" s="15">
        <f>SUM(N10:N18)</f>
        <v>6454567</v>
      </c>
      <c r="O9" s="31">
        <f>N9/M9*100</f>
        <v>76.443695470996403</v>
      </c>
      <c r="P9" s="31">
        <f t="shared" si="2"/>
        <v>-23.556304529003597</v>
      </c>
      <c r="Q9" s="30">
        <f t="shared" ref="Q9:Q20" si="4">N9-M9</f>
        <v>-1988990</v>
      </c>
      <c r="R9" s="30">
        <f>SUM(R10:R18)</f>
        <v>4442938.403566014</v>
      </c>
      <c r="S9" s="30">
        <f>SUM(S10:S18)</f>
        <v>7395723</v>
      </c>
      <c r="T9" s="31">
        <f>S9/R9*100</f>
        <v>166.46017406102246</v>
      </c>
      <c r="U9" s="70">
        <f t="shared" si="3"/>
        <v>66.460174061022457</v>
      </c>
      <c r="V9" s="30">
        <f t="shared" ref="V9:V20" si="5">S9-R9</f>
        <v>2952784.596433986</v>
      </c>
    </row>
    <row r="10" spans="1:22" ht="15.75" x14ac:dyDescent="0.25">
      <c r="A10" s="1" t="s">
        <v>0</v>
      </c>
      <c r="B10" s="1">
        <v>3167909</v>
      </c>
      <c r="C10" s="1">
        <v>1487540</v>
      </c>
      <c r="D10" s="26">
        <f t="shared" ref="D10:D25" si="6">C10/B10*100</f>
        <v>46.956525582016404</v>
      </c>
      <c r="E10" s="16">
        <v>5096785</v>
      </c>
      <c r="F10" s="16">
        <v>3193775</v>
      </c>
      <c r="G10" s="26">
        <f t="shared" ref="G10:G19" si="7">F10/E10*100</f>
        <v>62.662541190181656</v>
      </c>
      <c r="H10" s="26">
        <f t="shared" si="0"/>
        <v>-37.337458809818344</v>
      </c>
      <c r="I10" s="9">
        <f t="shared" si="1"/>
        <v>-1903010</v>
      </c>
      <c r="J10" s="9">
        <f t="shared" ref="J10:K25" si="8">E10-B10</f>
        <v>1928876</v>
      </c>
      <c r="K10" s="9">
        <f t="shared" si="8"/>
        <v>1706235</v>
      </c>
      <c r="L10" s="26">
        <f t="shared" ref="L10:L25" si="9">K10/J10*100</f>
        <v>88.457474715844882</v>
      </c>
      <c r="M10" s="16">
        <v>6016019</v>
      </c>
      <c r="N10" s="16">
        <v>3974383</v>
      </c>
      <c r="O10" s="26">
        <f>N10/M10*100</f>
        <v>66.063338563259194</v>
      </c>
      <c r="P10" s="26">
        <f t="shared" si="2"/>
        <v>-33.936661436740806</v>
      </c>
      <c r="Q10" s="9">
        <f t="shared" si="4"/>
        <v>-2041636</v>
      </c>
      <c r="R10" s="19">
        <v>2366963</v>
      </c>
      <c r="S10" s="16">
        <v>5513904</v>
      </c>
      <c r="T10" s="60" t="s">
        <v>74</v>
      </c>
      <c r="U10" s="72" t="e">
        <f t="shared" si="3"/>
        <v>#VALUE!</v>
      </c>
      <c r="V10" s="16">
        <f t="shared" si="5"/>
        <v>3146941</v>
      </c>
    </row>
    <row r="11" spans="1:22" ht="15.75" x14ac:dyDescent="0.25">
      <c r="A11" s="1" t="s">
        <v>57</v>
      </c>
      <c r="B11" s="1"/>
      <c r="C11" s="1"/>
      <c r="D11" s="26"/>
      <c r="E11" s="16"/>
      <c r="F11" s="16"/>
      <c r="G11" s="26"/>
      <c r="H11" s="26"/>
      <c r="I11" s="9"/>
      <c r="J11" s="9"/>
      <c r="K11" s="9"/>
      <c r="L11" s="26"/>
      <c r="M11" s="16"/>
      <c r="N11" s="16"/>
      <c r="O11" s="26"/>
      <c r="P11" s="26"/>
      <c r="Q11" s="9"/>
      <c r="R11" s="19">
        <f>S11/143.79*100</f>
        <v>47503.998887266149</v>
      </c>
      <c r="S11" s="16">
        <v>68306</v>
      </c>
      <c r="T11" s="60">
        <f>S11/R11*100</f>
        <v>143.79000000000002</v>
      </c>
      <c r="U11" s="72"/>
      <c r="V11" s="16"/>
    </row>
    <row r="12" spans="1:22" ht="21" customHeight="1" x14ac:dyDescent="0.25">
      <c r="A12" s="1" t="s">
        <v>17</v>
      </c>
      <c r="B12" s="1">
        <v>177961</v>
      </c>
      <c r="C12" s="1">
        <v>155831</v>
      </c>
      <c r="D12" s="26">
        <f t="shared" si="6"/>
        <v>87.564691140193645</v>
      </c>
      <c r="E12" s="16">
        <v>259089</v>
      </c>
      <c r="F12" s="16">
        <v>238797</v>
      </c>
      <c r="G12" s="26">
        <f>F12/E12*100</f>
        <v>92.167942290101095</v>
      </c>
      <c r="H12" s="26">
        <f t="shared" si="0"/>
        <v>-7.8320577098989048</v>
      </c>
      <c r="I12" s="9">
        <f t="shared" si="1"/>
        <v>-20292</v>
      </c>
      <c r="J12" s="9">
        <f t="shared" si="8"/>
        <v>81128</v>
      </c>
      <c r="K12" s="9">
        <f t="shared" si="8"/>
        <v>82966</v>
      </c>
      <c r="L12" s="26">
        <f t="shared" si="9"/>
        <v>102.26555566512178</v>
      </c>
      <c r="M12" s="16">
        <v>285087</v>
      </c>
      <c r="N12" s="16">
        <v>267145</v>
      </c>
      <c r="O12" s="26">
        <f>N12/M12*100</f>
        <v>93.706482582509892</v>
      </c>
      <c r="P12" s="26">
        <f t="shared" si="2"/>
        <v>-6.2935174174901078</v>
      </c>
      <c r="Q12" s="9">
        <f t="shared" si="4"/>
        <v>-17942</v>
      </c>
      <c r="R12" s="19">
        <f>S12/87.28*100</f>
        <v>218225.25206232813</v>
      </c>
      <c r="S12" s="16">
        <v>190467</v>
      </c>
      <c r="T12" s="60">
        <f>S12/R12*100</f>
        <v>87.28</v>
      </c>
      <c r="U12" s="72">
        <f t="shared" si="3"/>
        <v>-12.719999999999999</v>
      </c>
      <c r="V12" s="16">
        <f t="shared" si="5"/>
        <v>-27758.252062328131</v>
      </c>
    </row>
    <row r="13" spans="1:22" ht="19.149999999999999" customHeight="1" x14ac:dyDescent="0.25">
      <c r="A13" s="1" t="s">
        <v>1</v>
      </c>
      <c r="B13" s="1">
        <v>47587</v>
      </c>
      <c r="C13" s="1">
        <v>28077</v>
      </c>
      <c r="D13" s="26">
        <f t="shared" si="6"/>
        <v>59.001407947548699</v>
      </c>
      <c r="E13" s="16">
        <v>68252</v>
      </c>
      <c r="F13" s="16">
        <v>44777</v>
      </c>
      <c r="G13" s="26">
        <f>F13/E13*100</f>
        <v>65.605403504659193</v>
      </c>
      <c r="H13" s="26">
        <f t="shared" si="0"/>
        <v>-34.394596495340807</v>
      </c>
      <c r="I13" s="9">
        <f t="shared" si="1"/>
        <v>-23475</v>
      </c>
      <c r="J13" s="9">
        <f t="shared" si="8"/>
        <v>20665</v>
      </c>
      <c r="K13" s="9">
        <f t="shared" si="8"/>
        <v>16700</v>
      </c>
      <c r="L13" s="26">
        <f t="shared" si="9"/>
        <v>80.812968787805474</v>
      </c>
      <c r="M13" s="16">
        <v>70513</v>
      </c>
      <c r="N13" s="16">
        <v>50181</v>
      </c>
      <c r="O13" s="26">
        <f>N13/M13*100</f>
        <v>71.165600669380112</v>
      </c>
      <c r="P13" s="26">
        <f t="shared" si="2"/>
        <v>-28.834399330619888</v>
      </c>
      <c r="Q13" s="9">
        <f t="shared" si="4"/>
        <v>-20332</v>
      </c>
      <c r="R13" s="19">
        <f>S13/157.9*100</f>
        <v>40497.150094996832</v>
      </c>
      <c r="S13" s="16">
        <v>63945</v>
      </c>
      <c r="T13" s="60">
        <f>S13/R13*100</f>
        <v>157.9</v>
      </c>
      <c r="U13" s="72">
        <f t="shared" si="3"/>
        <v>57.900000000000006</v>
      </c>
      <c r="V13" s="16">
        <f t="shared" si="5"/>
        <v>23447.849905003168</v>
      </c>
    </row>
    <row r="14" spans="1:22" ht="15.75" x14ac:dyDescent="0.25">
      <c r="A14" s="1" t="s">
        <v>3</v>
      </c>
      <c r="B14" s="1">
        <v>759158</v>
      </c>
      <c r="C14" s="1">
        <v>690393</v>
      </c>
      <c r="D14" s="26">
        <f t="shared" si="6"/>
        <v>90.941938305333011</v>
      </c>
      <c r="E14" s="16">
        <v>1216345</v>
      </c>
      <c r="F14" s="16">
        <v>1173808</v>
      </c>
      <c r="G14" s="26">
        <f t="shared" si="7"/>
        <v>96.502883639099096</v>
      </c>
      <c r="H14" s="26">
        <f t="shared" si="0"/>
        <v>-3.4971163609009039</v>
      </c>
      <c r="I14" s="9">
        <f t="shared" si="1"/>
        <v>-42537</v>
      </c>
      <c r="J14" s="9">
        <f t="shared" si="8"/>
        <v>457187</v>
      </c>
      <c r="K14" s="9">
        <f t="shared" si="8"/>
        <v>483415</v>
      </c>
      <c r="L14" s="26">
        <f t="shared" si="9"/>
        <v>105.73682103821849</v>
      </c>
      <c r="M14" s="16">
        <v>1372260</v>
      </c>
      <c r="N14" s="16">
        <v>1364880</v>
      </c>
      <c r="O14" s="26">
        <f t="shared" ref="O14:O19" si="10">N14/M14*100</f>
        <v>99.462201040619121</v>
      </c>
      <c r="P14" s="26">
        <f t="shared" si="2"/>
        <v>-0.53779895938087918</v>
      </c>
      <c r="Q14" s="9">
        <f t="shared" si="4"/>
        <v>-7380</v>
      </c>
      <c r="R14" s="19">
        <f>S14/77.14*100</f>
        <v>1004573.5027223231</v>
      </c>
      <c r="S14" s="16">
        <v>774928</v>
      </c>
      <c r="T14" s="60">
        <f t="shared" ref="T14:T19" si="11">S14/R14*100</f>
        <v>77.14</v>
      </c>
      <c r="U14" s="72">
        <f t="shared" si="3"/>
        <v>-22.86</v>
      </c>
      <c r="V14" s="16">
        <f t="shared" si="5"/>
        <v>-229645.50272232306</v>
      </c>
    </row>
    <row r="15" spans="1:22" ht="15.75" x14ac:dyDescent="0.25">
      <c r="A15" s="18" t="s">
        <v>12</v>
      </c>
      <c r="B15" s="1">
        <v>245058</v>
      </c>
      <c r="C15" s="1">
        <v>225873</v>
      </c>
      <c r="D15" s="26">
        <f t="shared" si="6"/>
        <v>92.171241093945113</v>
      </c>
      <c r="E15" s="16">
        <v>372490</v>
      </c>
      <c r="F15" s="16">
        <v>357618</v>
      </c>
      <c r="G15" s="26">
        <f t="shared" si="7"/>
        <v>96.007409594888443</v>
      </c>
      <c r="H15" s="26">
        <f t="shared" si="0"/>
        <v>-3.9925904051115566</v>
      </c>
      <c r="I15" s="9">
        <f t="shared" si="1"/>
        <v>-14872</v>
      </c>
      <c r="J15" s="9">
        <f t="shared" si="8"/>
        <v>127432</v>
      </c>
      <c r="K15" s="9">
        <f t="shared" si="8"/>
        <v>131745</v>
      </c>
      <c r="L15" s="26">
        <f t="shared" si="9"/>
        <v>103.38455019147467</v>
      </c>
      <c r="M15" s="16">
        <v>388832</v>
      </c>
      <c r="N15" s="16">
        <v>392003</v>
      </c>
      <c r="O15" s="26">
        <f t="shared" si="10"/>
        <v>100.81551929882315</v>
      </c>
      <c r="P15" s="26">
        <f t="shared" si="2"/>
        <v>0.81551929882314766</v>
      </c>
      <c r="Q15" s="9">
        <f t="shared" si="4"/>
        <v>3171</v>
      </c>
      <c r="R15" s="19">
        <f>S15/96*100</f>
        <v>314729.16666666663</v>
      </c>
      <c r="S15" s="16">
        <v>302140</v>
      </c>
      <c r="T15" s="60">
        <f t="shared" si="11"/>
        <v>96.000000000000014</v>
      </c>
      <c r="U15" s="72">
        <f t="shared" si="3"/>
        <v>-3.9999999999999858</v>
      </c>
      <c r="V15" s="16">
        <f t="shared" si="5"/>
        <v>-12589.166666666628</v>
      </c>
    </row>
    <row r="16" spans="1:22" ht="19.899999999999999" customHeight="1" x14ac:dyDescent="0.25">
      <c r="A16" s="1" t="s">
        <v>14</v>
      </c>
      <c r="B16" s="1">
        <v>79805</v>
      </c>
      <c r="C16" s="1">
        <v>112322</v>
      </c>
      <c r="D16" s="26">
        <f t="shared" si="6"/>
        <v>140.74556732034333</v>
      </c>
      <c r="E16" s="16">
        <v>146472</v>
      </c>
      <c r="F16" s="16">
        <v>206684</v>
      </c>
      <c r="G16" s="26">
        <f t="shared" si="7"/>
        <v>141.10819815391338</v>
      </c>
      <c r="H16" s="26">
        <f t="shared" si="0"/>
        <v>41.108198153913378</v>
      </c>
      <c r="I16" s="9">
        <f t="shared" si="1"/>
        <v>60212</v>
      </c>
      <c r="J16" s="9">
        <f t="shared" si="8"/>
        <v>66667</v>
      </c>
      <c r="K16" s="9">
        <f t="shared" si="8"/>
        <v>94362</v>
      </c>
      <c r="L16" s="26">
        <f t="shared" si="9"/>
        <v>141.54229228853856</v>
      </c>
      <c r="M16" s="16">
        <v>163368</v>
      </c>
      <c r="N16" s="16">
        <v>240332</v>
      </c>
      <c r="O16" s="26">
        <f t="shared" si="10"/>
        <v>147.11081729592087</v>
      </c>
      <c r="P16" s="26">
        <f t="shared" si="2"/>
        <v>47.110817295920867</v>
      </c>
      <c r="Q16" s="9">
        <f t="shared" si="4"/>
        <v>76964</v>
      </c>
      <c r="R16" s="19">
        <f>S16/169.49*100</f>
        <v>175015.63514071627</v>
      </c>
      <c r="S16" s="16">
        <v>296634</v>
      </c>
      <c r="T16" s="60">
        <f t="shared" si="11"/>
        <v>169.48999999999998</v>
      </c>
      <c r="U16" s="72">
        <f t="shared" si="3"/>
        <v>69.489999999999981</v>
      </c>
      <c r="V16" s="16">
        <f t="shared" si="5"/>
        <v>121618.36485928373</v>
      </c>
    </row>
    <row r="17" spans="1:24" ht="19.899999999999999" customHeight="1" x14ac:dyDescent="0.25">
      <c r="A17" s="1" t="s">
        <v>61</v>
      </c>
      <c r="B17" s="1"/>
      <c r="C17" s="1"/>
      <c r="D17" s="26"/>
      <c r="E17" s="16"/>
      <c r="F17" s="16"/>
      <c r="G17" s="26"/>
      <c r="H17" s="26"/>
      <c r="I17" s="9"/>
      <c r="J17" s="9"/>
      <c r="K17" s="9"/>
      <c r="L17" s="26"/>
      <c r="M17" s="16"/>
      <c r="N17" s="16"/>
      <c r="O17" s="26"/>
      <c r="P17" s="26"/>
      <c r="Q17" s="9"/>
      <c r="R17" s="19">
        <f>S17/1.369</f>
        <v>122769.9050401753</v>
      </c>
      <c r="S17" s="16">
        <v>168072</v>
      </c>
      <c r="T17" s="60">
        <f t="shared" si="11"/>
        <v>136.9</v>
      </c>
      <c r="U17" s="72">
        <f t="shared" si="3"/>
        <v>36.900000000000006</v>
      </c>
      <c r="V17" s="16">
        <f t="shared" si="5"/>
        <v>45302.094959824695</v>
      </c>
    </row>
    <row r="18" spans="1:24" ht="21" customHeight="1" x14ac:dyDescent="0.25">
      <c r="A18" s="1" t="s">
        <v>15</v>
      </c>
      <c r="B18" s="1">
        <v>55142</v>
      </c>
      <c r="C18" s="1">
        <v>144294</v>
      </c>
      <c r="D18" s="26">
        <f t="shared" si="6"/>
        <v>261.67712451488882</v>
      </c>
      <c r="E18" s="19">
        <v>129374</v>
      </c>
      <c r="F18" s="19">
        <v>164560</v>
      </c>
      <c r="G18" s="26">
        <f t="shared" si="7"/>
        <v>127.1971184318333</v>
      </c>
      <c r="H18" s="26">
        <f t="shared" si="0"/>
        <v>27.197118431833303</v>
      </c>
      <c r="I18" s="9">
        <f t="shared" si="1"/>
        <v>35186</v>
      </c>
      <c r="J18" s="9">
        <f t="shared" si="8"/>
        <v>74232</v>
      </c>
      <c r="K18" s="9">
        <f t="shared" si="8"/>
        <v>20266</v>
      </c>
      <c r="L18" s="26">
        <f t="shared" si="9"/>
        <v>27.300894492941051</v>
      </c>
      <c r="M18" s="19">
        <v>147478</v>
      </c>
      <c r="N18" s="19">
        <v>165643</v>
      </c>
      <c r="O18" s="26">
        <f t="shared" si="10"/>
        <v>112.31709136277954</v>
      </c>
      <c r="P18" s="26">
        <f t="shared" si="2"/>
        <v>12.317091362779536</v>
      </c>
      <c r="Q18" s="9">
        <f t="shared" si="4"/>
        <v>18165</v>
      </c>
      <c r="R18" s="19">
        <f>S18/0.1135</f>
        <v>152660.79295154184</v>
      </c>
      <c r="S18" s="19">
        <v>17327</v>
      </c>
      <c r="T18" s="60">
        <f t="shared" si="11"/>
        <v>11.35</v>
      </c>
      <c r="U18" s="72">
        <f t="shared" si="3"/>
        <v>-88.65</v>
      </c>
      <c r="V18" s="16">
        <f t="shared" si="5"/>
        <v>-135333.79295154184</v>
      </c>
    </row>
    <row r="19" spans="1:24" ht="23.45" hidden="1" customHeight="1" x14ac:dyDescent="0.25">
      <c r="A19" s="39" t="s">
        <v>32</v>
      </c>
      <c r="B19" s="39">
        <f>B7-B10</f>
        <v>1408301</v>
      </c>
      <c r="C19" s="39">
        <f>C7-C10</f>
        <v>1258186</v>
      </c>
      <c r="D19" s="13">
        <f t="shared" si="6"/>
        <v>89.340702023218043</v>
      </c>
      <c r="E19" s="40">
        <f>E7-E10</f>
        <v>2255708</v>
      </c>
      <c r="F19" s="40">
        <f>F7-F10</f>
        <v>2173545</v>
      </c>
      <c r="G19" s="13">
        <f t="shared" si="7"/>
        <v>96.357551597990522</v>
      </c>
      <c r="H19" s="13">
        <f t="shared" si="0"/>
        <v>-3.6424484020094781</v>
      </c>
      <c r="I19" s="41">
        <f t="shared" si="1"/>
        <v>-82163</v>
      </c>
      <c r="J19" s="41">
        <f t="shared" si="8"/>
        <v>847407</v>
      </c>
      <c r="K19" s="41">
        <f t="shared" si="8"/>
        <v>915359</v>
      </c>
      <c r="L19" s="13">
        <f t="shared" si="9"/>
        <v>108.01881504401072</v>
      </c>
      <c r="M19" s="40">
        <f>M7-M10</f>
        <v>2503414</v>
      </c>
      <c r="N19" s="40">
        <f>N7-N10</f>
        <v>2491867</v>
      </c>
      <c r="O19" s="13">
        <f t="shared" si="10"/>
        <v>99.538749883159568</v>
      </c>
      <c r="P19" s="13">
        <f t="shared" si="2"/>
        <v>-0.46125011684043216</v>
      </c>
      <c r="Q19" s="41">
        <f t="shared" si="4"/>
        <v>-11547</v>
      </c>
      <c r="R19" s="93">
        <f>R7-R10</f>
        <v>1934905.5446009394</v>
      </c>
      <c r="S19" s="93">
        <f>S7-S10</f>
        <v>1816480</v>
      </c>
      <c r="T19" s="110">
        <f t="shared" si="11"/>
        <v>93.87951805030545</v>
      </c>
      <c r="U19" s="69">
        <f t="shared" si="3"/>
        <v>-6.1204819496945504</v>
      </c>
      <c r="V19" s="62">
        <f t="shared" si="5"/>
        <v>-118425.54460093938</v>
      </c>
    </row>
    <row r="20" spans="1:24" ht="21.6" customHeight="1" x14ac:dyDescent="0.25">
      <c r="A20" s="11" t="s">
        <v>5</v>
      </c>
      <c r="B20" s="11">
        <f>SUM(B22:B25)</f>
        <v>179073</v>
      </c>
      <c r="C20" s="11">
        <f>SUM(C22:C25)</f>
        <v>116157</v>
      </c>
      <c r="D20" s="22">
        <f t="shared" si="6"/>
        <v>64.865725151195321</v>
      </c>
      <c r="E20" s="20">
        <f>SUM(E22:E25)</f>
        <v>501259</v>
      </c>
      <c r="F20" s="20">
        <f>SUM(F22:F25)</f>
        <v>198928</v>
      </c>
      <c r="G20" s="13">
        <f>F20/E20*100</f>
        <v>39.685671479215337</v>
      </c>
      <c r="H20" s="13">
        <f t="shared" si="0"/>
        <v>-60.314328520784663</v>
      </c>
      <c r="I20" s="14">
        <f t="shared" si="1"/>
        <v>-302331</v>
      </c>
      <c r="J20" s="20">
        <f t="shared" si="8"/>
        <v>322186</v>
      </c>
      <c r="K20" s="20">
        <f t="shared" si="8"/>
        <v>82771</v>
      </c>
      <c r="L20" s="13">
        <f t="shared" si="9"/>
        <v>25.690439683909293</v>
      </c>
      <c r="M20" s="20">
        <f>SUM(M22:M25)</f>
        <v>534901</v>
      </c>
      <c r="N20" s="20">
        <f>SUM(N22:N25)</f>
        <v>273023</v>
      </c>
      <c r="O20" s="13">
        <f>N20/M20*100</f>
        <v>51.041781563317322</v>
      </c>
      <c r="P20" s="13">
        <f t="shared" si="2"/>
        <v>-48.958218436682678</v>
      </c>
      <c r="Q20" s="14">
        <f t="shared" si="4"/>
        <v>-261878</v>
      </c>
      <c r="R20" s="20">
        <f>SUM(R22:R27)</f>
        <v>189725.24368786189</v>
      </c>
      <c r="S20" s="20">
        <f>SUM(S22:S27)</f>
        <v>255548</v>
      </c>
      <c r="T20" s="61">
        <f>S20/R20*100</f>
        <v>134.69372606021287</v>
      </c>
      <c r="U20" s="69">
        <f t="shared" si="3"/>
        <v>34.693726060212867</v>
      </c>
      <c r="V20" s="34">
        <f t="shared" si="5"/>
        <v>65822.75631213811</v>
      </c>
      <c r="X20">
        <f>SUM(X22:X27)</f>
        <v>270774.5</v>
      </c>
    </row>
    <row r="21" spans="1:24" ht="17.45" customHeight="1" x14ac:dyDescent="0.25">
      <c r="A21" s="1" t="s">
        <v>19</v>
      </c>
      <c r="B21" s="1"/>
      <c r="C21" s="1"/>
      <c r="D21" s="27"/>
      <c r="E21" s="21"/>
      <c r="F21" s="21"/>
      <c r="G21" s="8"/>
      <c r="H21" s="8"/>
      <c r="I21" s="9"/>
      <c r="J21" s="9"/>
      <c r="K21" s="9"/>
      <c r="L21" s="17"/>
      <c r="M21" s="21"/>
      <c r="N21" s="21"/>
      <c r="O21" s="8"/>
      <c r="P21" s="8"/>
      <c r="Q21" s="9"/>
      <c r="R21" s="21"/>
      <c r="S21" s="21"/>
      <c r="T21" s="53"/>
      <c r="U21" s="73"/>
      <c r="V21" s="30"/>
    </row>
    <row r="22" spans="1:24" ht="23.45" customHeight="1" x14ac:dyDescent="0.25">
      <c r="A22" s="18" t="s">
        <v>6</v>
      </c>
      <c r="B22" s="1">
        <v>145220</v>
      </c>
      <c r="C22" s="1">
        <v>63639</v>
      </c>
      <c r="D22" s="28">
        <f t="shared" si="6"/>
        <v>43.822476242941747</v>
      </c>
      <c r="E22" s="16">
        <v>213478</v>
      </c>
      <c r="F22" s="16">
        <v>63639</v>
      </c>
      <c r="G22" s="26">
        <f>F22/E22*100</f>
        <v>29.810565959958403</v>
      </c>
      <c r="H22" s="26">
        <f t="shared" ref="H22:H32" si="12">G22-100</f>
        <v>-70.18943404004159</v>
      </c>
      <c r="I22" s="9">
        <f t="shared" si="1"/>
        <v>-149839</v>
      </c>
      <c r="J22" s="9">
        <f t="shared" si="8"/>
        <v>68258</v>
      </c>
      <c r="K22" s="9">
        <f t="shared" si="8"/>
        <v>0</v>
      </c>
      <c r="L22" s="26">
        <f t="shared" si="9"/>
        <v>0</v>
      </c>
      <c r="M22" s="16">
        <v>239454</v>
      </c>
      <c r="N22" s="16">
        <v>63639</v>
      </c>
      <c r="O22" s="26">
        <f>N22/M22*100</f>
        <v>26.57671201984515</v>
      </c>
      <c r="P22" s="26">
        <f t="shared" ref="P22:P32" si="13">O22-100</f>
        <v>-73.423287980154853</v>
      </c>
      <c r="Q22" s="9">
        <f>N22-M22</f>
        <v>-175815</v>
      </c>
      <c r="R22" s="19">
        <f>S22/1.4706</f>
        <v>68134.774921800636</v>
      </c>
      <c r="S22" s="16">
        <v>100199</v>
      </c>
      <c r="T22" s="60">
        <f t="shared" ref="T22:T32" si="14">S22/R22*100</f>
        <v>147.05999999999997</v>
      </c>
      <c r="U22" s="72">
        <f t="shared" ref="U22:U32" si="15">T22-100</f>
        <v>47.059999999999974</v>
      </c>
      <c r="V22" s="16">
        <f>S22-R22</f>
        <v>32064.225078199364</v>
      </c>
      <c r="X22">
        <v>56094</v>
      </c>
    </row>
    <row r="23" spans="1:24" ht="20.45" customHeight="1" x14ac:dyDescent="0.25">
      <c r="A23" s="1" t="s">
        <v>18</v>
      </c>
      <c r="B23" s="1">
        <v>3232</v>
      </c>
      <c r="C23" s="1">
        <v>4556</v>
      </c>
      <c r="D23" s="28">
        <f t="shared" si="6"/>
        <v>140.96534653465346</v>
      </c>
      <c r="E23" s="16">
        <v>96252</v>
      </c>
      <c r="F23" s="16">
        <v>28965</v>
      </c>
      <c r="G23" s="26">
        <f>F23/E23*100</f>
        <v>30.09288118688443</v>
      </c>
      <c r="H23" s="26">
        <f t="shared" si="12"/>
        <v>-69.907118813115574</v>
      </c>
      <c r="I23" s="9">
        <f t="shared" si="1"/>
        <v>-67287</v>
      </c>
      <c r="J23" s="9">
        <f t="shared" si="8"/>
        <v>93020</v>
      </c>
      <c r="K23" s="9">
        <f t="shared" si="8"/>
        <v>24409</v>
      </c>
      <c r="L23" s="26">
        <f t="shared" si="9"/>
        <v>26.240593420769727</v>
      </c>
      <c r="M23" s="16">
        <v>98378</v>
      </c>
      <c r="N23" s="16">
        <v>48184</v>
      </c>
      <c r="O23" s="26">
        <f>N23/M23*100</f>
        <v>48.978430136819206</v>
      </c>
      <c r="P23" s="26">
        <f t="shared" si="13"/>
        <v>-51.021569863180794</v>
      </c>
      <c r="Q23" s="9">
        <f>N23-M23</f>
        <v>-50194</v>
      </c>
      <c r="R23" s="19">
        <f>S23/0.4734</f>
        <v>7209.5479509928182</v>
      </c>
      <c r="S23" s="16">
        <v>3413</v>
      </c>
      <c r="T23" s="60">
        <f t="shared" si="14"/>
        <v>47.339999999999996</v>
      </c>
      <c r="U23" s="72">
        <f t="shared" si="15"/>
        <v>-52.660000000000004</v>
      </c>
      <c r="V23" s="16">
        <f>S23-R23</f>
        <v>-3796.5479509928182</v>
      </c>
      <c r="X23">
        <f>S23/4*6</f>
        <v>5119.5</v>
      </c>
    </row>
    <row r="24" spans="1:24" ht="20.45" customHeight="1" x14ac:dyDescent="0.25">
      <c r="A24" s="1" t="s">
        <v>16</v>
      </c>
      <c r="B24" s="1">
        <v>8509</v>
      </c>
      <c r="C24" s="1">
        <v>7041</v>
      </c>
      <c r="D24" s="28">
        <f t="shared" si="6"/>
        <v>82.747678928193679</v>
      </c>
      <c r="E24" s="16">
        <v>98551</v>
      </c>
      <c r="F24" s="16">
        <v>15847</v>
      </c>
      <c r="G24" s="26">
        <f>F24/E24*100</f>
        <v>16.079999188237561</v>
      </c>
      <c r="H24" s="26">
        <f t="shared" si="12"/>
        <v>-83.920000811762435</v>
      </c>
      <c r="I24" s="9">
        <f t="shared" si="1"/>
        <v>-82704</v>
      </c>
      <c r="J24" s="9">
        <f t="shared" si="8"/>
        <v>90042</v>
      </c>
      <c r="K24" s="9">
        <f t="shared" si="8"/>
        <v>8806</v>
      </c>
      <c r="L24" s="26">
        <f t="shared" si="9"/>
        <v>9.7798805002110125</v>
      </c>
      <c r="M24" s="16">
        <v>99542</v>
      </c>
      <c r="N24" s="16">
        <v>41160</v>
      </c>
      <c r="O24" s="26">
        <f>N24/M24*100</f>
        <v>41.349380161138008</v>
      </c>
      <c r="P24" s="26">
        <f t="shared" si="13"/>
        <v>-58.650619838861992</v>
      </c>
      <c r="Q24" s="9">
        <f>N24-M24</f>
        <v>-58382</v>
      </c>
      <c r="R24" s="19">
        <f>S24/10.7891</f>
        <v>8894.995875466906</v>
      </c>
      <c r="S24" s="16">
        <v>95969</v>
      </c>
      <c r="T24" s="60" t="s">
        <v>75</v>
      </c>
      <c r="U24" s="72" t="e">
        <f t="shared" si="15"/>
        <v>#VALUE!</v>
      </c>
      <c r="V24" s="16">
        <f>S24-R24</f>
        <v>87074.004124533094</v>
      </c>
      <c r="X24">
        <f>S24/4*6</f>
        <v>143953.5</v>
      </c>
    </row>
    <row r="25" spans="1:24" ht="33.6" customHeight="1" x14ac:dyDescent="0.25">
      <c r="A25" s="18" t="s">
        <v>34</v>
      </c>
      <c r="B25" s="18">
        <v>22112</v>
      </c>
      <c r="C25" s="18">
        <v>40921</v>
      </c>
      <c r="D25" s="29">
        <f t="shared" si="6"/>
        <v>185.06240955137483</v>
      </c>
      <c r="E25" s="16">
        <v>92978</v>
      </c>
      <c r="F25" s="16">
        <v>90477</v>
      </c>
      <c r="G25" s="26">
        <f>F25/E25*100</f>
        <v>97.310116371614782</v>
      </c>
      <c r="H25" s="26">
        <f t="shared" si="12"/>
        <v>-2.6898836283852177</v>
      </c>
      <c r="I25" s="9">
        <f t="shared" si="1"/>
        <v>-2501</v>
      </c>
      <c r="J25" s="9">
        <f t="shared" si="8"/>
        <v>70866</v>
      </c>
      <c r="K25" s="9">
        <f t="shared" si="8"/>
        <v>49556</v>
      </c>
      <c r="L25" s="13">
        <f t="shared" si="9"/>
        <v>69.929162080546377</v>
      </c>
      <c r="M25" s="16">
        <v>97527</v>
      </c>
      <c r="N25" s="16">
        <v>120040</v>
      </c>
      <c r="O25" s="26">
        <f>N25/M25*100</f>
        <v>123.08386395562255</v>
      </c>
      <c r="P25" s="26">
        <f t="shared" si="13"/>
        <v>23.083863955622547</v>
      </c>
      <c r="Q25" s="9">
        <f>N25-M25</f>
        <v>22513</v>
      </c>
      <c r="R25" s="19">
        <f>S25/0.366</f>
        <v>69841.530054644812</v>
      </c>
      <c r="S25" s="19">
        <v>25562</v>
      </c>
      <c r="T25" s="60">
        <f t="shared" si="14"/>
        <v>36.6</v>
      </c>
      <c r="U25" s="72">
        <f t="shared" si="15"/>
        <v>-63.4</v>
      </c>
      <c r="V25" s="16">
        <f>S25-R25</f>
        <v>-44279.530054644812</v>
      </c>
      <c r="X25">
        <v>20000</v>
      </c>
    </row>
    <row r="26" spans="1:24" ht="22.15" customHeight="1" x14ac:dyDescent="0.25">
      <c r="A26" s="18" t="s">
        <v>54</v>
      </c>
      <c r="B26" s="18"/>
      <c r="C26" s="18"/>
      <c r="D26" s="29"/>
      <c r="E26" s="16"/>
      <c r="F26" s="16"/>
      <c r="G26" s="26"/>
      <c r="H26" s="26"/>
      <c r="I26" s="9"/>
      <c r="J26" s="9"/>
      <c r="K26" s="9"/>
      <c r="L26" s="13"/>
      <c r="M26" s="16"/>
      <c r="N26" s="16"/>
      <c r="O26" s="26"/>
      <c r="P26" s="26"/>
      <c r="Q26" s="9"/>
      <c r="R26" s="19">
        <f>S26/0.3138</f>
        <v>18970.681963033778</v>
      </c>
      <c r="S26" s="19">
        <v>5953</v>
      </c>
      <c r="T26" s="60">
        <f t="shared" si="14"/>
        <v>31.380000000000003</v>
      </c>
      <c r="U26" s="72"/>
      <c r="V26" s="16"/>
      <c r="X26">
        <f>S26/4*6</f>
        <v>8929.5</v>
      </c>
    </row>
    <row r="27" spans="1:24" ht="21.6" customHeight="1" x14ac:dyDescent="0.25">
      <c r="A27" s="18" t="s">
        <v>55</v>
      </c>
      <c r="B27" s="18"/>
      <c r="C27" s="18"/>
      <c r="D27" s="29"/>
      <c r="E27" s="16"/>
      <c r="F27" s="16"/>
      <c r="G27" s="26"/>
      <c r="H27" s="26"/>
      <c r="I27" s="9"/>
      <c r="J27" s="9"/>
      <c r="K27" s="9"/>
      <c r="L27" s="13"/>
      <c r="M27" s="16"/>
      <c r="N27" s="16"/>
      <c r="O27" s="26"/>
      <c r="P27" s="26"/>
      <c r="Q27" s="9"/>
      <c r="R27" s="19">
        <f>S27/1.4665</f>
        <v>16673.712921922946</v>
      </c>
      <c r="S27" s="19">
        <v>24452</v>
      </c>
      <c r="T27" s="60">
        <f t="shared" si="14"/>
        <v>146.64999999999998</v>
      </c>
      <c r="U27" s="72"/>
      <c r="V27" s="16"/>
      <c r="X27">
        <f>S27/4*6</f>
        <v>36678</v>
      </c>
    </row>
    <row r="28" spans="1:24" ht="33" hidden="1" customHeight="1" x14ac:dyDescent="0.25">
      <c r="A28" s="45" t="s">
        <v>33</v>
      </c>
      <c r="B28" s="39">
        <f>B20-B22</f>
        <v>33853</v>
      </c>
      <c r="C28" s="39">
        <f>C20-C22</f>
        <v>52518</v>
      </c>
      <c r="D28" s="13">
        <f>C28/B28*100</f>
        <v>155.13543851357338</v>
      </c>
      <c r="E28" s="40">
        <f>E20-E22</f>
        <v>287781</v>
      </c>
      <c r="F28" s="40">
        <f>F20-F22</f>
        <v>135289</v>
      </c>
      <c r="G28" s="13">
        <f>F28/E28*100</f>
        <v>47.011095242562924</v>
      </c>
      <c r="H28" s="13">
        <f t="shared" si="12"/>
        <v>-52.988904757437076</v>
      </c>
      <c r="I28" s="41">
        <f>F28-E28</f>
        <v>-152492</v>
      </c>
      <c r="J28" s="41">
        <f>E28-B28</f>
        <v>253928</v>
      </c>
      <c r="K28" s="41">
        <f>F28-C28</f>
        <v>82771</v>
      </c>
      <c r="L28" s="13">
        <f>K28/J28*100</f>
        <v>32.596247755269211</v>
      </c>
      <c r="M28" s="40">
        <f>M20-M22</f>
        <v>295447</v>
      </c>
      <c r="N28" s="40">
        <f>N20-N22</f>
        <v>209384</v>
      </c>
      <c r="O28" s="13">
        <f>N28/M28*100</f>
        <v>70.870240686146758</v>
      </c>
      <c r="P28" s="13">
        <f t="shared" si="13"/>
        <v>-29.129759313853242</v>
      </c>
      <c r="Q28" s="41">
        <f>N28-M28</f>
        <v>-86063</v>
      </c>
      <c r="R28" s="93">
        <f>R20-R22</f>
        <v>121590.46876606125</v>
      </c>
      <c r="S28" s="93">
        <f>S20-S22</f>
        <v>155349</v>
      </c>
      <c r="T28" s="110">
        <f t="shared" si="14"/>
        <v>127.76412623171129</v>
      </c>
      <c r="U28" s="69">
        <f t="shared" si="15"/>
        <v>27.764126231711288</v>
      </c>
      <c r="V28" s="62">
        <f>S28-R28</f>
        <v>33758.531233938746</v>
      </c>
    </row>
    <row r="29" spans="1:24" ht="33" hidden="1" customHeight="1" x14ac:dyDescent="0.25">
      <c r="A29" s="45" t="s">
        <v>56</v>
      </c>
      <c r="B29" s="39"/>
      <c r="C29" s="39"/>
      <c r="D29" s="13"/>
      <c r="E29" s="40"/>
      <c r="F29" s="40"/>
      <c r="G29" s="13"/>
      <c r="H29" s="13"/>
      <c r="I29" s="41"/>
      <c r="J29" s="41"/>
      <c r="K29" s="41"/>
      <c r="L29" s="13"/>
      <c r="M29" s="40"/>
      <c r="N29" s="40"/>
      <c r="O29" s="13"/>
      <c r="P29" s="13"/>
      <c r="Q29" s="41"/>
      <c r="R29" s="93">
        <f>R23+R24+R26+R27</f>
        <v>51748.938711416449</v>
      </c>
      <c r="S29" s="93">
        <f>S23+S24+S26+S27</f>
        <v>129787</v>
      </c>
      <c r="T29" s="110">
        <f>S29/R29*100</f>
        <v>250.80127869630567</v>
      </c>
      <c r="U29" s="69"/>
      <c r="V29" s="62"/>
    </row>
    <row r="30" spans="1:24" ht="23.45" customHeight="1" x14ac:dyDescent="0.25">
      <c r="A30" s="11" t="s">
        <v>42</v>
      </c>
      <c r="B30" s="23"/>
      <c r="C30" s="23"/>
      <c r="D30" s="13"/>
      <c r="E30" s="20">
        <f>SUM(E31:E32)</f>
        <v>1768725</v>
      </c>
      <c r="F30" s="20">
        <f>SUM(F31:F32)</f>
        <v>526604</v>
      </c>
      <c r="G30" s="13">
        <f>F30/E30*100</f>
        <v>29.773085131945326</v>
      </c>
      <c r="H30" s="13">
        <f t="shared" si="12"/>
        <v>-70.226914868054678</v>
      </c>
      <c r="I30" s="14"/>
      <c r="J30" s="14"/>
      <c r="K30" s="14"/>
      <c r="L30" s="13"/>
      <c r="M30" s="20">
        <f>SUM(M31:M32)</f>
        <v>1835640</v>
      </c>
      <c r="N30" s="20">
        <v>586996</v>
      </c>
      <c r="O30" s="13">
        <f>N30/M30*100</f>
        <v>31.977729838094614</v>
      </c>
      <c r="P30" s="13">
        <f t="shared" si="13"/>
        <v>-68.022270161905382</v>
      </c>
      <c r="Q30" s="14">
        <f>N30-M30</f>
        <v>-1248644</v>
      </c>
      <c r="R30" s="20">
        <f>SUM(R31:R32)</f>
        <v>1057532.7230630929</v>
      </c>
      <c r="S30" s="20">
        <f>SUM(S31:S32)</f>
        <v>92759</v>
      </c>
      <c r="T30" s="61">
        <f t="shared" si="14"/>
        <v>8.7712652267939291</v>
      </c>
      <c r="U30" s="69">
        <f t="shared" si="15"/>
        <v>-91.228734773206071</v>
      </c>
      <c r="V30" s="34">
        <f>S30-R30</f>
        <v>-964773.72306309291</v>
      </c>
    </row>
    <row r="31" spans="1:24" ht="21.6" customHeight="1" x14ac:dyDescent="0.25">
      <c r="A31" s="18" t="s">
        <v>43</v>
      </c>
      <c r="B31" s="39"/>
      <c r="C31" s="39"/>
      <c r="D31" s="13"/>
      <c r="E31" s="19">
        <v>1694668</v>
      </c>
      <c r="F31" s="19">
        <v>456961</v>
      </c>
      <c r="G31" s="26">
        <f>F31/E31*100</f>
        <v>26.964632600603778</v>
      </c>
      <c r="H31" s="26">
        <f t="shared" si="12"/>
        <v>-73.035367399396222</v>
      </c>
      <c r="I31" s="41"/>
      <c r="J31" s="41"/>
      <c r="K31" s="41"/>
      <c r="L31" s="13"/>
      <c r="M31" s="19">
        <v>1747251</v>
      </c>
      <c r="N31" s="19">
        <v>460351</v>
      </c>
      <c r="O31" s="26">
        <f>N31/M31*100</f>
        <v>26.347159051561569</v>
      </c>
      <c r="P31" s="26">
        <f t="shared" si="13"/>
        <v>-73.652840948438438</v>
      </c>
      <c r="Q31" s="9">
        <f>N31-M31</f>
        <v>-1286900</v>
      </c>
      <c r="R31" s="19">
        <f>S31/0.0201</f>
        <v>999353.2338308458</v>
      </c>
      <c r="S31" s="19">
        <v>20087</v>
      </c>
      <c r="T31" s="60">
        <f t="shared" si="14"/>
        <v>2.0099999999999998</v>
      </c>
      <c r="U31" s="72">
        <f t="shared" si="15"/>
        <v>-97.99</v>
      </c>
      <c r="V31" s="16">
        <f>S31-R31</f>
        <v>-979266.2338308458</v>
      </c>
    </row>
    <row r="32" spans="1:24" ht="21" customHeight="1" x14ac:dyDescent="0.25">
      <c r="A32" s="18" t="s">
        <v>52</v>
      </c>
      <c r="B32" s="39"/>
      <c r="C32" s="39"/>
      <c r="D32" s="13"/>
      <c r="E32" s="19">
        <v>74057</v>
      </c>
      <c r="F32" s="19">
        <v>69643</v>
      </c>
      <c r="G32" s="26">
        <f>F32/E32*100</f>
        <v>94.039726156879155</v>
      </c>
      <c r="H32" s="26">
        <f t="shared" si="12"/>
        <v>-5.9602738431208451</v>
      </c>
      <c r="I32" s="41"/>
      <c r="J32" s="41"/>
      <c r="K32" s="41"/>
      <c r="L32" s="13"/>
      <c r="M32" s="19">
        <v>88389</v>
      </c>
      <c r="N32" s="19">
        <v>112261</v>
      </c>
      <c r="O32" s="26">
        <f>N32/M32*100</f>
        <v>127.00788559662402</v>
      </c>
      <c r="P32" s="26">
        <f t="shared" si="13"/>
        <v>27.007885596624021</v>
      </c>
      <c r="Q32" s="9">
        <f>N32-M32</f>
        <v>23872</v>
      </c>
      <c r="R32" s="19">
        <f>S32/1.2491</f>
        <v>58179.489232247215</v>
      </c>
      <c r="S32" s="19">
        <v>72672</v>
      </c>
      <c r="T32" s="60">
        <f t="shared" si="14"/>
        <v>124.91000000000001</v>
      </c>
      <c r="U32" s="72">
        <f t="shared" si="15"/>
        <v>24.910000000000011</v>
      </c>
      <c r="V32" s="16">
        <f>S32-R32</f>
        <v>14492.510767752785</v>
      </c>
    </row>
    <row r="33" spans="1:22" ht="21.6" customHeight="1" x14ac:dyDescent="0.25">
      <c r="E33" s="50"/>
      <c r="M33" s="50"/>
      <c r="N33" s="50"/>
      <c r="R33" s="50"/>
      <c r="S33" s="50"/>
    </row>
    <row r="34" spans="1:22" ht="27.6" customHeight="1" x14ac:dyDescent="0.25">
      <c r="A34" s="106" t="s">
        <v>76</v>
      </c>
      <c r="B34" s="106"/>
      <c r="C34" s="106"/>
      <c r="D34" s="106"/>
      <c r="E34" s="107"/>
      <c r="F34" s="106"/>
      <c r="G34" s="106"/>
      <c r="H34" s="106"/>
      <c r="I34" s="106"/>
      <c r="J34" s="106"/>
      <c r="K34" s="106"/>
      <c r="L34" s="106"/>
      <c r="M34" s="107"/>
      <c r="N34" s="107"/>
      <c r="O34" s="106"/>
      <c r="P34" s="106"/>
      <c r="Q34" s="106"/>
      <c r="R34" s="107"/>
      <c r="S34" s="869"/>
      <c r="T34" s="869"/>
    </row>
    <row r="35" spans="1:22" ht="19.899999999999999" customHeight="1" x14ac:dyDescent="0.25">
      <c r="A35" s="106" t="s">
        <v>9</v>
      </c>
      <c r="E35" s="50"/>
      <c r="M35" s="50"/>
      <c r="N35" s="50"/>
      <c r="R35" s="50"/>
      <c r="S35" s="867" t="s">
        <v>11</v>
      </c>
      <c r="T35" s="867"/>
    </row>
    <row r="36" spans="1:22" ht="15.75" hidden="1" x14ac:dyDescent="0.25">
      <c r="A36" s="63" t="s">
        <v>10</v>
      </c>
      <c r="B36" s="63"/>
      <c r="C36" s="63"/>
      <c r="D36" s="63"/>
      <c r="E36" s="63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</row>
    <row r="37" spans="1:22" ht="15.75" hidden="1" x14ac:dyDescent="0.25">
      <c r="A37" s="866" t="s">
        <v>9</v>
      </c>
      <c r="B37" s="866"/>
      <c r="C37" s="866"/>
      <c r="D37" s="866"/>
      <c r="E37" s="866"/>
      <c r="F37" s="867" t="s">
        <v>11</v>
      </c>
      <c r="G37" s="867"/>
      <c r="H37" s="867"/>
      <c r="I37" s="867"/>
      <c r="J37" s="867"/>
      <c r="K37" s="867"/>
      <c r="L37" s="867"/>
      <c r="M37" s="867"/>
      <c r="N37" s="867"/>
      <c r="O37" s="867"/>
      <c r="P37" s="867"/>
      <c r="Q37" s="867"/>
      <c r="R37" s="867" t="s">
        <v>11</v>
      </c>
      <c r="S37" s="867"/>
      <c r="T37" s="867"/>
      <c r="U37" s="111"/>
      <c r="V37" s="111"/>
    </row>
    <row r="38" spans="1:22" ht="15.75" x14ac:dyDescent="0.25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</row>
    <row r="39" spans="1:22" ht="15.75" x14ac:dyDescent="0.25">
      <c r="A39" s="864"/>
      <c r="B39" s="864"/>
      <c r="C39" s="864"/>
      <c r="D39" s="864"/>
      <c r="E39" s="864"/>
      <c r="F39" s="864"/>
      <c r="G39" s="864"/>
      <c r="H39" s="864"/>
      <c r="I39" s="864"/>
      <c r="J39" s="864"/>
      <c r="K39" s="864"/>
      <c r="L39" s="864"/>
      <c r="M39" s="864"/>
      <c r="N39" s="864"/>
      <c r="O39" s="864"/>
      <c r="P39" s="864"/>
      <c r="Q39" s="864"/>
      <c r="R39" s="112"/>
      <c r="S39" s="112"/>
      <c r="T39" s="112"/>
      <c r="U39" s="112"/>
      <c r="V39" s="112"/>
    </row>
  </sheetData>
  <mergeCells count="9">
    <mergeCell ref="A39:Q39"/>
    <mergeCell ref="A1:V1"/>
    <mergeCell ref="A2:V2"/>
    <mergeCell ref="K3:L3"/>
    <mergeCell ref="S34:T34"/>
    <mergeCell ref="A37:E37"/>
    <mergeCell ref="F37:Q37"/>
    <mergeCell ref="R37:T37"/>
    <mergeCell ref="S35:T35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4"/>
  <sheetViews>
    <sheetView workbookViewId="0">
      <pane xSplit="4" topLeftCell="P1" activePane="topRight" state="frozen"/>
      <selection pane="topRight" activeCell="T23" sqref="T23"/>
    </sheetView>
  </sheetViews>
  <sheetFormatPr defaultRowHeight="15" x14ac:dyDescent="0.25"/>
  <cols>
    <col min="1" max="1" width="43.7109375" customWidth="1"/>
    <col min="2" max="3" width="9.7109375" hidden="1" customWidth="1"/>
    <col min="4" max="4" width="8.28515625" hidden="1" customWidth="1"/>
    <col min="5" max="5" width="9.7109375" hidden="1" customWidth="1"/>
    <col min="6" max="6" width="11.140625" hidden="1" customWidth="1"/>
    <col min="7" max="7" width="8.85546875" hidden="1" customWidth="1"/>
    <col min="8" max="8" width="11.7109375" hidden="1" customWidth="1"/>
    <col min="9" max="9" width="9.28515625" hidden="1" customWidth="1"/>
    <col min="10" max="10" width="11" hidden="1" customWidth="1"/>
    <col min="11" max="11" width="10.42578125" hidden="1" customWidth="1"/>
    <col min="12" max="12" width="0" hidden="1" customWidth="1"/>
    <col min="13" max="13" width="9.7109375" hidden="1" customWidth="1"/>
    <col min="14" max="14" width="11.140625" hidden="1" customWidth="1"/>
    <col min="15" max="15" width="7.85546875" hidden="1" customWidth="1"/>
    <col min="16" max="16" width="12.28515625" hidden="1" customWidth="1"/>
    <col min="17" max="17" width="5.140625" hidden="1" customWidth="1"/>
    <col min="18" max="18" width="14" customWidth="1"/>
    <col min="19" max="19" width="15.42578125" customWidth="1"/>
    <col min="20" max="20" width="12.85546875" customWidth="1"/>
    <col min="21" max="21" width="11.7109375" hidden="1" customWidth="1"/>
    <col min="22" max="22" width="13.28515625" hidden="1" customWidth="1"/>
    <col min="24" max="24" width="0" hidden="1" customWidth="1"/>
  </cols>
  <sheetData>
    <row r="1" spans="1:22" ht="19.899999999999999" customHeight="1" x14ac:dyDescent="0.25">
      <c r="A1" s="863" t="s">
        <v>8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  <c r="R1" s="863"/>
      <c r="S1" s="863"/>
      <c r="T1" s="863"/>
      <c r="U1" s="863"/>
      <c r="V1" s="863"/>
    </row>
    <row r="2" spans="1:22" ht="19.899999999999999" customHeight="1" x14ac:dyDescent="0.25">
      <c r="A2" s="863" t="s">
        <v>85</v>
      </c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  <c r="M2" s="863"/>
      <c r="N2" s="863"/>
      <c r="O2" s="863"/>
      <c r="P2" s="863"/>
      <c r="Q2" s="863"/>
      <c r="R2" s="863"/>
      <c r="S2" s="863"/>
      <c r="T2" s="863"/>
      <c r="U2" s="863"/>
      <c r="V2" s="863"/>
    </row>
    <row r="3" spans="1:22" ht="15.75" x14ac:dyDescent="0.25">
      <c r="A3" s="6"/>
      <c r="B3" s="6"/>
      <c r="C3" s="6"/>
      <c r="D3" s="6"/>
      <c r="E3" s="6"/>
      <c r="F3" s="6"/>
      <c r="G3" s="4"/>
      <c r="H3" s="4"/>
      <c r="I3" s="6"/>
      <c r="J3" s="6"/>
      <c r="K3" s="868" t="s">
        <v>13</v>
      </c>
      <c r="L3" s="868"/>
      <c r="M3" s="6"/>
      <c r="N3" s="6"/>
      <c r="O3" s="4"/>
      <c r="P3" s="4"/>
      <c r="Q3" s="6"/>
      <c r="R3" s="6"/>
      <c r="S3" s="6"/>
      <c r="T3" s="4" t="s">
        <v>60</v>
      </c>
      <c r="U3" s="4"/>
      <c r="V3" s="6"/>
    </row>
    <row r="4" spans="1:22" ht="20.45" customHeight="1" x14ac:dyDescent="0.25">
      <c r="A4" s="1"/>
      <c r="B4" s="7" t="s">
        <v>23</v>
      </c>
      <c r="C4" s="7" t="s">
        <v>22</v>
      </c>
      <c r="D4" s="7" t="s">
        <v>2</v>
      </c>
      <c r="E4" s="24" t="s">
        <v>27</v>
      </c>
      <c r="F4" s="24" t="s">
        <v>28</v>
      </c>
      <c r="G4" s="24" t="s">
        <v>26</v>
      </c>
      <c r="H4" s="24" t="s">
        <v>35</v>
      </c>
      <c r="I4" s="7" t="s">
        <v>21</v>
      </c>
      <c r="J4" s="32" t="s">
        <v>29</v>
      </c>
      <c r="K4" s="32" t="s">
        <v>30</v>
      </c>
      <c r="L4" s="25" t="s">
        <v>24</v>
      </c>
      <c r="M4" s="24" t="s">
        <v>39</v>
      </c>
      <c r="N4" s="24" t="s">
        <v>40</v>
      </c>
      <c r="O4" s="24" t="s">
        <v>26</v>
      </c>
      <c r="P4" s="24" t="s">
        <v>35</v>
      </c>
      <c r="Q4" s="7" t="s">
        <v>21</v>
      </c>
      <c r="R4" s="58">
        <v>2017</v>
      </c>
      <c r="S4" s="58">
        <v>2018</v>
      </c>
      <c r="T4" s="58" t="s">
        <v>26</v>
      </c>
      <c r="U4" s="68" t="s">
        <v>35</v>
      </c>
      <c r="V4" s="59" t="s">
        <v>21</v>
      </c>
    </row>
    <row r="5" spans="1:22" ht="21.6" customHeight="1" x14ac:dyDescent="0.25">
      <c r="A5" s="23" t="s">
        <v>20</v>
      </c>
      <c r="B5" s="23">
        <v>7049446</v>
      </c>
      <c r="C5" s="23">
        <v>4919799</v>
      </c>
      <c r="D5" s="12">
        <f>C5/B5*100</f>
        <v>69.789867175378035</v>
      </c>
      <c r="E5" s="14">
        <v>11439099</v>
      </c>
      <c r="F5" s="14">
        <v>8012095</v>
      </c>
      <c r="G5" s="13">
        <f>F5/E5*100</f>
        <v>70.041311820100518</v>
      </c>
      <c r="H5" s="13">
        <f>G5-100</f>
        <v>-29.958688179899482</v>
      </c>
      <c r="I5" s="14">
        <f>F5-E5</f>
        <v>-3427004</v>
      </c>
      <c r="J5" s="14">
        <f>E5-B5</f>
        <v>4389653</v>
      </c>
      <c r="K5" s="14">
        <f>F5-C5</f>
        <v>3092296</v>
      </c>
      <c r="L5" s="13">
        <f>K5/J5*100</f>
        <v>70.445112631909637</v>
      </c>
      <c r="M5" s="14">
        <v>12903291</v>
      </c>
      <c r="N5" s="14">
        <v>9313679</v>
      </c>
      <c r="O5" s="13">
        <f>N5/M5*100</f>
        <v>72.18064755727822</v>
      </c>
      <c r="P5" s="13">
        <f>O5-100</f>
        <v>-27.81935244272178</v>
      </c>
      <c r="Q5" s="14">
        <f>N5-M5</f>
        <v>-3589612</v>
      </c>
      <c r="R5" s="34">
        <v>8103967</v>
      </c>
      <c r="S5" s="34">
        <v>9435312</v>
      </c>
      <c r="T5" s="61">
        <f>S5/R5*100</f>
        <v>116.42831220808279</v>
      </c>
      <c r="U5" s="69">
        <f>T5-100</f>
        <v>16.428312208082787</v>
      </c>
      <c r="V5" s="34">
        <f>S5-R5</f>
        <v>1331345</v>
      </c>
    </row>
    <row r="6" spans="1:22" ht="19.899999999999999" customHeight="1" x14ac:dyDescent="0.25">
      <c r="A6" s="1" t="s">
        <v>19</v>
      </c>
      <c r="B6" s="1"/>
      <c r="C6" s="1"/>
      <c r="D6" s="1"/>
      <c r="E6" s="9"/>
      <c r="F6" s="9"/>
      <c r="G6" s="10"/>
      <c r="H6" s="10"/>
      <c r="I6" s="8"/>
      <c r="J6" s="8"/>
      <c r="K6" s="8"/>
      <c r="L6" s="8"/>
      <c r="M6" s="9"/>
      <c r="N6" s="9"/>
      <c r="O6" s="10"/>
      <c r="P6" s="10"/>
      <c r="Q6" s="8"/>
      <c r="R6" s="30"/>
      <c r="S6" s="30"/>
      <c r="T6" s="31"/>
      <c r="U6" s="70"/>
      <c r="V6" s="53"/>
    </row>
    <row r="7" spans="1:22" ht="21.6" customHeight="1" x14ac:dyDescent="0.25">
      <c r="A7" s="11" t="s">
        <v>25</v>
      </c>
      <c r="B7" s="11">
        <v>4576210</v>
      </c>
      <c r="C7" s="11">
        <v>2745726</v>
      </c>
      <c r="D7" s="12">
        <f>C7/B7*100</f>
        <v>60</v>
      </c>
      <c r="E7" s="34">
        <v>7352493</v>
      </c>
      <c r="F7" s="34">
        <v>5367320</v>
      </c>
      <c r="G7" s="13">
        <f>F7/E7*100</f>
        <v>73.000001496091187</v>
      </c>
      <c r="H7" s="13">
        <f t="shared" ref="H7:H25" si="0">G7-100</f>
        <v>-26.999998503908813</v>
      </c>
      <c r="I7" s="14">
        <f t="shared" ref="I7:I30" si="1">F7-E7</f>
        <v>-1985173</v>
      </c>
      <c r="J7" s="14">
        <f>E7-B7</f>
        <v>2776283</v>
      </c>
      <c r="K7" s="14">
        <f>F7-C7</f>
        <v>2621594</v>
      </c>
      <c r="L7" s="13">
        <f>K7/J7*100</f>
        <v>94.428197701747266</v>
      </c>
      <c r="M7" s="34">
        <v>8519433</v>
      </c>
      <c r="N7" s="34">
        <v>6466250</v>
      </c>
      <c r="O7" s="13">
        <f>N7/M7*100</f>
        <v>75.900004143468237</v>
      </c>
      <c r="P7" s="13">
        <f t="shared" ref="P7:P25" si="2">O7-100</f>
        <v>-24.099995856531763</v>
      </c>
      <c r="Q7" s="14">
        <f>N7-M7</f>
        <v>-2053183</v>
      </c>
      <c r="R7" s="20">
        <v>5363062</v>
      </c>
      <c r="S7" s="34">
        <v>7749624</v>
      </c>
      <c r="T7" s="61">
        <f>S7/R7*100</f>
        <v>144.49998899882195</v>
      </c>
      <c r="U7" s="69">
        <f t="shared" ref="U7:U25" si="3">T7-100</f>
        <v>44.499988998821948</v>
      </c>
      <c r="V7" s="34">
        <f>S7-R7</f>
        <v>2386562</v>
      </c>
    </row>
    <row r="8" spans="1:22" ht="18.600000000000001" hidden="1" customHeight="1" x14ac:dyDescent="0.25">
      <c r="A8" s="35" t="s">
        <v>31</v>
      </c>
      <c r="B8" s="35">
        <f>B7-B9</f>
        <v>43590</v>
      </c>
      <c r="C8" s="35">
        <f>C7-C9</f>
        <v>-98604</v>
      </c>
      <c r="D8" s="36"/>
      <c r="E8" s="37">
        <f>E7-E9</f>
        <v>63686</v>
      </c>
      <c r="F8" s="37">
        <f>F7-F9</f>
        <v>-12699</v>
      </c>
      <c r="G8" s="38"/>
      <c r="H8" s="38">
        <f t="shared" si="0"/>
        <v>-100</v>
      </c>
      <c r="I8" s="37"/>
      <c r="J8" s="37"/>
      <c r="K8" s="37"/>
      <c r="L8" s="38"/>
      <c r="M8" s="37">
        <f>M7-M9</f>
        <v>75876</v>
      </c>
      <c r="N8" s="37">
        <f>N7-N9</f>
        <v>11683</v>
      </c>
      <c r="O8" s="38"/>
      <c r="P8" s="38">
        <f t="shared" si="2"/>
        <v>-100</v>
      </c>
      <c r="Q8" s="37"/>
      <c r="R8" s="119">
        <f>R7-R9</f>
        <v>-187743.67181786336</v>
      </c>
      <c r="S8" s="37">
        <f>S7-S9</f>
        <v>-76303</v>
      </c>
      <c r="T8" s="38"/>
      <c r="U8" s="71">
        <f t="shared" si="3"/>
        <v>-100</v>
      </c>
      <c r="V8" s="37"/>
    </row>
    <row r="9" spans="1:22" ht="15.75" hidden="1" x14ac:dyDescent="0.25">
      <c r="A9" s="1" t="s">
        <v>19</v>
      </c>
      <c r="B9" s="15">
        <f>SUM(B10:B18)</f>
        <v>4532620</v>
      </c>
      <c r="C9" s="15">
        <f>SUM(C10:C18)</f>
        <v>2844330</v>
      </c>
      <c r="D9" s="31">
        <f>C9/B9*100</f>
        <v>62.752447811640955</v>
      </c>
      <c r="E9" s="15">
        <f>SUM(E10:E18)</f>
        <v>7288807</v>
      </c>
      <c r="F9" s="15">
        <f>SUM(F10:F18)</f>
        <v>5380019</v>
      </c>
      <c r="G9" s="31">
        <f>F9/E9*100</f>
        <v>73.812065541041221</v>
      </c>
      <c r="H9" s="31">
        <f t="shared" si="0"/>
        <v>-26.187934458958779</v>
      </c>
      <c r="I9" s="30">
        <f t="shared" si="1"/>
        <v>-1908788</v>
      </c>
      <c r="J9" s="15">
        <f>SUM(J10:J18)</f>
        <v>2756187</v>
      </c>
      <c r="K9" s="15">
        <f>SUM(K10:K18)</f>
        <v>2535689</v>
      </c>
      <c r="L9" s="31">
        <f>K9/J9*100</f>
        <v>91.999889702694333</v>
      </c>
      <c r="M9" s="15">
        <f>SUM(M10:M18)</f>
        <v>8443557</v>
      </c>
      <c r="N9" s="15">
        <f>SUM(N10:N18)</f>
        <v>6454567</v>
      </c>
      <c r="O9" s="31">
        <f>N9/M9*100</f>
        <v>76.443695470996403</v>
      </c>
      <c r="P9" s="31">
        <f t="shared" si="2"/>
        <v>-23.556304529003597</v>
      </c>
      <c r="Q9" s="30">
        <f t="shared" ref="Q9:Q25" si="4">N9-M9</f>
        <v>-1988990</v>
      </c>
      <c r="R9" s="118">
        <f>SUM(R10:R18)</f>
        <v>5550805.6718178634</v>
      </c>
      <c r="S9" s="30">
        <f>SUM(S10:S18)</f>
        <v>7825927</v>
      </c>
      <c r="T9" s="31">
        <f>S9/R9*100</f>
        <v>140.98722712872498</v>
      </c>
      <c r="U9" s="70">
        <f t="shared" si="3"/>
        <v>40.987227128724982</v>
      </c>
      <c r="V9" s="30">
        <f t="shared" ref="V9:V25" si="5">S9-R9</f>
        <v>2275121.3281821366</v>
      </c>
    </row>
    <row r="10" spans="1:22" ht="15.75" x14ac:dyDescent="0.25">
      <c r="A10" s="1" t="s">
        <v>0</v>
      </c>
      <c r="B10" s="1">
        <v>3167909</v>
      </c>
      <c r="C10" s="1">
        <v>1487540</v>
      </c>
      <c r="D10" s="26">
        <f t="shared" ref="D10:D30" si="6">C10/B10*100</f>
        <v>46.956525582016404</v>
      </c>
      <c r="E10" s="16">
        <v>5096785</v>
      </c>
      <c r="F10" s="16">
        <v>3193775</v>
      </c>
      <c r="G10" s="26">
        <f t="shared" ref="G10:G19" si="7">F10/E10*100</f>
        <v>62.662541190181656</v>
      </c>
      <c r="H10" s="26">
        <f t="shared" si="0"/>
        <v>-37.337458809818344</v>
      </c>
      <c r="I10" s="9">
        <f t="shared" si="1"/>
        <v>-1903010</v>
      </c>
      <c r="J10" s="9">
        <f t="shared" ref="J10:K30" si="8">E10-B10</f>
        <v>1928876</v>
      </c>
      <c r="K10" s="9">
        <f t="shared" si="8"/>
        <v>1706235</v>
      </c>
      <c r="L10" s="26">
        <f t="shared" ref="L10:L30" si="9">K10/J10*100</f>
        <v>88.457474715844882</v>
      </c>
      <c r="M10" s="16">
        <v>6016019</v>
      </c>
      <c r="N10" s="16">
        <v>3974383</v>
      </c>
      <c r="O10" s="26">
        <f>N10/M10*100</f>
        <v>66.063338563259194</v>
      </c>
      <c r="P10" s="26">
        <f t="shared" si="2"/>
        <v>-33.936661436740806</v>
      </c>
      <c r="Q10" s="9">
        <f t="shared" si="4"/>
        <v>-2041636</v>
      </c>
      <c r="R10" s="19">
        <f t="shared" ref="R10:R18" si="10">S10/T10*100</f>
        <v>3167562.7761310888</v>
      </c>
      <c r="S10" s="16">
        <v>5663919</v>
      </c>
      <c r="T10" s="60">
        <v>178.81</v>
      </c>
      <c r="U10" s="72">
        <f t="shared" si="3"/>
        <v>78.81</v>
      </c>
      <c r="V10" s="16">
        <f t="shared" si="5"/>
        <v>2496356.2238689112</v>
      </c>
    </row>
    <row r="11" spans="1:22" ht="15.75" x14ac:dyDescent="0.25">
      <c r="A11" s="1" t="s">
        <v>57</v>
      </c>
      <c r="B11" s="1"/>
      <c r="C11" s="1"/>
      <c r="D11" s="26"/>
      <c r="E11" s="16"/>
      <c r="F11" s="16"/>
      <c r="G11" s="26"/>
      <c r="H11" s="26"/>
      <c r="I11" s="9"/>
      <c r="J11" s="9"/>
      <c r="K11" s="9"/>
      <c r="L11" s="26"/>
      <c r="M11" s="16"/>
      <c r="N11" s="16"/>
      <c r="O11" s="26"/>
      <c r="P11" s="26"/>
      <c r="Q11" s="9"/>
      <c r="R11" s="19">
        <f t="shared" si="10"/>
        <v>59835.036613824741</v>
      </c>
      <c r="S11" s="16">
        <v>74357</v>
      </c>
      <c r="T11" s="60">
        <v>124.27</v>
      </c>
      <c r="U11" s="72"/>
      <c r="V11" s="16"/>
    </row>
    <row r="12" spans="1:22" ht="16.899999999999999" customHeight="1" x14ac:dyDescent="0.25">
      <c r="A12" s="1" t="s">
        <v>17</v>
      </c>
      <c r="B12" s="1">
        <v>177961</v>
      </c>
      <c r="C12" s="1">
        <v>155831</v>
      </c>
      <c r="D12" s="26">
        <f t="shared" si="6"/>
        <v>87.564691140193645</v>
      </c>
      <c r="E12" s="16">
        <v>259089</v>
      </c>
      <c r="F12" s="16">
        <v>238797</v>
      </c>
      <c r="G12" s="26">
        <f>F12/E12*100</f>
        <v>92.167942290101095</v>
      </c>
      <c r="H12" s="26">
        <f t="shared" si="0"/>
        <v>-7.8320577098989048</v>
      </c>
      <c r="I12" s="9">
        <f t="shared" si="1"/>
        <v>-20292</v>
      </c>
      <c r="J12" s="9">
        <f t="shared" si="8"/>
        <v>81128</v>
      </c>
      <c r="K12" s="9">
        <f t="shared" si="8"/>
        <v>82966</v>
      </c>
      <c r="L12" s="26">
        <f t="shared" si="9"/>
        <v>102.26555566512178</v>
      </c>
      <c r="M12" s="16">
        <v>285087</v>
      </c>
      <c r="N12" s="16">
        <v>267145</v>
      </c>
      <c r="O12" s="26">
        <f>N12/M12*100</f>
        <v>93.706482582509892</v>
      </c>
      <c r="P12" s="26">
        <f t="shared" si="2"/>
        <v>-6.2935174174901078</v>
      </c>
      <c r="Q12" s="9">
        <f t="shared" si="4"/>
        <v>-17942</v>
      </c>
      <c r="R12" s="19">
        <f t="shared" si="10"/>
        <v>238809.6035734227</v>
      </c>
      <c r="S12" s="16">
        <v>213854</v>
      </c>
      <c r="T12" s="60">
        <v>89.55</v>
      </c>
      <c r="U12" s="72">
        <f t="shared" si="3"/>
        <v>-10.450000000000003</v>
      </c>
      <c r="V12" s="16">
        <f t="shared" si="5"/>
        <v>-24955.603573422704</v>
      </c>
    </row>
    <row r="13" spans="1:22" ht="15.6" customHeight="1" x14ac:dyDescent="0.25">
      <c r="A13" s="1" t="s">
        <v>1</v>
      </c>
      <c r="B13" s="1">
        <v>47587</v>
      </c>
      <c r="C13" s="1">
        <v>28077</v>
      </c>
      <c r="D13" s="26">
        <f t="shared" si="6"/>
        <v>59.001407947548699</v>
      </c>
      <c r="E13" s="16">
        <v>68252</v>
      </c>
      <c r="F13" s="16">
        <v>44777</v>
      </c>
      <c r="G13" s="26">
        <f>F13/E13*100</f>
        <v>65.605403504659193</v>
      </c>
      <c r="H13" s="26">
        <f t="shared" si="0"/>
        <v>-34.394596495340807</v>
      </c>
      <c r="I13" s="9">
        <f t="shared" si="1"/>
        <v>-23475</v>
      </c>
      <c r="J13" s="9">
        <f t="shared" si="8"/>
        <v>20665</v>
      </c>
      <c r="K13" s="9">
        <f t="shared" si="8"/>
        <v>16700</v>
      </c>
      <c r="L13" s="26">
        <f t="shared" si="9"/>
        <v>80.812968787805474</v>
      </c>
      <c r="M13" s="16">
        <v>70513</v>
      </c>
      <c r="N13" s="16">
        <v>50181</v>
      </c>
      <c r="O13" s="26">
        <f>N13/M13*100</f>
        <v>71.165600669380112</v>
      </c>
      <c r="P13" s="26">
        <f t="shared" si="2"/>
        <v>-28.834399330619888</v>
      </c>
      <c r="Q13" s="9">
        <f t="shared" si="4"/>
        <v>-20332</v>
      </c>
      <c r="R13" s="19">
        <f t="shared" si="10"/>
        <v>44776.199570303172</v>
      </c>
      <c r="S13" s="16">
        <v>75027</v>
      </c>
      <c r="T13" s="60">
        <v>167.56</v>
      </c>
      <c r="U13" s="72">
        <f t="shared" si="3"/>
        <v>67.56</v>
      </c>
      <c r="V13" s="16">
        <f t="shared" si="5"/>
        <v>30250.800429696828</v>
      </c>
    </row>
    <row r="14" spans="1:22" ht="15.75" x14ac:dyDescent="0.25">
      <c r="A14" s="1" t="s">
        <v>3</v>
      </c>
      <c r="B14" s="1">
        <v>759158</v>
      </c>
      <c r="C14" s="1">
        <v>690393</v>
      </c>
      <c r="D14" s="26">
        <f t="shared" si="6"/>
        <v>90.941938305333011</v>
      </c>
      <c r="E14" s="16">
        <v>1216345</v>
      </c>
      <c r="F14" s="16">
        <v>1173808</v>
      </c>
      <c r="G14" s="26">
        <f t="shared" si="7"/>
        <v>96.502883639099096</v>
      </c>
      <c r="H14" s="26">
        <f t="shared" si="0"/>
        <v>-3.4971163609009039</v>
      </c>
      <c r="I14" s="9">
        <f t="shared" si="1"/>
        <v>-42537</v>
      </c>
      <c r="J14" s="9">
        <f t="shared" si="8"/>
        <v>457187</v>
      </c>
      <c r="K14" s="9">
        <f t="shared" si="8"/>
        <v>483415</v>
      </c>
      <c r="L14" s="26">
        <f t="shared" si="9"/>
        <v>105.73682103821849</v>
      </c>
      <c r="M14" s="16">
        <v>1372260</v>
      </c>
      <c r="N14" s="16">
        <v>1364880</v>
      </c>
      <c r="O14" s="26">
        <f t="shared" ref="O14:O19" si="11">N14/M14*100</f>
        <v>99.462201040619121</v>
      </c>
      <c r="P14" s="26">
        <f t="shared" si="2"/>
        <v>-0.53779895938087918</v>
      </c>
      <c r="Q14" s="9">
        <f t="shared" si="4"/>
        <v>-7380</v>
      </c>
      <c r="R14" s="19">
        <f t="shared" si="10"/>
        <v>1173800.7475190102</v>
      </c>
      <c r="S14" s="16">
        <v>910752</v>
      </c>
      <c r="T14" s="60">
        <v>77.59</v>
      </c>
      <c r="U14" s="72">
        <f t="shared" si="3"/>
        <v>-22.409999999999997</v>
      </c>
      <c r="V14" s="16">
        <f t="shared" si="5"/>
        <v>-263048.74751901021</v>
      </c>
    </row>
    <row r="15" spans="1:22" ht="15.75" x14ac:dyDescent="0.25">
      <c r="A15" s="18" t="s">
        <v>12</v>
      </c>
      <c r="B15" s="1">
        <v>245058</v>
      </c>
      <c r="C15" s="1">
        <v>225873</v>
      </c>
      <c r="D15" s="26">
        <f t="shared" si="6"/>
        <v>92.171241093945113</v>
      </c>
      <c r="E15" s="16">
        <v>372490</v>
      </c>
      <c r="F15" s="16">
        <v>357618</v>
      </c>
      <c r="G15" s="26">
        <f t="shared" si="7"/>
        <v>96.007409594888443</v>
      </c>
      <c r="H15" s="26">
        <f t="shared" si="0"/>
        <v>-3.9925904051115566</v>
      </c>
      <c r="I15" s="9">
        <f t="shared" si="1"/>
        <v>-14872</v>
      </c>
      <c r="J15" s="9">
        <f t="shared" si="8"/>
        <v>127432</v>
      </c>
      <c r="K15" s="9">
        <f t="shared" si="8"/>
        <v>131745</v>
      </c>
      <c r="L15" s="26">
        <f t="shared" si="9"/>
        <v>103.38455019147467</v>
      </c>
      <c r="M15" s="16">
        <v>388832</v>
      </c>
      <c r="N15" s="16">
        <v>392003</v>
      </c>
      <c r="O15" s="26">
        <f t="shared" si="11"/>
        <v>100.81551929882315</v>
      </c>
      <c r="P15" s="26">
        <f t="shared" si="2"/>
        <v>0.81551929882314766</v>
      </c>
      <c r="Q15" s="9">
        <f t="shared" si="4"/>
        <v>3171</v>
      </c>
      <c r="R15" s="19">
        <f t="shared" si="10"/>
        <v>358147.21345951635</v>
      </c>
      <c r="S15" s="16">
        <v>340598</v>
      </c>
      <c r="T15" s="60">
        <v>95.1</v>
      </c>
      <c r="U15" s="72">
        <f t="shared" si="3"/>
        <v>-4.9000000000000057</v>
      </c>
      <c r="V15" s="16">
        <f t="shared" si="5"/>
        <v>-17549.213459516352</v>
      </c>
    </row>
    <row r="16" spans="1:22" ht="15" customHeight="1" x14ac:dyDescent="0.25">
      <c r="A16" s="1" t="s">
        <v>14</v>
      </c>
      <c r="B16" s="1">
        <v>79805</v>
      </c>
      <c r="C16" s="1">
        <v>112322</v>
      </c>
      <c r="D16" s="26">
        <f t="shared" si="6"/>
        <v>140.74556732034333</v>
      </c>
      <c r="E16" s="16">
        <v>146472</v>
      </c>
      <c r="F16" s="16">
        <v>206684</v>
      </c>
      <c r="G16" s="26">
        <f t="shared" si="7"/>
        <v>141.10819815391338</v>
      </c>
      <c r="H16" s="26">
        <f t="shared" si="0"/>
        <v>41.108198153913378</v>
      </c>
      <c r="I16" s="9">
        <f t="shared" si="1"/>
        <v>60212</v>
      </c>
      <c r="J16" s="9">
        <f t="shared" si="8"/>
        <v>66667</v>
      </c>
      <c r="K16" s="9">
        <f t="shared" si="8"/>
        <v>94362</v>
      </c>
      <c r="L16" s="26">
        <f t="shared" si="9"/>
        <v>141.54229228853856</v>
      </c>
      <c r="M16" s="16">
        <v>163368</v>
      </c>
      <c r="N16" s="16">
        <v>240332</v>
      </c>
      <c r="O16" s="26">
        <f t="shared" si="11"/>
        <v>147.11081729592087</v>
      </c>
      <c r="P16" s="26">
        <f t="shared" si="2"/>
        <v>47.110817295920867</v>
      </c>
      <c r="Q16" s="9">
        <f t="shared" si="4"/>
        <v>76964</v>
      </c>
      <c r="R16" s="19">
        <f t="shared" si="10"/>
        <v>206874.53692269695</v>
      </c>
      <c r="S16" s="16">
        <v>335054</v>
      </c>
      <c r="T16" s="60">
        <v>161.96</v>
      </c>
      <c r="U16" s="72">
        <f t="shared" si="3"/>
        <v>61.960000000000008</v>
      </c>
      <c r="V16" s="16">
        <f t="shared" si="5"/>
        <v>128179.46307730305</v>
      </c>
    </row>
    <row r="17" spans="1:24" ht="16.899999999999999" customHeight="1" x14ac:dyDescent="0.25">
      <c r="A17" s="1" t="s">
        <v>61</v>
      </c>
      <c r="B17" s="1"/>
      <c r="C17" s="1"/>
      <c r="D17" s="26"/>
      <c r="E17" s="16"/>
      <c r="F17" s="16"/>
      <c r="G17" s="26"/>
      <c r="H17" s="26"/>
      <c r="I17" s="9"/>
      <c r="J17" s="9"/>
      <c r="K17" s="9"/>
      <c r="L17" s="26"/>
      <c r="M17" s="16"/>
      <c r="N17" s="16"/>
      <c r="O17" s="26"/>
      <c r="P17" s="26"/>
      <c r="Q17" s="9"/>
      <c r="R17" s="19">
        <f t="shared" si="10"/>
        <v>145626.6298512042</v>
      </c>
      <c r="S17" s="16">
        <v>189868</v>
      </c>
      <c r="T17" s="60">
        <v>130.38</v>
      </c>
      <c r="U17" s="72">
        <f t="shared" si="3"/>
        <v>30.379999999999995</v>
      </c>
      <c r="V17" s="16">
        <f t="shared" si="5"/>
        <v>44241.370148795802</v>
      </c>
    </row>
    <row r="18" spans="1:24" ht="18" customHeight="1" x14ac:dyDescent="0.25">
      <c r="A18" s="1" t="s">
        <v>15</v>
      </c>
      <c r="B18" s="1">
        <v>55142</v>
      </c>
      <c r="C18" s="1">
        <v>144294</v>
      </c>
      <c r="D18" s="26">
        <f t="shared" si="6"/>
        <v>261.67712451488882</v>
      </c>
      <c r="E18" s="19">
        <v>129374</v>
      </c>
      <c r="F18" s="19">
        <v>164560</v>
      </c>
      <c r="G18" s="26">
        <f t="shared" si="7"/>
        <v>127.1971184318333</v>
      </c>
      <c r="H18" s="26">
        <f t="shared" si="0"/>
        <v>27.197118431833303</v>
      </c>
      <c r="I18" s="9">
        <f t="shared" si="1"/>
        <v>35186</v>
      </c>
      <c r="J18" s="9">
        <f t="shared" si="8"/>
        <v>74232</v>
      </c>
      <c r="K18" s="9">
        <f t="shared" si="8"/>
        <v>20266</v>
      </c>
      <c r="L18" s="26">
        <f t="shared" si="9"/>
        <v>27.300894492941051</v>
      </c>
      <c r="M18" s="19">
        <v>147478</v>
      </c>
      <c r="N18" s="19">
        <v>165643</v>
      </c>
      <c r="O18" s="26">
        <f t="shared" si="11"/>
        <v>112.31709136277954</v>
      </c>
      <c r="P18" s="26">
        <f t="shared" si="2"/>
        <v>12.317091362779536</v>
      </c>
      <c r="Q18" s="9">
        <f t="shared" si="4"/>
        <v>18165</v>
      </c>
      <c r="R18" s="19">
        <f t="shared" si="10"/>
        <v>155372.9281767956</v>
      </c>
      <c r="S18" s="19">
        <v>22498</v>
      </c>
      <c r="T18" s="60">
        <v>14.48</v>
      </c>
      <c r="U18" s="72">
        <f t="shared" si="3"/>
        <v>-85.52</v>
      </c>
      <c r="V18" s="16">
        <f t="shared" si="5"/>
        <v>-132874.9281767956</v>
      </c>
    </row>
    <row r="19" spans="1:24" ht="23.45" hidden="1" customHeight="1" x14ac:dyDescent="0.25">
      <c r="A19" s="39" t="s">
        <v>32</v>
      </c>
      <c r="B19" s="39">
        <f>B7-B10</f>
        <v>1408301</v>
      </c>
      <c r="C19" s="39">
        <f>C7-C10</f>
        <v>1258186</v>
      </c>
      <c r="D19" s="13">
        <f t="shared" si="6"/>
        <v>89.340702023218043</v>
      </c>
      <c r="E19" s="40">
        <f>E7-E10</f>
        <v>2255708</v>
      </c>
      <c r="F19" s="40">
        <f>F7-F10</f>
        <v>2173545</v>
      </c>
      <c r="G19" s="13">
        <f t="shared" si="7"/>
        <v>96.357551597990522</v>
      </c>
      <c r="H19" s="13">
        <f t="shared" si="0"/>
        <v>-3.6424484020094781</v>
      </c>
      <c r="I19" s="41">
        <f t="shared" si="1"/>
        <v>-82163</v>
      </c>
      <c r="J19" s="41">
        <f t="shared" si="8"/>
        <v>847407</v>
      </c>
      <c r="K19" s="41">
        <f t="shared" si="8"/>
        <v>915359</v>
      </c>
      <c r="L19" s="13">
        <f t="shared" si="9"/>
        <v>108.01881504401072</v>
      </c>
      <c r="M19" s="40">
        <f>M7-M10</f>
        <v>2503414</v>
      </c>
      <c r="N19" s="40">
        <f>N7-N10</f>
        <v>2491867</v>
      </c>
      <c r="O19" s="13">
        <f t="shared" si="11"/>
        <v>99.538749883159568</v>
      </c>
      <c r="P19" s="13">
        <f t="shared" si="2"/>
        <v>-0.46125011684043216</v>
      </c>
      <c r="Q19" s="41">
        <f t="shared" si="4"/>
        <v>-11547</v>
      </c>
      <c r="R19" s="40">
        <f>R7-R10</f>
        <v>2195499.2238689112</v>
      </c>
      <c r="S19" s="40">
        <f>S7-S10</f>
        <v>2085705</v>
      </c>
      <c r="T19" s="61">
        <f>S19/R19*100</f>
        <v>94.999122628910257</v>
      </c>
      <c r="U19" s="69">
        <f t="shared" si="3"/>
        <v>-5.000877371089743</v>
      </c>
      <c r="V19" s="62">
        <f t="shared" si="5"/>
        <v>-109794.22386891115</v>
      </c>
    </row>
    <row r="20" spans="1:24" ht="29.45" customHeight="1" x14ac:dyDescent="0.25">
      <c r="A20" s="11" t="s">
        <v>79</v>
      </c>
      <c r="B20" s="23"/>
      <c r="C20" s="23"/>
      <c r="D20" s="13"/>
      <c r="E20" s="20"/>
      <c r="F20" s="20"/>
      <c r="G20" s="13"/>
      <c r="H20" s="13"/>
      <c r="I20" s="14"/>
      <c r="J20" s="14"/>
      <c r="K20" s="14"/>
      <c r="L20" s="13"/>
      <c r="M20" s="20"/>
      <c r="N20" s="20"/>
      <c r="O20" s="13"/>
      <c r="P20" s="13"/>
      <c r="Q20" s="14"/>
      <c r="R20" s="20">
        <f>R21</f>
        <v>51668.353731480624</v>
      </c>
      <c r="S20" s="20">
        <f>S21</f>
        <v>56148</v>
      </c>
      <c r="T20" s="61">
        <f>S20/R20*100</f>
        <v>108.67000000000002</v>
      </c>
      <c r="U20" s="69">
        <f t="shared" si="3"/>
        <v>8.6700000000000159</v>
      </c>
      <c r="V20" s="62">
        <f t="shared" si="5"/>
        <v>4479.6462685193765</v>
      </c>
    </row>
    <row r="21" spans="1:24" ht="31.15" customHeight="1" x14ac:dyDescent="0.25">
      <c r="A21" s="117" t="s">
        <v>80</v>
      </c>
      <c r="B21" s="39"/>
      <c r="C21" s="39"/>
      <c r="D21" s="13"/>
      <c r="E21" s="40"/>
      <c r="F21" s="40"/>
      <c r="G21" s="13"/>
      <c r="H21" s="13"/>
      <c r="I21" s="41"/>
      <c r="J21" s="41"/>
      <c r="K21" s="41"/>
      <c r="L21" s="13"/>
      <c r="M21" s="40"/>
      <c r="N21" s="40"/>
      <c r="O21" s="13"/>
      <c r="P21" s="13"/>
      <c r="Q21" s="41"/>
      <c r="R21" s="19">
        <f>S21/T21*100</f>
        <v>51668.353731480624</v>
      </c>
      <c r="S21" s="19">
        <v>56148</v>
      </c>
      <c r="T21" s="60">
        <v>108.67</v>
      </c>
      <c r="U21" s="69"/>
      <c r="V21" s="62"/>
    </row>
    <row r="22" spans="1:24" ht="31.15" customHeight="1" x14ac:dyDescent="0.25">
      <c r="A22" s="11" t="s">
        <v>81</v>
      </c>
      <c r="B22" s="39"/>
      <c r="C22" s="39"/>
      <c r="D22" s="13"/>
      <c r="E22" s="40"/>
      <c r="F22" s="40"/>
      <c r="G22" s="13"/>
      <c r="H22" s="13"/>
      <c r="I22" s="41"/>
      <c r="J22" s="41"/>
      <c r="K22" s="41"/>
      <c r="L22" s="13"/>
      <c r="M22" s="40"/>
      <c r="N22" s="40"/>
      <c r="O22" s="13"/>
      <c r="P22" s="13"/>
      <c r="Q22" s="41"/>
      <c r="R22" s="20">
        <f>R23+R24</f>
        <v>76358.64829859884</v>
      </c>
      <c r="S22" s="20">
        <f>S23+S24</f>
        <v>103058</v>
      </c>
      <c r="T22" s="61">
        <f>S22/R22*100</f>
        <v>134.96572070919055</v>
      </c>
      <c r="U22" s="69"/>
      <c r="V22" s="62"/>
    </row>
    <row r="23" spans="1:24" ht="17.45" customHeight="1" x14ac:dyDescent="0.25">
      <c r="A23" s="117" t="s">
        <v>82</v>
      </c>
      <c r="B23" s="39"/>
      <c r="C23" s="39"/>
      <c r="D23" s="13"/>
      <c r="E23" s="40"/>
      <c r="F23" s="40"/>
      <c r="G23" s="13"/>
      <c r="H23" s="13"/>
      <c r="I23" s="41"/>
      <c r="J23" s="41"/>
      <c r="K23" s="41"/>
      <c r="L23" s="13"/>
      <c r="M23" s="40"/>
      <c r="N23" s="40"/>
      <c r="O23" s="13"/>
      <c r="P23" s="13"/>
      <c r="Q23" s="41"/>
      <c r="R23" s="19">
        <f>S23/T23*100</f>
        <v>59929.824561403504</v>
      </c>
      <c r="S23" s="19">
        <v>75152</v>
      </c>
      <c r="T23" s="60">
        <v>125.4</v>
      </c>
      <c r="U23" s="69"/>
      <c r="V23" s="62"/>
    </row>
    <row r="24" spans="1:24" ht="18.600000000000001" customHeight="1" x14ac:dyDescent="0.25">
      <c r="A24" s="117" t="s">
        <v>83</v>
      </c>
      <c r="B24" s="39"/>
      <c r="C24" s="39"/>
      <c r="D24" s="13"/>
      <c r="E24" s="40"/>
      <c r="F24" s="40"/>
      <c r="G24" s="13"/>
      <c r="H24" s="13"/>
      <c r="I24" s="41"/>
      <c r="J24" s="41"/>
      <c r="K24" s="41"/>
      <c r="L24" s="13"/>
      <c r="M24" s="40"/>
      <c r="N24" s="40"/>
      <c r="O24" s="13"/>
      <c r="P24" s="13"/>
      <c r="Q24" s="41"/>
      <c r="R24" s="19">
        <f>S24/T24*100</f>
        <v>16428.823737195336</v>
      </c>
      <c r="S24" s="19">
        <v>27906</v>
      </c>
      <c r="T24" s="60">
        <v>169.86</v>
      </c>
      <c r="U24" s="69"/>
      <c r="V24" s="62"/>
    </row>
    <row r="25" spans="1:24" ht="21.6" customHeight="1" x14ac:dyDescent="0.25">
      <c r="A25" s="11" t="s">
        <v>5</v>
      </c>
      <c r="B25" s="11">
        <f>SUM(B27:B30)</f>
        <v>179073</v>
      </c>
      <c r="C25" s="11">
        <f>SUM(C27:C30)</f>
        <v>116157</v>
      </c>
      <c r="D25" s="22">
        <f t="shared" si="6"/>
        <v>64.865725151195321</v>
      </c>
      <c r="E25" s="20">
        <f>SUM(E27:E30)</f>
        <v>501259</v>
      </c>
      <c r="F25" s="20">
        <f>SUM(F27:F30)</f>
        <v>198928</v>
      </c>
      <c r="G25" s="13">
        <f>F25/E25*100</f>
        <v>39.685671479215337</v>
      </c>
      <c r="H25" s="13">
        <f t="shared" si="0"/>
        <v>-60.314328520784663</v>
      </c>
      <c r="I25" s="14">
        <f t="shared" si="1"/>
        <v>-302331</v>
      </c>
      <c r="J25" s="20">
        <f t="shared" si="8"/>
        <v>322186</v>
      </c>
      <c r="K25" s="20">
        <f t="shared" si="8"/>
        <v>82771</v>
      </c>
      <c r="L25" s="13">
        <f t="shared" si="9"/>
        <v>25.690439683909293</v>
      </c>
      <c r="M25" s="20">
        <f>SUM(M27:M30)</f>
        <v>534901</v>
      </c>
      <c r="N25" s="20">
        <f>SUM(N27:N30)</f>
        <v>273023</v>
      </c>
      <c r="O25" s="13">
        <f>N25/M25*100</f>
        <v>51.041781563317322</v>
      </c>
      <c r="P25" s="13">
        <f t="shared" si="2"/>
        <v>-48.958218436682678</v>
      </c>
      <c r="Q25" s="14">
        <f t="shared" si="4"/>
        <v>-261878</v>
      </c>
      <c r="R25" s="20">
        <f>SUM(R27:R32)</f>
        <v>250062.09594036665</v>
      </c>
      <c r="S25" s="20">
        <f>SUM(S27:S32)</f>
        <v>323661</v>
      </c>
      <c r="T25" s="61">
        <f>S25/R25*100</f>
        <v>129.4322511306091</v>
      </c>
      <c r="U25" s="69">
        <f t="shared" si="3"/>
        <v>29.432251130609103</v>
      </c>
      <c r="V25" s="34">
        <f t="shared" si="5"/>
        <v>73598.904059633351</v>
      </c>
      <c r="X25">
        <f>SUM(X27:X32)</f>
        <v>280898</v>
      </c>
    </row>
    <row r="26" spans="1:24" ht="17.45" customHeight="1" x14ac:dyDescent="0.25">
      <c r="A26" s="1" t="s">
        <v>19</v>
      </c>
      <c r="B26" s="1"/>
      <c r="C26" s="1"/>
      <c r="D26" s="27"/>
      <c r="E26" s="21"/>
      <c r="F26" s="21"/>
      <c r="G26" s="8"/>
      <c r="H26" s="8"/>
      <c r="I26" s="9"/>
      <c r="J26" s="9"/>
      <c r="K26" s="9"/>
      <c r="L26" s="17"/>
      <c r="M26" s="21"/>
      <c r="N26" s="21"/>
      <c r="O26" s="8"/>
      <c r="P26" s="8"/>
      <c r="Q26" s="9"/>
      <c r="R26" s="21"/>
      <c r="S26" s="21"/>
      <c r="T26" s="53"/>
      <c r="U26" s="73"/>
      <c r="V26" s="30"/>
    </row>
    <row r="27" spans="1:24" ht="19.149999999999999" customHeight="1" x14ac:dyDescent="0.25">
      <c r="A27" s="18" t="s">
        <v>6</v>
      </c>
      <c r="B27" s="1">
        <v>145220</v>
      </c>
      <c r="C27" s="1">
        <v>63639</v>
      </c>
      <c r="D27" s="28">
        <f t="shared" si="6"/>
        <v>43.822476242941747</v>
      </c>
      <c r="E27" s="16">
        <v>213478</v>
      </c>
      <c r="F27" s="16">
        <v>63639</v>
      </c>
      <c r="G27" s="26">
        <f>F27/E27*100</f>
        <v>29.810565959958403</v>
      </c>
      <c r="H27" s="26">
        <f t="shared" ref="H27:H37" si="12">G27-100</f>
        <v>-70.18943404004159</v>
      </c>
      <c r="I27" s="9">
        <f t="shared" si="1"/>
        <v>-149839</v>
      </c>
      <c r="J27" s="9">
        <f t="shared" si="8"/>
        <v>68258</v>
      </c>
      <c r="K27" s="9">
        <f t="shared" si="8"/>
        <v>0</v>
      </c>
      <c r="L27" s="26">
        <f t="shared" si="9"/>
        <v>0</v>
      </c>
      <c r="M27" s="16">
        <v>239454</v>
      </c>
      <c r="N27" s="16">
        <v>63639</v>
      </c>
      <c r="O27" s="26">
        <f>N27/M27*100</f>
        <v>26.57671201984515</v>
      </c>
      <c r="P27" s="26">
        <f t="shared" ref="P27:P37" si="13">O27-100</f>
        <v>-73.423287980154853</v>
      </c>
      <c r="Q27" s="9">
        <f>N27-M27</f>
        <v>-175815</v>
      </c>
      <c r="R27" s="19">
        <f t="shared" ref="R27:R32" si="14">S27/T27*100</f>
        <v>68134.395750332013</v>
      </c>
      <c r="S27" s="16">
        <v>128263</v>
      </c>
      <c r="T27" s="60">
        <v>188.25</v>
      </c>
      <c r="U27" s="72">
        <f t="shared" ref="U27:U37" si="15">T27-100</f>
        <v>88.25</v>
      </c>
      <c r="V27" s="16">
        <f>S27-R27</f>
        <v>60128.604249667987</v>
      </c>
      <c r="X27">
        <v>56094</v>
      </c>
    </row>
    <row r="28" spans="1:24" ht="19.149999999999999" customHeight="1" x14ac:dyDescent="0.25">
      <c r="A28" s="1" t="s">
        <v>18</v>
      </c>
      <c r="B28" s="1">
        <v>3232</v>
      </c>
      <c r="C28" s="1">
        <v>4556</v>
      </c>
      <c r="D28" s="28">
        <f t="shared" si="6"/>
        <v>140.96534653465346</v>
      </c>
      <c r="E28" s="16">
        <v>96252</v>
      </c>
      <c r="F28" s="16">
        <v>28965</v>
      </c>
      <c r="G28" s="26">
        <f>F28/E28*100</f>
        <v>30.09288118688443</v>
      </c>
      <c r="H28" s="26">
        <f t="shared" si="12"/>
        <v>-69.907118813115574</v>
      </c>
      <c r="I28" s="9">
        <f t="shared" si="1"/>
        <v>-67287</v>
      </c>
      <c r="J28" s="9">
        <f t="shared" si="8"/>
        <v>93020</v>
      </c>
      <c r="K28" s="9">
        <f t="shared" si="8"/>
        <v>24409</v>
      </c>
      <c r="L28" s="26">
        <f t="shared" si="9"/>
        <v>26.240593420769727</v>
      </c>
      <c r="M28" s="16">
        <v>98378</v>
      </c>
      <c r="N28" s="16">
        <v>48184</v>
      </c>
      <c r="O28" s="26">
        <f>N28/M28*100</f>
        <v>48.978430136819206</v>
      </c>
      <c r="P28" s="26">
        <f t="shared" si="13"/>
        <v>-51.021569863180794</v>
      </c>
      <c r="Q28" s="9">
        <f>N28-M28</f>
        <v>-50194</v>
      </c>
      <c r="R28" s="19">
        <f t="shared" si="14"/>
        <v>28970.207253886012</v>
      </c>
      <c r="S28" s="16">
        <v>4473</v>
      </c>
      <c r="T28" s="60">
        <v>15.44</v>
      </c>
      <c r="U28" s="72">
        <f t="shared" si="15"/>
        <v>-84.56</v>
      </c>
      <c r="V28" s="16">
        <f>S28-R28</f>
        <v>-24497.207253886012</v>
      </c>
      <c r="X28">
        <f>S28/4*6</f>
        <v>6709.5</v>
      </c>
    </row>
    <row r="29" spans="1:24" ht="18.600000000000001" customHeight="1" x14ac:dyDescent="0.25">
      <c r="A29" s="1" t="s">
        <v>16</v>
      </c>
      <c r="B29" s="1">
        <v>8509</v>
      </c>
      <c r="C29" s="1">
        <v>7041</v>
      </c>
      <c r="D29" s="28">
        <f t="shared" si="6"/>
        <v>82.747678928193679</v>
      </c>
      <c r="E29" s="16">
        <v>98551</v>
      </c>
      <c r="F29" s="16">
        <v>15847</v>
      </c>
      <c r="G29" s="26">
        <f>F29/E29*100</f>
        <v>16.079999188237561</v>
      </c>
      <c r="H29" s="26">
        <f t="shared" si="12"/>
        <v>-83.920000811762435</v>
      </c>
      <c r="I29" s="9">
        <f t="shared" si="1"/>
        <v>-82704</v>
      </c>
      <c r="J29" s="9">
        <f t="shared" si="8"/>
        <v>90042</v>
      </c>
      <c r="K29" s="9">
        <f t="shared" si="8"/>
        <v>8806</v>
      </c>
      <c r="L29" s="26">
        <f t="shared" si="9"/>
        <v>9.7798805002110125</v>
      </c>
      <c r="M29" s="16">
        <v>99542</v>
      </c>
      <c r="N29" s="16">
        <v>41160</v>
      </c>
      <c r="O29" s="26">
        <f>N29/M29*100</f>
        <v>41.349380161138008</v>
      </c>
      <c r="P29" s="26">
        <f t="shared" si="13"/>
        <v>-58.650619838861992</v>
      </c>
      <c r="Q29" s="9">
        <f>N29-M29</f>
        <v>-58382</v>
      </c>
      <c r="R29" s="19">
        <f t="shared" si="14"/>
        <v>15847.044049151922</v>
      </c>
      <c r="S29" s="16">
        <v>99689</v>
      </c>
      <c r="T29" s="60">
        <v>629.07000000000005</v>
      </c>
      <c r="U29" s="72">
        <f t="shared" si="15"/>
        <v>529.07000000000005</v>
      </c>
      <c r="V29" s="16">
        <f>S29-R29</f>
        <v>83841.955950848074</v>
      </c>
      <c r="X29">
        <f>S29/4*6</f>
        <v>149533.5</v>
      </c>
    </row>
    <row r="30" spans="1:24" ht="18.600000000000001" customHeight="1" x14ac:dyDescent="0.25">
      <c r="A30" s="18" t="s">
        <v>84</v>
      </c>
      <c r="B30" s="18">
        <v>22112</v>
      </c>
      <c r="C30" s="18">
        <v>40921</v>
      </c>
      <c r="D30" s="29">
        <f t="shared" si="6"/>
        <v>185.06240955137483</v>
      </c>
      <c r="E30" s="16">
        <v>92978</v>
      </c>
      <c r="F30" s="16">
        <v>90477</v>
      </c>
      <c r="G30" s="26">
        <f>F30/E30*100</f>
        <v>97.310116371614782</v>
      </c>
      <c r="H30" s="26">
        <f t="shared" si="12"/>
        <v>-2.6898836283852177</v>
      </c>
      <c r="I30" s="9">
        <f t="shared" si="1"/>
        <v>-2501</v>
      </c>
      <c r="J30" s="9">
        <f t="shared" si="8"/>
        <v>70866</v>
      </c>
      <c r="K30" s="9">
        <f t="shared" si="8"/>
        <v>49556</v>
      </c>
      <c r="L30" s="13">
        <f t="shared" si="9"/>
        <v>69.929162080546377</v>
      </c>
      <c r="M30" s="16">
        <v>97527</v>
      </c>
      <c r="N30" s="16">
        <v>120040</v>
      </c>
      <c r="O30" s="26">
        <f>N30/M30*100</f>
        <v>123.08386395562255</v>
      </c>
      <c r="P30" s="26">
        <f t="shared" si="13"/>
        <v>23.083863955622547</v>
      </c>
      <c r="Q30" s="9">
        <f>N30-M30</f>
        <v>22513</v>
      </c>
      <c r="R30" s="19">
        <f t="shared" si="14"/>
        <v>96447.648697361961</v>
      </c>
      <c r="S30" s="19">
        <v>58862</v>
      </c>
      <c r="T30" s="60">
        <v>61.03</v>
      </c>
      <c r="U30" s="72">
        <f t="shared" si="15"/>
        <v>-38.97</v>
      </c>
      <c r="V30" s="16">
        <f>S30-R30</f>
        <v>-37585.648697361961</v>
      </c>
      <c r="X30">
        <v>20000</v>
      </c>
    </row>
    <row r="31" spans="1:24" ht="18" customHeight="1" x14ac:dyDescent="0.25">
      <c r="A31" s="18" t="s">
        <v>54</v>
      </c>
      <c r="B31" s="18"/>
      <c r="C31" s="18"/>
      <c r="D31" s="29"/>
      <c r="E31" s="16"/>
      <c r="F31" s="16"/>
      <c r="G31" s="26"/>
      <c r="H31" s="26"/>
      <c r="I31" s="9"/>
      <c r="J31" s="9"/>
      <c r="K31" s="9"/>
      <c r="L31" s="13"/>
      <c r="M31" s="16"/>
      <c r="N31" s="16"/>
      <c r="O31" s="26"/>
      <c r="P31" s="26"/>
      <c r="Q31" s="9"/>
      <c r="R31" s="19">
        <f t="shared" si="14"/>
        <v>18970.681963033781</v>
      </c>
      <c r="S31" s="19">
        <v>5953</v>
      </c>
      <c r="T31" s="60">
        <v>31.38</v>
      </c>
      <c r="U31" s="72"/>
      <c r="V31" s="16"/>
      <c r="X31">
        <f>S31/4*6</f>
        <v>8929.5</v>
      </c>
    </row>
    <row r="32" spans="1:24" ht="18.600000000000001" customHeight="1" x14ac:dyDescent="0.25">
      <c r="A32" s="18" t="s">
        <v>55</v>
      </c>
      <c r="B32" s="18"/>
      <c r="C32" s="18"/>
      <c r="D32" s="29"/>
      <c r="E32" s="16"/>
      <c r="F32" s="16"/>
      <c r="G32" s="26"/>
      <c r="H32" s="26"/>
      <c r="I32" s="9"/>
      <c r="J32" s="9"/>
      <c r="K32" s="9"/>
      <c r="L32" s="13"/>
      <c r="M32" s="16"/>
      <c r="N32" s="16"/>
      <c r="O32" s="26"/>
      <c r="P32" s="26"/>
      <c r="Q32" s="9"/>
      <c r="R32" s="19">
        <f t="shared" si="14"/>
        <v>21692.118226600986</v>
      </c>
      <c r="S32" s="19">
        <v>26421</v>
      </c>
      <c r="T32" s="60">
        <v>121.8</v>
      </c>
      <c r="U32" s="72"/>
      <c r="V32" s="16"/>
      <c r="X32">
        <f>S32/4*6</f>
        <v>39631.5</v>
      </c>
    </row>
    <row r="33" spans="1:22" ht="33" hidden="1" customHeight="1" x14ac:dyDescent="0.25">
      <c r="A33" s="45" t="s">
        <v>33</v>
      </c>
      <c r="B33" s="39">
        <f>B25-B27</f>
        <v>33853</v>
      </c>
      <c r="C33" s="39">
        <f>C25-C27</f>
        <v>52518</v>
      </c>
      <c r="D33" s="13">
        <f>C33/B33*100</f>
        <v>155.13543851357338</v>
      </c>
      <c r="E33" s="40">
        <f>E25-E27</f>
        <v>287781</v>
      </c>
      <c r="F33" s="40">
        <f>F25-F27</f>
        <v>135289</v>
      </c>
      <c r="G33" s="13">
        <f>F33/E33*100</f>
        <v>47.011095242562924</v>
      </c>
      <c r="H33" s="13">
        <f t="shared" si="12"/>
        <v>-52.988904757437076</v>
      </c>
      <c r="I33" s="41">
        <f>F33-E33</f>
        <v>-152492</v>
      </c>
      <c r="J33" s="41">
        <f>E33-B33</f>
        <v>253928</v>
      </c>
      <c r="K33" s="41">
        <f>F33-C33</f>
        <v>82771</v>
      </c>
      <c r="L33" s="13">
        <f>K33/J33*100</f>
        <v>32.596247755269211</v>
      </c>
      <c r="M33" s="40">
        <f>M25-M27</f>
        <v>295447</v>
      </c>
      <c r="N33" s="40">
        <f>N25-N27</f>
        <v>209384</v>
      </c>
      <c r="O33" s="13">
        <f>N33/M33*100</f>
        <v>70.870240686146758</v>
      </c>
      <c r="P33" s="13">
        <f t="shared" si="13"/>
        <v>-29.129759313853242</v>
      </c>
      <c r="Q33" s="41">
        <f>N33-M33</f>
        <v>-86063</v>
      </c>
      <c r="R33" s="93">
        <f>R25-R27</f>
        <v>181927.70019003464</v>
      </c>
      <c r="S33" s="93">
        <f>S25-S27</f>
        <v>195398</v>
      </c>
      <c r="T33" s="110">
        <f>S33/R33*100</f>
        <v>107.40420496488154</v>
      </c>
      <c r="U33" s="69">
        <f t="shared" si="15"/>
        <v>7.4042049648815436</v>
      </c>
      <c r="V33" s="62">
        <f>S33-R33</f>
        <v>13470.299809965363</v>
      </c>
    </row>
    <row r="34" spans="1:22" ht="33" hidden="1" customHeight="1" x14ac:dyDescent="0.25">
      <c r="A34" s="45" t="s">
        <v>56</v>
      </c>
      <c r="B34" s="39"/>
      <c r="C34" s="39"/>
      <c r="D34" s="13"/>
      <c r="E34" s="40"/>
      <c r="F34" s="40"/>
      <c r="G34" s="13"/>
      <c r="H34" s="13"/>
      <c r="I34" s="41"/>
      <c r="J34" s="41"/>
      <c r="K34" s="41"/>
      <c r="L34" s="13"/>
      <c r="M34" s="40"/>
      <c r="N34" s="40"/>
      <c r="O34" s="13"/>
      <c r="P34" s="13"/>
      <c r="Q34" s="41"/>
      <c r="R34" s="93">
        <f>R28+R29+R31+R32</f>
        <v>85480.051492672705</v>
      </c>
      <c r="S34" s="93">
        <f>S28+S29+S31+S32</f>
        <v>136536</v>
      </c>
      <c r="T34" s="110">
        <f>S34/R34*100</f>
        <v>159.728495263838</v>
      </c>
      <c r="U34" s="69"/>
      <c r="V34" s="62"/>
    </row>
    <row r="35" spans="1:22" ht="19.899999999999999" customHeight="1" x14ac:dyDescent="0.25">
      <c r="A35" s="11" t="s">
        <v>42</v>
      </c>
      <c r="B35" s="23"/>
      <c r="C35" s="23"/>
      <c r="D35" s="13"/>
      <c r="E35" s="20">
        <f>SUM(E36:E37)</f>
        <v>1768725</v>
      </c>
      <c r="F35" s="20">
        <f>SUM(F36:F37)</f>
        <v>526604</v>
      </c>
      <c r="G35" s="13">
        <f>F35/E35*100</f>
        <v>29.773085131945326</v>
      </c>
      <c r="H35" s="13">
        <f t="shared" si="12"/>
        <v>-70.226914868054678</v>
      </c>
      <c r="I35" s="14"/>
      <c r="J35" s="14"/>
      <c r="K35" s="14"/>
      <c r="L35" s="13"/>
      <c r="M35" s="20">
        <f>SUM(M36:M37)</f>
        <v>1835640</v>
      </c>
      <c r="N35" s="20">
        <v>586996</v>
      </c>
      <c r="O35" s="13">
        <f>N35/M35*100</f>
        <v>31.977729838094614</v>
      </c>
      <c r="P35" s="13">
        <f t="shared" si="13"/>
        <v>-68.022270161905382</v>
      </c>
      <c r="Q35" s="14">
        <f>N35-M35</f>
        <v>-1248644</v>
      </c>
      <c r="R35" s="20">
        <f>SUM(R36:R37)</f>
        <v>1077858.0067338385</v>
      </c>
      <c r="S35" s="20">
        <f>SUM(S36:S37)</f>
        <v>103203</v>
      </c>
      <c r="T35" s="61">
        <f>S35/R35*100</f>
        <v>9.5748233399248193</v>
      </c>
      <c r="U35" s="69">
        <f t="shared" si="15"/>
        <v>-90.425176660075181</v>
      </c>
      <c r="V35" s="34">
        <f>S35-R35</f>
        <v>-974655.00673383847</v>
      </c>
    </row>
    <row r="36" spans="1:22" ht="19.899999999999999" customHeight="1" x14ac:dyDescent="0.25">
      <c r="A36" s="18" t="s">
        <v>43</v>
      </c>
      <c r="B36" s="39"/>
      <c r="C36" s="39"/>
      <c r="D36" s="13"/>
      <c r="E36" s="19">
        <v>1694668</v>
      </c>
      <c r="F36" s="19">
        <v>456961</v>
      </c>
      <c r="G36" s="26">
        <f>F36/E36*100</f>
        <v>26.964632600603778</v>
      </c>
      <c r="H36" s="26">
        <f t="shared" si="12"/>
        <v>-73.035367399396222</v>
      </c>
      <c r="I36" s="41"/>
      <c r="J36" s="41"/>
      <c r="K36" s="41"/>
      <c r="L36" s="13"/>
      <c r="M36" s="19">
        <v>1747251</v>
      </c>
      <c r="N36" s="19">
        <v>460351</v>
      </c>
      <c r="O36" s="26">
        <f>N36/M36*100</f>
        <v>26.347159051561569</v>
      </c>
      <c r="P36" s="26">
        <f t="shared" si="13"/>
        <v>-73.652840948438438</v>
      </c>
      <c r="Q36" s="9">
        <f>N36-M36</f>
        <v>-1286900</v>
      </c>
      <c r="R36" s="19">
        <f>S36/T36*100</f>
        <v>1008217.8217821781</v>
      </c>
      <c r="S36" s="19">
        <v>20366</v>
      </c>
      <c r="T36" s="60">
        <v>2.02</v>
      </c>
      <c r="U36" s="72">
        <f t="shared" si="15"/>
        <v>-97.98</v>
      </c>
      <c r="V36" s="16">
        <f>S36-R36</f>
        <v>-987851.82178217813</v>
      </c>
    </row>
    <row r="37" spans="1:22" ht="21" customHeight="1" x14ac:dyDescent="0.25">
      <c r="A37" s="18" t="s">
        <v>52</v>
      </c>
      <c r="B37" s="39"/>
      <c r="C37" s="39"/>
      <c r="D37" s="13"/>
      <c r="E37" s="19">
        <v>74057</v>
      </c>
      <c r="F37" s="19">
        <v>69643</v>
      </c>
      <c r="G37" s="26">
        <f>F37/E37*100</f>
        <v>94.039726156879155</v>
      </c>
      <c r="H37" s="26">
        <f t="shared" si="12"/>
        <v>-5.9602738431208451</v>
      </c>
      <c r="I37" s="41"/>
      <c r="J37" s="41"/>
      <c r="K37" s="41"/>
      <c r="L37" s="13"/>
      <c r="M37" s="19">
        <v>88389</v>
      </c>
      <c r="N37" s="19">
        <v>112261</v>
      </c>
      <c r="O37" s="26">
        <f>N37/M37*100</f>
        <v>127.00788559662402</v>
      </c>
      <c r="P37" s="26">
        <f t="shared" si="13"/>
        <v>27.007885596624021</v>
      </c>
      <c r="Q37" s="9">
        <f>N37-M37</f>
        <v>23872</v>
      </c>
      <c r="R37" s="19">
        <f>S37/T37*100</f>
        <v>69640.184951660369</v>
      </c>
      <c r="S37" s="19">
        <v>82837</v>
      </c>
      <c r="T37" s="60">
        <v>118.95</v>
      </c>
      <c r="U37" s="72">
        <f t="shared" si="15"/>
        <v>18.950000000000003</v>
      </c>
      <c r="V37" s="16">
        <f>S37-R37</f>
        <v>13196.815048339631</v>
      </c>
    </row>
    <row r="38" spans="1:22" ht="21.6" customHeight="1" x14ac:dyDescent="0.25">
      <c r="E38" s="50"/>
      <c r="M38" s="50"/>
      <c r="N38" s="50"/>
      <c r="R38" s="50"/>
      <c r="S38" s="50"/>
    </row>
    <row r="39" spans="1:22" ht="19.899999999999999" customHeight="1" x14ac:dyDescent="0.25">
      <c r="A39" s="106" t="s">
        <v>76</v>
      </c>
      <c r="B39" s="106"/>
      <c r="C39" s="106"/>
      <c r="D39" s="106"/>
      <c r="E39" s="107"/>
      <c r="F39" s="106"/>
      <c r="G39" s="106"/>
      <c r="H39" s="106"/>
      <c r="I39" s="106"/>
      <c r="J39" s="106"/>
      <c r="K39" s="106"/>
      <c r="L39" s="106"/>
      <c r="M39" s="107"/>
      <c r="N39" s="107"/>
      <c r="O39" s="106"/>
      <c r="P39" s="106"/>
      <c r="Q39" s="106"/>
      <c r="R39" s="107"/>
      <c r="S39" s="869"/>
      <c r="T39" s="869"/>
    </row>
    <row r="40" spans="1:22" ht="18" customHeight="1" x14ac:dyDescent="0.25">
      <c r="A40" s="106" t="s">
        <v>9</v>
      </c>
      <c r="E40" s="50"/>
      <c r="M40" s="50"/>
      <c r="N40" s="50"/>
      <c r="R40" s="50"/>
      <c r="S40" s="867" t="s">
        <v>11</v>
      </c>
      <c r="T40" s="867"/>
    </row>
    <row r="41" spans="1:22" ht="15.75" hidden="1" x14ac:dyDescent="0.25">
      <c r="A41" s="63" t="s">
        <v>10</v>
      </c>
      <c r="B41" s="63"/>
      <c r="C41" s="63"/>
      <c r="D41" s="63"/>
      <c r="E41" s="63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</row>
    <row r="42" spans="1:22" ht="15.75" hidden="1" x14ac:dyDescent="0.25">
      <c r="A42" s="866" t="s">
        <v>9</v>
      </c>
      <c r="B42" s="866"/>
      <c r="C42" s="866"/>
      <c r="D42" s="866"/>
      <c r="E42" s="866"/>
      <c r="F42" s="867" t="s">
        <v>11</v>
      </c>
      <c r="G42" s="867"/>
      <c r="H42" s="867"/>
      <c r="I42" s="867"/>
      <c r="J42" s="867"/>
      <c r="K42" s="867"/>
      <c r="L42" s="867"/>
      <c r="M42" s="867"/>
      <c r="N42" s="867"/>
      <c r="O42" s="867"/>
      <c r="P42" s="867"/>
      <c r="Q42" s="867"/>
      <c r="R42" s="867" t="s">
        <v>11</v>
      </c>
      <c r="S42" s="867"/>
      <c r="T42" s="867"/>
      <c r="U42" s="115"/>
      <c r="V42" s="115"/>
    </row>
    <row r="43" spans="1:22" ht="15.75" x14ac:dyDescent="0.25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</row>
    <row r="44" spans="1:22" ht="15.75" x14ac:dyDescent="0.25">
      <c r="A44" s="864"/>
      <c r="B44" s="864"/>
      <c r="C44" s="864"/>
      <c r="D44" s="864"/>
      <c r="E44" s="864"/>
      <c r="F44" s="864"/>
      <c r="G44" s="864"/>
      <c r="H44" s="864"/>
      <c r="I44" s="864"/>
      <c r="J44" s="864"/>
      <c r="K44" s="864"/>
      <c r="L44" s="864"/>
      <c r="M44" s="864"/>
      <c r="N44" s="864"/>
      <c r="O44" s="864"/>
      <c r="P44" s="864"/>
      <c r="Q44" s="864"/>
      <c r="R44" s="116"/>
      <c r="S44" s="116"/>
      <c r="T44" s="116"/>
      <c r="U44" s="116"/>
      <c r="V44" s="116"/>
    </row>
  </sheetData>
  <mergeCells count="9">
    <mergeCell ref="A44:Q44"/>
    <mergeCell ref="A1:V1"/>
    <mergeCell ref="A2:V2"/>
    <mergeCell ref="K3:L3"/>
    <mergeCell ref="S39:T39"/>
    <mergeCell ref="S40:T40"/>
    <mergeCell ref="A42:E42"/>
    <mergeCell ref="F42:Q42"/>
    <mergeCell ref="R42:T42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4"/>
  <sheetViews>
    <sheetView topLeftCell="A14" workbookViewId="0">
      <pane xSplit="4" topLeftCell="P1" activePane="topRight" state="frozen"/>
      <selection pane="topRight" activeCell="T28" sqref="T28"/>
    </sheetView>
  </sheetViews>
  <sheetFormatPr defaultRowHeight="15" x14ac:dyDescent="0.25"/>
  <cols>
    <col min="1" max="1" width="43.7109375" customWidth="1"/>
    <col min="2" max="3" width="9.7109375" hidden="1" customWidth="1"/>
    <col min="4" max="4" width="8.28515625" hidden="1" customWidth="1"/>
    <col min="5" max="5" width="9.7109375" hidden="1" customWidth="1"/>
    <col min="6" max="6" width="11.140625" hidden="1" customWidth="1"/>
    <col min="7" max="7" width="8.85546875" hidden="1" customWidth="1"/>
    <col min="8" max="8" width="11.7109375" hidden="1" customWidth="1"/>
    <col min="9" max="9" width="9.28515625" hidden="1" customWidth="1"/>
    <col min="10" max="10" width="11" hidden="1" customWidth="1"/>
    <col min="11" max="11" width="10.42578125" hidden="1" customWidth="1"/>
    <col min="12" max="12" width="0" hidden="1" customWidth="1"/>
    <col min="13" max="13" width="9.7109375" hidden="1" customWidth="1"/>
    <col min="14" max="14" width="11.140625" hidden="1" customWidth="1"/>
    <col min="15" max="15" width="7.85546875" hidden="1" customWidth="1"/>
    <col min="16" max="16" width="12.28515625" hidden="1" customWidth="1"/>
    <col min="17" max="17" width="5.140625" hidden="1" customWidth="1"/>
    <col min="18" max="18" width="14" customWidth="1"/>
    <col min="19" max="19" width="15.42578125" customWidth="1"/>
    <col min="20" max="20" width="12.85546875" customWidth="1"/>
    <col min="21" max="21" width="11.7109375" hidden="1" customWidth="1"/>
    <col min="22" max="22" width="13.28515625" hidden="1" customWidth="1"/>
    <col min="24" max="24" width="0" hidden="1" customWidth="1"/>
  </cols>
  <sheetData>
    <row r="1" spans="1:22" ht="19.899999999999999" customHeight="1" x14ac:dyDescent="0.25">
      <c r="A1" s="863" t="s">
        <v>8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  <c r="R1" s="863"/>
      <c r="S1" s="863"/>
      <c r="T1" s="863"/>
      <c r="U1" s="863"/>
      <c r="V1" s="863"/>
    </row>
    <row r="2" spans="1:22" ht="19.899999999999999" customHeight="1" x14ac:dyDescent="0.25">
      <c r="A2" s="863" t="s">
        <v>86</v>
      </c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  <c r="M2" s="863"/>
      <c r="N2" s="863"/>
      <c r="O2" s="863"/>
      <c r="P2" s="863"/>
      <c r="Q2" s="863"/>
      <c r="R2" s="863"/>
      <c r="S2" s="863"/>
      <c r="T2" s="863"/>
      <c r="U2" s="863"/>
      <c r="V2" s="863"/>
    </row>
    <row r="3" spans="1:22" ht="15.75" x14ac:dyDescent="0.25">
      <c r="A3" s="6"/>
      <c r="B3" s="6"/>
      <c r="C3" s="6"/>
      <c r="D3" s="6"/>
      <c r="E3" s="6"/>
      <c r="F3" s="6"/>
      <c r="G3" s="4"/>
      <c r="H3" s="4"/>
      <c r="I3" s="6"/>
      <c r="J3" s="6"/>
      <c r="K3" s="868" t="s">
        <v>13</v>
      </c>
      <c r="L3" s="868"/>
      <c r="M3" s="6"/>
      <c r="N3" s="6"/>
      <c r="O3" s="4"/>
      <c r="P3" s="4"/>
      <c r="Q3" s="6"/>
      <c r="R3" s="6"/>
      <c r="S3" s="6"/>
      <c r="T3" s="4" t="s">
        <v>60</v>
      </c>
      <c r="U3" s="4"/>
      <c r="V3" s="6"/>
    </row>
    <row r="4" spans="1:22" ht="20.45" customHeight="1" x14ac:dyDescent="0.25">
      <c r="A4" s="1"/>
      <c r="B4" s="7" t="s">
        <v>23</v>
      </c>
      <c r="C4" s="7" t="s">
        <v>22</v>
      </c>
      <c r="D4" s="7" t="s">
        <v>2</v>
      </c>
      <c r="E4" s="24" t="s">
        <v>27</v>
      </c>
      <c r="F4" s="24" t="s">
        <v>28</v>
      </c>
      <c r="G4" s="24" t="s">
        <v>26</v>
      </c>
      <c r="H4" s="24" t="s">
        <v>35</v>
      </c>
      <c r="I4" s="7" t="s">
        <v>21</v>
      </c>
      <c r="J4" s="32" t="s">
        <v>29</v>
      </c>
      <c r="K4" s="32" t="s">
        <v>30</v>
      </c>
      <c r="L4" s="25" t="s">
        <v>24</v>
      </c>
      <c r="M4" s="24" t="s">
        <v>39</v>
      </c>
      <c r="N4" s="24" t="s">
        <v>40</v>
      </c>
      <c r="O4" s="24" t="s">
        <v>26</v>
      </c>
      <c r="P4" s="24" t="s">
        <v>35</v>
      </c>
      <c r="Q4" s="7" t="s">
        <v>21</v>
      </c>
      <c r="R4" s="58">
        <v>2017</v>
      </c>
      <c r="S4" s="58">
        <v>2018</v>
      </c>
      <c r="T4" s="58" t="s">
        <v>26</v>
      </c>
      <c r="U4" s="68" t="s">
        <v>35</v>
      </c>
      <c r="V4" s="59" t="s">
        <v>21</v>
      </c>
    </row>
    <row r="5" spans="1:22" ht="21.6" customHeight="1" x14ac:dyDescent="0.25">
      <c r="A5" s="23" t="s">
        <v>20</v>
      </c>
      <c r="B5" s="23">
        <v>7049446</v>
      </c>
      <c r="C5" s="23">
        <v>4919799</v>
      </c>
      <c r="D5" s="12">
        <f>C5/B5*100</f>
        <v>69.789867175378035</v>
      </c>
      <c r="E5" s="14">
        <v>11439099</v>
      </c>
      <c r="F5" s="14">
        <v>8012095</v>
      </c>
      <c r="G5" s="13">
        <f>F5/E5*100</f>
        <v>70.041311820100518</v>
      </c>
      <c r="H5" s="13">
        <f>G5-100</f>
        <v>-29.958688179899482</v>
      </c>
      <c r="I5" s="14">
        <f>F5-E5</f>
        <v>-3427004</v>
      </c>
      <c r="J5" s="14">
        <f>E5-B5</f>
        <v>4389653</v>
      </c>
      <c r="K5" s="14">
        <f>F5-C5</f>
        <v>3092296</v>
      </c>
      <c r="L5" s="13">
        <f>K5/J5*100</f>
        <v>70.445112631909637</v>
      </c>
      <c r="M5" s="14">
        <v>12903291</v>
      </c>
      <c r="N5" s="14">
        <v>9313679</v>
      </c>
      <c r="O5" s="13">
        <f>N5/M5*100</f>
        <v>72.18064755727822</v>
      </c>
      <c r="P5" s="13">
        <f>O5-100</f>
        <v>-27.81935244272178</v>
      </c>
      <c r="Q5" s="14">
        <f>N5-M5</f>
        <v>-3589612</v>
      </c>
      <c r="R5" s="34">
        <v>9404348</v>
      </c>
      <c r="S5" s="34">
        <v>10088755</v>
      </c>
      <c r="T5" s="61">
        <f>S5/R5*100</f>
        <v>107.27755927364662</v>
      </c>
      <c r="U5" s="69">
        <f>T5-100</f>
        <v>7.2775592736466166</v>
      </c>
      <c r="V5" s="34">
        <f>S5-R5</f>
        <v>684407</v>
      </c>
    </row>
    <row r="6" spans="1:22" ht="19.899999999999999" customHeight="1" x14ac:dyDescent="0.25">
      <c r="A6" s="1" t="s">
        <v>19</v>
      </c>
      <c r="B6" s="1"/>
      <c r="C6" s="1"/>
      <c r="D6" s="1"/>
      <c r="E6" s="9"/>
      <c r="F6" s="9"/>
      <c r="G6" s="10"/>
      <c r="H6" s="10"/>
      <c r="I6" s="8"/>
      <c r="J6" s="8"/>
      <c r="K6" s="8"/>
      <c r="L6" s="8"/>
      <c r="M6" s="9"/>
      <c r="N6" s="9"/>
      <c r="O6" s="10"/>
      <c r="P6" s="10"/>
      <c r="Q6" s="8"/>
      <c r="R6" s="30"/>
      <c r="S6" s="30"/>
      <c r="T6" s="31"/>
      <c r="U6" s="70"/>
      <c r="V6" s="53"/>
    </row>
    <row r="7" spans="1:22" ht="21.6" customHeight="1" x14ac:dyDescent="0.25">
      <c r="A7" s="11" t="s">
        <v>25</v>
      </c>
      <c r="B7" s="11">
        <v>4576210</v>
      </c>
      <c r="C7" s="11">
        <v>2745726</v>
      </c>
      <c r="D7" s="12">
        <f>C7/B7*100</f>
        <v>60</v>
      </c>
      <c r="E7" s="34">
        <v>7352493</v>
      </c>
      <c r="F7" s="34">
        <v>5367320</v>
      </c>
      <c r="G7" s="13">
        <f>F7/E7*100</f>
        <v>73.000001496091187</v>
      </c>
      <c r="H7" s="13">
        <f t="shared" ref="H7:H25" si="0">G7-100</f>
        <v>-26.999998503908813</v>
      </c>
      <c r="I7" s="14">
        <f t="shared" ref="I7:I30" si="1">F7-E7</f>
        <v>-1985173</v>
      </c>
      <c r="J7" s="14">
        <f>E7-B7</f>
        <v>2776283</v>
      </c>
      <c r="K7" s="14">
        <f>F7-C7</f>
        <v>2621594</v>
      </c>
      <c r="L7" s="13">
        <f>K7/J7*100</f>
        <v>94.428197701747266</v>
      </c>
      <c r="M7" s="34">
        <v>8519433</v>
      </c>
      <c r="N7" s="34">
        <v>6466250</v>
      </c>
      <c r="O7" s="13">
        <f>N7/M7*100</f>
        <v>75.900004143468237</v>
      </c>
      <c r="P7" s="13">
        <f t="shared" ref="P7:P25" si="2">O7-100</f>
        <v>-24.099995856531763</v>
      </c>
      <c r="Q7" s="14">
        <f>N7-M7</f>
        <v>-2053183</v>
      </c>
      <c r="R7" s="20">
        <f>S7/T7*100</f>
        <v>6399722.7022780832</v>
      </c>
      <c r="S7" s="34">
        <v>8146847</v>
      </c>
      <c r="T7" s="61">
        <v>127.3</v>
      </c>
      <c r="U7" s="69">
        <f t="shared" ref="U7:U25" si="3">T7-100</f>
        <v>27.299999999999997</v>
      </c>
      <c r="V7" s="34">
        <f>S7-R7</f>
        <v>1747124.2977219168</v>
      </c>
    </row>
    <row r="8" spans="1:22" ht="18.600000000000001" hidden="1" customHeight="1" x14ac:dyDescent="0.25">
      <c r="A8" s="35" t="s">
        <v>31</v>
      </c>
      <c r="B8" s="35">
        <f>B7-B9</f>
        <v>43590</v>
      </c>
      <c r="C8" s="35">
        <f>C7-C9</f>
        <v>-98604</v>
      </c>
      <c r="D8" s="36"/>
      <c r="E8" s="37">
        <f>E7-E9</f>
        <v>63686</v>
      </c>
      <c r="F8" s="37">
        <f>F7-F9</f>
        <v>-12699</v>
      </c>
      <c r="G8" s="38"/>
      <c r="H8" s="38">
        <f t="shared" si="0"/>
        <v>-100</v>
      </c>
      <c r="I8" s="37"/>
      <c r="J8" s="37"/>
      <c r="K8" s="37"/>
      <c r="L8" s="38"/>
      <c r="M8" s="37">
        <f>M7-M9</f>
        <v>75876</v>
      </c>
      <c r="N8" s="37">
        <f>N7-N9</f>
        <v>11683</v>
      </c>
      <c r="O8" s="38"/>
      <c r="P8" s="38">
        <f t="shared" si="2"/>
        <v>-100</v>
      </c>
      <c r="Q8" s="37"/>
      <c r="R8" s="119">
        <f>R7-R9</f>
        <v>-195382.00087332912</v>
      </c>
      <c r="S8" s="37">
        <f>S7-S9</f>
        <v>-81231</v>
      </c>
      <c r="T8" s="38"/>
      <c r="U8" s="71">
        <f t="shared" si="3"/>
        <v>-100</v>
      </c>
      <c r="V8" s="37"/>
    </row>
    <row r="9" spans="1:22" ht="15.75" hidden="1" x14ac:dyDescent="0.25">
      <c r="A9" s="1" t="s">
        <v>19</v>
      </c>
      <c r="B9" s="15">
        <f>SUM(B10:B18)</f>
        <v>4532620</v>
      </c>
      <c r="C9" s="15">
        <f>SUM(C10:C18)</f>
        <v>2844330</v>
      </c>
      <c r="D9" s="31">
        <f>C9/B9*100</f>
        <v>62.752447811640955</v>
      </c>
      <c r="E9" s="15">
        <f>SUM(E10:E18)</f>
        <v>7288807</v>
      </c>
      <c r="F9" s="15">
        <f>SUM(F10:F18)</f>
        <v>5380019</v>
      </c>
      <c r="G9" s="31">
        <f>F9/E9*100</f>
        <v>73.812065541041221</v>
      </c>
      <c r="H9" s="31">
        <f t="shared" si="0"/>
        <v>-26.187934458958779</v>
      </c>
      <c r="I9" s="30">
        <f t="shared" si="1"/>
        <v>-1908788</v>
      </c>
      <c r="J9" s="15">
        <f>SUM(J10:J18)</f>
        <v>2756187</v>
      </c>
      <c r="K9" s="15">
        <f>SUM(K10:K18)</f>
        <v>2535689</v>
      </c>
      <c r="L9" s="31">
        <f>K9/J9*100</f>
        <v>91.999889702694333</v>
      </c>
      <c r="M9" s="15">
        <f>SUM(M10:M18)</f>
        <v>8443557</v>
      </c>
      <c r="N9" s="15">
        <f>SUM(N10:N18)</f>
        <v>6454567</v>
      </c>
      <c r="O9" s="31">
        <f>N9/M9*100</f>
        <v>76.443695470996403</v>
      </c>
      <c r="P9" s="31">
        <f t="shared" si="2"/>
        <v>-23.556304529003597</v>
      </c>
      <c r="Q9" s="30">
        <f t="shared" ref="Q9:Q25" si="4">N9-M9</f>
        <v>-1988990</v>
      </c>
      <c r="R9" s="118">
        <f>SUM(R10:R18)</f>
        <v>6595104.7031514123</v>
      </c>
      <c r="S9" s="30">
        <f>SUM(S10:S18)</f>
        <v>8228078</v>
      </c>
      <c r="T9" s="31">
        <f>S9/R9*100</f>
        <v>124.76038471486717</v>
      </c>
      <c r="U9" s="70">
        <f t="shared" si="3"/>
        <v>24.760384714867172</v>
      </c>
      <c r="V9" s="30">
        <f t="shared" ref="V9:V25" si="5">S9-R9</f>
        <v>1632973.2968485877</v>
      </c>
    </row>
    <row r="10" spans="1:22" ht="15.75" x14ac:dyDescent="0.25">
      <c r="A10" s="1" t="s">
        <v>0</v>
      </c>
      <c r="B10" s="1">
        <v>3167909</v>
      </c>
      <c r="C10" s="1">
        <v>1487540</v>
      </c>
      <c r="D10" s="26">
        <f t="shared" ref="D10:D30" si="6">C10/B10*100</f>
        <v>46.956525582016404</v>
      </c>
      <c r="E10" s="16">
        <v>5096785</v>
      </c>
      <c r="F10" s="16">
        <v>3193775</v>
      </c>
      <c r="G10" s="26">
        <f t="shared" ref="G10:G19" si="7">F10/E10*100</f>
        <v>62.662541190181656</v>
      </c>
      <c r="H10" s="26">
        <f t="shared" si="0"/>
        <v>-37.337458809818344</v>
      </c>
      <c r="I10" s="9">
        <f t="shared" si="1"/>
        <v>-1903010</v>
      </c>
      <c r="J10" s="9">
        <f t="shared" ref="J10:K30" si="8">E10-B10</f>
        <v>1928876</v>
      </c>
      <c r="K10" s="9">
        <f t="shared" si="8"/>
        <v>1706235</v>
      </c>
      <c r="L10" s="26">
        <f t="shared" ref="L10:L30" si="9">K10/J10*100</f>
        <v>88.457474715844882</v>
      </c>
      <c r="M10" s="16">
        <v>6016019</v>
      </c>
      <c r="N10" s="16">
        <v>3974383</v>
      </c>
      <c r="O10" s="26">
        <f>N10/M10*100</f>
        <v>66.063338563259194</v>
      </c>
      <c r="P10" s="26">
        <f t="shared" si="2"/>
        <v>-33.936661436740806</v>
      </c>
      <c r="Q10" s="9">
        <f t="shared" si="4"/>
        <v>-2041636</v>
      </c>
      <c r="R10" s="19">
        <f t="shared" ref="R10:R18" si="10">S10/T10*100</f>
        <v>3882177.0770163732</v>
      </c>
      <c r="S10" s="16">
        <v>5761539</v>
      </c>
      <c r="T10" s="60">
        <v>148.41</v>
      </c>
      <c r="U10" s="72">
        <f t="shared" si="3"/>
        <v>48.41</v>
      </c>
      <c r="V10" s="16">
        <f t="shared" si="5"/>
        <v>1879361.9229836268</v>
      </c>
    </row>
    <row r="11" spans="1:22" ht="15.75" x14ac:dyDescent="0.25">
      <c r="A11" s="1" t="s">
        <v>57</v>
      </c>
      <c r="B11" s="1"/>
      <c r="C11" s="1"/>
      <c r="D11" s="26"/>
      <c r="E11" s="16"/>
      <c r="F11" s="16"/>
      <c r="G11" s="26"/>
      <c r="H11" s="26"/>
      <c r="I11" s="9"/>
      <c r="J11" s="9"/>
      <c r="K11" s="9"/>
      <c r="L11" s="26"/>
      <c r="M11" s="16"/>
      <c r="N11" s="16"/>
      <c r="O11" s="26"/>
      <c r="P11" s="26"/>
      <c r="Q11" s="9"/>
      <c r="R11" s="19">
        <f t="shared" si="10"/>
        <v>72408.689424683689</v>
      </c>
      <c r="S11" s="16">
        <v>90996</v>
      </c>
      <c r="T11" s="60">
        <v>125.67</v>
      </c>
      <c r="U11" s="72"/>
      <c r="V11" s="16"/>
    </row>
    <row r="12" spans="1:22" ht="16.899999999999999" customHeight="1" x14ac:dyDescent="0.25">
      <c r="A12" s="1" t="s">
        <v>17</v>
      </c>
      <c r="B12" s="1">
        <v>177961</v>
      </c>
      <c r="C12" s="1">
        <v>155831</v>
      </c>
      <c r="D12" s="26">
        <f t="shared" si="6"/>
        <v>87.564691140193645</v>
      </c>
      <c r="E12" s="16">
        <v>259089</v>
      </c>
      <c r="F12" s="16">
        <v>238797</v>
      </c>
      <c r="G12" s="26">
        <f>F12/E12*100</f>
        <v>92.167942290101095</v>
      </c>
      <c r="H12" s="26">
        <f t="shared" si="0"/>
        <v>-7.8320577098989048</v>
      </c>
      <c r="I12" s="9">
        <f t="shared" si="1"/>
        <v>-20292</v>
      </c>
      <c r="J12" s="9">
        <f t="shared" si="8"/>
        <v>81128</v>
      </c>
      <c r="K12" s="9">
        <f t="shared" si="8"/>
        <v>82966</v>
      </c>
      <c r="L12" s="26">
        <f t="shared" si="9"/>
        <v>102.26555566512178</v>
      </c>
      <c r="M12" s="16">
        <v>285087</v>
      </c>
      <c r="N12" s="16">
        <v>267145</v>
      </c>
      <c r="O12" s="26">
        <f>N12/M12*100</f>
        <v>93.706482582509892</v>
      </c>
      <c r="P12" s="26">
        <f t="shared" si="2"/>
        <v>-6.2935174174901078</v>
      </c>
      <c r="Q12" s="9">
        <f t="shared" si="4"/>
        <v>-17942</v>
      </c>
      <c r="R12" s="19">
        <f t="shared" si="10"/>
        <v>267131.09281103942</v>
      </c>
      <c r="S12" s="16">
        <v>240044</v>
      </c>
      <c r="T12" s="60">
        <v>89.86</v>
      </c>
      <c r="U12" s="72">
        <f t="shared" si="3"/>
        <v>-10.14</v>
      </c>
      <c r="V12" s="16">
        <f t="shared" si="5"/>
        <v>-27087.092811039416</v>
      </c>
    </row>
    <row r="13" spans="1:22" ht="15.6" customHeight="1" x14ac:dyDescent="0.25">
      <c r="A13" s="1" t="s">
        <v>1</v>
      </c>
      <c r="B13" s="1">
        <v>47587</v>
      </c>
      <c r="C13" s="1">
        <v>28077</v>
      </c>
      <c r="D13" s="26">
        <f t="shared" si="6"/>
        <v>59.001407947548699</v>
      </c>
      <c r="E13" s="16">
        <v>68252</v>
      </c>
      <c r="F13" s="16">
        <v>44777</v>
      </c>
      <c r="G13" s="26">
        <f>F13/E13*100</f>
        <v>65.605403504659193</v>
      </c>
      <c r="H13" s="26">
        <f t="shared" si="0"/>
        <v>-34.394596495340807</v>
      </c>
      <c r="I13" s="9">
        <f t="shared" si="1"/>
        <v>-23475</v>
      </c>
      <c r="J13" s="9">
        <f t="shared" si="8"/>
        <v>20665</v>
      </c>
      <c r="K13" s="9">
        <f t="shared" si="8"/>
        <v>16700</v>
      </c>
      <c r="L13" s="26">
        <f t="shared" si="9"/>
        <v>80.812968787805474</v>
      </c>
      <c r="M13" s="16">
        <v>70513</v>
      </c>
      <c r="N13" s="16">
        <v>50181</v>
      </c>
      <c r="O13" s="26">
        <f>N13/M13*100</f>
        <v>71.165600669380112</v>
      </c>
      <c r="P13" s="26">
        <f t="shared" si="2"/>
        <v>-28.834399330619888</v>
      </c>
      <c r="Q13" s="9">
        <f t="shared" si="4"/>
        <v>-20332</v>
      </c>
      <c r="R13" s="19">
        <f t="shared" si="10"/>
        <v>50179.914381580464</v>
      </c>
      <c r="S13" s="16">
        <v>86741</v>
      </c>
      <c r="T13" s="60">
        <v>172.86</v>
      </c>
      <c r="U13" s="72">
        <f t="shared" si="3"/>
        <v>72.860000000000014</v>
      </c>
      <c r="V13" s="16">
        <f t="shared" si="5"/>
        <v>36561.085618419536</v>
      </c>
    </row>
    <row r="14" spans="1:22" ht="15.75" x14ac:dyDescent="0.25">
      <c r="A14" s="1" t="s">
        <v>3</v>
      </c>
      <c r="B14" s="1">
        <v>759158</v>
      </c>
      <c r="C14" s="1">
        <v>690393</v>
      </c>
      <c r="D14" s="26">
        <f t="shared" si="6"/>
        <v>90.941938305333011</v>
      </c>
      <c r="E14" s="16">
        <v>1216345</v>
      </c>
      <c r="F14" s="16">
        <v>1173808</v>
      </c>
      <c r="G14" s="26">
        <f t="shared" si="7"/>
        <v>96.502883639099096</v>
      </c>
      <c r="H14" s="26">
        <f t="shared" si="0"/>
        <v>-3.4971163609009039</v>
      </c>
      <c r="I14" s="9">
        <f t="shared" si="1"/>
        <v>-42537</v>
      </c>
      <c r="J14" s="9">
        <f t="shared" si="8"/>
        <v>457187</v>
      </c>
      <c r="K14" s="9">
        <f t="shared" si="8"/>
        <v>483415</v>
      </c>
      <c r="L14" s="26">
        <f t="shared" si="9"/>
        <v>105.73682103821849</v>
      </c>
      <c r="M14" s="16">
        <v>1372260</v>
      </c>
      <c r="N14" s="16">
        <v>1364880</v>
      </c>
      <c r="O14" s="26">
        <f t="shared" ref="O14:O19" si="11">N14/M14*100</f>
        <v>99.462201040619121</v>
      </c>
      <c r="P14" s="26">
        <f t="shared" si="2"/>
        <v>-0.53779895938087918</v>
      </c>
      <c r="Q14" s="9">
        <f t="shared" si="4"/>
        <v>-7380</v>
      </c>
      <c r="R14" s="19">
        <f t="shared" si="10"/>
        <v>1364814.2912222079</v>
      </c>
      <c r="S14" s="16">
        <v>1061962</v>
      </c>
      <c r="T14" s="60">
        <v>77.81</v>
      </c>
      <c r="U14" s="72">
        <f t="shared" si="3"/>
        <v>-22.189999999999998</v>
      </c>
      <c r="V14" s="16">
        <f t="shared" si="5"/>
        <v>-302852.29122220795</v>
      </c>
    </row>
    <row r="15" spans="1:22" ht="15.75" x14ac:dyDescent="0.25">
      <c r="A15" s="18" t="s">
        <v>12</v>
      </c>
      <c r="B15" s="1">
        <v>245058</v>
      </c>
      <c r="C15" s="1">
        <v>225873</v>
      </c>
      <c r="D15" s="26">
        <f t="shared" si="6"/>
        <v>92.171241093945113</v>
      </c>
      <c r="E15" s="16">
        <v>372490</v>
      </c>
      <c r="F15" s="16">
        <v>357618</v>
      </c>
      <c r="G15" s="26">
        <f t="shared" si="7"/>
        <v>96.007409594888443</v>
      </c>
      <c r="H15" s="26">
        <f t="shared" si="0"/>
        <v>-3.9925904051115566</v>
      </c>
      <c r="I15" s="9">
        <f t="shared" si="1"/>
        <v>-14872</v>
      </c>
      <c r="J15" s="9">
        <f t="shared" si="8"/>
        <v>127432</v>
      </c>
      <c r="K15" s="9">
        <f t="shared" si="8"/>
        <v>131745</v>
      </c>
      <c r="L15" s="26">
        <f t="shared" si="9"/>
        <v>103.38455019147467</v>
      </c>
      <c r="M15" s="16">
        <v>388832</v>
      </c>
      <c r="N15" s="16">
        <v>392003</v>
      </c>
      <c r="O15" s="26">
        <f t="shared" si="11"/>
        <v>100.81551929882315</v>
      </c>
      <c r="P15" s="26">
        <f t="shared" si="2"/>
        <v>0.81551929882314766</v>
      </c>
      <c r="Q15" s="9">
        <f t="shared" si="4"/>
        <v>3171</v>
      </c>
      <c r="R15" s="19">
        <f t="shared" si="10"/>
        <v>392510.39659194642</v>
      </c>
      <c r="S15" s="16">
        <v>386976</v>
      </c>
      <c r="T15" s="60">
        <v>98.59</v>
      </c>
      <c r="U15" s="72">
        <f t="shared" si="3"/>
        <v>-1.4099999999999966</v>
      </c>
      <c r="V15" s="16">
        <f t="shared" si="5"/>
        <v>-5534.3965919464245</v>
      </c>
    </row>
    <row r="16" spans="1:22" ht="15" customHeight="1" x14ac:dyDescent="0.25">
      <c r="A16" s="1" t="s">
        <v>14</v>
      </c>
      <c r="B16" s="1">
        <v>79805</v>
      </c>
      <c r="C16" s="1">
        <v>112322</v>
      </c>
      <c r="D16" s="26">
        <f t="shared" si="6"/>
        <v>140.74556732034333</v>
      </c>
      <c r="E16" s="16">
        <v>146472</v>
      </c>
      <c r="F16" s="16">
        <v>206684</v>
      </c>
      <c r="G16" s="26">
        <f t="shared" si="7"/>
        <v>141.10819815391338</v>
      </c>
      <c r="H16" s="26">
        <f t="shared" si="0"/>
        <v>41.108198153913378</v>
      </c>
      <c r="I16" s="9">
        <f t="shared" si="1"/>
        <v>60212</v>
      </c>
      <c r="J16" s="9">
        <f t="shared" si="8"/>
        <v>66667</v>
      </c>
      <c r="K16" s="9">
        <f t="shared" si="8"/>
        <v>94362</v>
      </c>
      <c r="L16" s="26">
        <f t="shared" si="9"/>
        <v>141.54229228853856</v>
      </c>
      <c r="M16" s="16">
        <v>163368</v>
      </c>
      <c r="N16" s="16">
        <v>240332</v>
      </c>
      <c r="O16" s="26">
        <f t="shared" si="11"/>
        <v>147.11081729592087</v>
      </c>
      <c r="P16" s="26">
        <f t="shared" si="2"/>
        <v>47.110817295920867</v>
      </c>
      <c r="Q16" s="9">
        <f t="shared" si="4"/>
        <v>76964</v>
      </c>
      <c r="R16" s="19">
        <f t="shared" si="10"/>
        <v>240516.9934640523</v>
      </c>
      <c r="S16" s="16">
        <v>367991</v>
      </c>
      <c r="T16" s="60">
        <v>153</v>
      </c>
      <c r="U16" s="72">
        <f t="shared" si="3"/>
        <v>53</v>
      </c>
      <c r="V16" s="16">
        <f t="shared" si="5"/>
        <v>127474.0065359477</v>
      </c>
    </row>
    <row r="17" spans="1:24" ht="16.899999999999999" customHeight="1" x14ac:dyDescent="0.25">
      <c r="A17" s="1" t="s">
        <v>61</v>
      </c>
      <c r="B17" s="1"/>
      <c r="C17" s="1"/>
      <c r="D17" s="26"/>
      <c r="E17" s="16"/>
      <c r="F17" s="16"/>
      <c r="G17" s="26"/>
      <c r="H17" s="26"/>
      <c r="I17" s="9"/>
      <c r="J17" s="9"/>
      <c r="K17" s="9"/>
      <c r="L17" s="26"/>
      <c r="M17" s="16"/>
      <c r="N17" s="16"/>
      <c r="O17" s="26"/>
      <c r="P17" s="26"/>
      <c r="Q17" s="9"/>
      <c r="R17" s="19">
        <f t="shared" si="10"/>
        <v>166923.57096981374</v>
      </c>
      <c r="S17" s="16">
        <v>207920</v>
      </c>
      <c r="T17" s="60">
        <v>124.56</v>
      </c>
      <c r="U17" s="72">
        <f t="shared" si="3"/>
        <v>24.560000000000002</v>
      </c>
      <c r="V17" s="16">
        <f t="shared" si="5"/>
        <v>40996.429030186264</v>
      </c>
    </row>
    <row r="18" spans="1:24" ht="18" customHeight="1" x14ac:dyDescent="0.25">
      <c r="A18" s="1" t="s">
        <v>15</v>
      </c>
      <c r="B18" s="1">
        <v>55142</v>
      </c>
      <c r="C18" s="1">
        <v>144294</v>
      </c>
      <c r="D18" s="26">
        <f t="shared" si="6"/>
        <v>261.67712451488882</v>
      </c>
      <c r="E18" s="19">
        <v>129374</v>
      </c>
      <c r="F18" s="19">
        <v>164560</v>
      </c>
      <c r="G18" s="26">
        <f t="shared" si="7"/>
        <v>127.1971184318333</v>
      </c>
      <c r="H18" s="26">
        <f t="shared" si="0"/>
        <v>27.197118431833303</v>
      </c>
      <c r="I18" s="9">
        <f t="shared" si="1"/>
        <v>35186</v>
      </c>
      <c r="J18" s="9">
        <f t="shared" si="8"/>
        <v>74232</v>
      </c>
      <c r="K18" s="9">
        <f t="shared" si="8"/>
        <v>20266</v>
      </c>
      <c r="L18" s="26">
        <f t="shared" si="9"/>
        <v>27.300894492941051</v>
      </c>
      <c r="M18" s="19">
        <v>147478</v>
      </c>
      <c r="N18" s="19">
        <v>165643</v>
      </c>
      <c r="O18" s="26">
        <f t="shared" si="11"/>
        <v>112.31709136277954</v>
      </c>
      <c r="P18" s="26">
        <f t="shared" si="2"/>
        <v>12.317091362779536</v>
      </c>
      <c r="Q18" s="9">
        <f t="shared" si="4"/>
        <v>18165</v>
      </c>
      <c r="R18" s="19">
        <f t="shared" si="10"/>
        <v>158442.67726971506</v>
      </c>
      <c r="S18" s="19">
        <v>23909</v>
      </c>
      <c r="T18" s="60">
        <v>15.09</v>
      </c>
      <c r="U18" s="72">
        <f t="shared" si="3"/>
        <v>-84.91</v>
      </c>
      <c r="V18" s="16">
        <f t="shared" si="5"/>
        <v>-134533.67726971506</v>
      </c>
    </row>
    <row r="19" spans="1:24" ht="23.45" hidden="1" customHeight="1" x14ac:dyDescent="0.25">
      <c r="A19" s="39" t="s">
        <v>32</v>
      </c>
      <c r="B19" s="39">
        <f>B7-B10</f>
        <v>1408301</v>
      </c>
      <c r="C19" s="39">
        <f>C7-C10</f>
        <v>1258186</v>
      </c>
      <c r="D19" s="13">
        <f t="shared" si="6"/>
        <v>89.340702023218043</v>
      </c>
      <c r="E19" s="40">
        <f>E7-E10</f>
        <v>2255708</v>
      </c>
      <c r="F19" s="40">
        <f>F7-F10</f>
        <v>2173545</v>
      </c>
      <c r="G19" s="13">
        <f t="shared" si="7"/>
        <v>96.357551597990522</v>
      </c>
      <c r="H19" s="13">
        <f t="shared" si="0"/>
        <v>-3.6424484020094781</v>
      </c>
      <c r="I19" s="41">
        <f t="shared" si="1"/>
        <v>-82163</v>
      </c>
      <c r="J19" s="41">
        <f t="shared" si="8"/>
        <v>847407</v>
      </c>
      <c r="K19" s="41">
        <f t="shared" si="8"/>
        <v>915359</v>
      </c>
      <c r="L19" s="13">
        <f t="shared" si="9"/>
        <v>108.01881504401072</v>
      </c>
      <c r="M19" s="40">
        <f>M7-M10</f>
        <v>2503414</v>
      </c>
      <c r="N19" s="40">
        <f>N7-N10</f>
        <v>2491867</v>
      </c>
      <c r="O19" s="13">
        <f t="shared" si="11"/>
        <v>99.538749883159568</v>
      </c>
      <c r="P19" s="13">
        <f t="shared" si="2"/>
        <v>-0.46125011684043216</v>
      </c>
      <c r="Q19" s="41">
        <f t="shared" si="4"/>
        <v>-11547</v>
      </c>
      <c r="R19" s="93">
        <f>R7-R10</f>
        <v>2517545.62526171</v>
      </c>
      <c r="S19" s="93">
        <f>S7-S10</f>
        <v>2385308</v>
      </c>
      <c r="T19" s="61">
        <f>S19/R19*100</f>
        <v>94.747359335425614</v>
      </c>
      <c r="U19" s="69">
        <f t="shared" si="3"/>
        <v>-5.2526406645743862</v>
      </c>
      <c r="V19" s="62">
        <f t="shared" si="5"/>
        <v>-132237.62526171003</v>
      </c>
    </row>
    <row r="20" spans="1:24" ht="29.45" customHeight="1" x14ac:dyDescent="0.25">
      <c r="A20" s="11" t="s">
        <v>79</v>
      </c>
      <c r="B20" s="23"/>
      <c r="C20" s="23"/>
      <c r="D20" s="13"/>
      <c r="E20" s="20"/>
      <c r="F20" s="20"/>
      <c r="G20" s="13"/>
      <c r="H20" s="13"/>
      <c r="I20" s="14"/>
      <c r="J20" s="14"/>
      <c r="K20" s="14"/>
      <c r="L20" s="13"/>
      <c r="M20" s="20"/>
      <c r="N20" s="20"/>
      <c r="O20" s="13"/>
      <c r="P20" s="13"/>
      <c r="Q20" s="14"/>
      <c r="R20" s="20">
        <f>R21</f>
        <v>57318.833957781229</v>
      </c>
      <c r="S20" s="20">
        <f>S21</f>
        <v>62724</v>
      </c>
      <c r="T20" s="61">
        <f>S20/R20*100</f>
        <v>109.43</v>
      </c>
      <c r="U20" s="69">
        <f t="shared" si="3"/>
        <v>9.4300000000000068</v>
      </c>
      <c r="V20" s="62">
        <f t="shared" si="5"/>
        <v>5405.1660422187706</v>
      </c>
    </row>
    <row r="21" spans="1:24" ht="31.15" customHeight="1" x14ac:dyDescent="0.25">
      <c r="A21" s="117" t="s">
        <v>80</v>
      </c>
      <c r="B21" s="39"/>
      <c r="C21" s="39"/>
      <c r="D21" s="13"/>
      <c r="E21" s="40"/>
      <c r="F21" s="40"/>
      <c r="G21" s="13"/>
      <c r="H21" s="13"/>
      <c r="I21" s="41"/>
      <c r="J21" s="41"/>
      <c r="K21" s="41"/>
      <c r="L21" s="13"/>
      <c r="M21" s="40"/>
      <c r="N21" s="40"/>
      <c r="O21" s="13"/>
      <c r="P21" s="13"/>
      <c r="Q21" s="41"/>
      <c r="R21" s="19">
        <f>S21/T21*100</f>
        <v>57318.833957781229</v>
      </c>
      <c r="S21" s="19">
        <v>62724</v>
      </c>
      <c r="T21" s="60">
        <v>109.43</v>
      </c>
      <c r="U21" s="69"/>
      <c r="V21" s="62"/>
    </row>
    <row r="22" spans="1:24" ht="31.15" customHeight="1" x14ac:dyDescent="0.25">
      <c r="A22" s="11" t="s">
        <v>81</v>
      </c>
      <c r="B22" s="39"/>
      <c r="C22" s="39"/>
      <c r="D22" s="13"/>
      <c r="E22" s="40"/>
      <c r="F22" s="40"/>
      <c r="G22" s="13"/>
      <c r="H22" s="13"/>
      <c r="I22" s="41"/>
      <c r="J22" s="41"/>
      <c r="K22" s="41"/>
      <c r="L22" s="13"/>
      <c r="M22" s="40"/>
      <c r="N22" s="40"/>
      <c r="O22" s="13"/>
      <c r="P22" s="13"/>
      <c r="Q22" s="41"/>
      <c r="R22" s="20">
        <f>R23+R24</f>
        <v>85682.771745848615</v>
      </c>
      <c r="S22" s="20">
        <f>S23+S24</f>
        <v>116256</v>
      </c>
      <c r="T22" s="61">
        <f>S22/R22*100</f>
        <v>135.68188520422447</v>
      </c>
      <c r="U22" s="69"/>
      <c r="V22" s="62"/>
    </row>
    <row r="23" spans="1:24" ht="17.45" customHeight="1" x14ac:dyDescent="0.25">
      <c r="A23" s="117" t="s">
        <v>82</v>
      </c>
      <c r="B23" s="39"/>
      <c r="C23" s="39"/>
      <c r="D23" s="13"/>
      <c r="E23" s="40"/>
      <c r="F23" s="40"/>
      <c r="G23" s="13"/>
      <c r="H23" s="13"/>
      <c r="I23" s="41"/>
      <c r="J23" s="41"/>
      <c r="K23" s="41"/>
      <c r="L23" s="13"/>
      <c r="M23" s="40"/>
      <c r="N23" s="40"/>
      <c r="O23" s="13"/>
      <c r="P23" s="13"/>
      <c r="Q23" s="41"/>
      <c r="R23" s="19">
        <f>S23/T23*100</f>
        <v>67366.071428571435</v>
      </c>
      <c r="S23" s="19">
        <v>84504</v>
      </c>
      <c r="T23" s="60">
        <v>125.44</v>
      </c>
      <c r="U23" s="69"/>
      <c r="V23" s="62"/>
    </row>
    <row r="24" spans="1:24" ht="18.600000000000001" customHeight="1" x14ac:dyDescent="0.25">
      <c r="A24" s="117" t="s">
        <v>83</v>
      </c>
      <c r="B24" s="39"/>
      <c r="C24" s="39"/>
      <c r="D24" s="13"/>
      <c r="E24" s="40"/>
      <c r="F24" s="40"/>
      <c r="G24" s="13"/>
      <c r="H24" s="13"/>
      <c r="I24" s="41"/>
      <c r="J24" s="41"/>
      <c r="K24" s="41"/>
      <c r="L24" s="13"/>
      <c r="M24" s="40"/>
      <c r="N24" s="40"/>
      <c r="O24" s="13"/>
      <c r="P24" s="13"/>
      <c r="Q24" s="41"/>
      <c r="R24" s="19">
        <f>S24/T24*100</f>
        <v>18316.700317277184</v>
      </c>
      <c r="S24" s="19">
        <v>31752</v>
      </c>
      <c r="T24" s="60">
        <v>173.35</v>
      </c>
      <c r="U24" s="69"/>
      <c r="V24" s="62"/>
    </row>
    <row r="25" spans="1:24" ht="21.6" customHeight="1" x14ac:dyDescent="0.25">
      <c r="A25" s="11" t="s">
        <v>5</v>
      </c>
      <c r="B25" s="11">
        <f>SUM(B27:B30)</f>
        <v>179073</v>
      </c>
      <c r="C25" s="11">
        <f>SUM(C27:C30)</f>
        <v>116157</v>
      </c>
      <c r="D25" s="22">
        <f t="shared" si="6"/>
        <v>64.865725151195321</v>
      </c>
      <c r="E25" s="20">
        <f>SUM(E27:E30)</f>
        <v>501259</v>
      </c>
      <c r="F25" s="20">
        <f>SUM(F27:F30)</f>
        <v>198928</v>
      </c>
      <c r="G25" s="13">
        <f>F25/E25*100</f>
        <v>39.685671479215337</v>
      </c>
      <c r="H25" s="13">
        <f t="shared" si="0"/>
        <v>-60.314328520784663</v>
      </c>
      <c r="I25" s="14">
        <f t="shared" si="1"/>
        <v>-302331</v>
      </c>
      <c r="J25" s="20">
        <f t="shared" si="8"/>
        <v>322186</v>
      </c>
      <c r="K25" s="20">
        <f t="shared" si="8"/>
        <v>82771</v>
      </c>
      <c r="L25" s="13">
        <f t="shared" si="9"/>
        <v>25.690439683909293</v>
      </c>
      <c r="M25" s="20">
        <f>SUM(M27:M30)</f>
        <v>534901</v>
      </c>
      <c r="N25" s="20">
        <f>SUM(N27:N30)</f>
        <v>273023</v>
      </c>
      <c r="O25" s="13">
        <f>N25/M25*100</f>
        <v>51.041781563317322</v>
      </c>
      <c r="P25" s="13">
        <f t="shared" si="2"/>
        <v>-48.958218436682678</v>
      </c>
      <c r="Q25" s="14">
        <f t="shared" si="4"/>
        <v>-261878</v>
      </c>
      <c r="R25" s="20">
        <f>SUM(R27:R32)</f>
        <v>328600.84410307347</v>
      </c>
      <c r="S25" s="20">
        <f>SUM(S27:S32)</f>
        <v>409867</v>
      </c>
      <c r="T25" s="61">
        <f>S25/R25*100</f>
        <v>124.73096382900206</v>
      </c>
      <c r="U25" s="69">
        <f t="shared" si="3"/>
        <v>24.730963829002064</v>
      </c>
      <c r="V25" s="34">
        <f t="shared" si="5"/>
        <v>81266.155896926532</v>
      </c>
      <c r="X25">
        <f>SUM(X27:X32)</f>
        <v>305178.5</v>
      </c>
    </row>
    <row r="26" spans="1:24" ht="17.45" customHeight="1" x14ac:dyDescent="0.25">
      <c r="A26" s="1" t="s">
        <v>19</v>
      </c>
      <c r="B26" s="1"/>
      <c r="C26" s="1"/>
      <c r="D26" s="27"/>
      <c r="E26" s="21"/>
      <c r="F26" s="21"/>
      <c r="G26" s="8"/>
      <c r="H26" s="8"/>
      <c r="I26" s="9"/>
      <c r="J26" s="9"/>
      <c r="K26" s="9"/>
      <c r="L26" s="17"/>
      <c r="M26" s="21"/>
      <c r="N26" s="21"/>
      <c r="O26" s="8"/>
      <c r="P26" s="8"/>
      <c r="Q26" s="9"/>
      <c r="R26" s="21"/>
      <c r="S26" s="21"/>
      <c r="T26" s="53"/>
      <c r="U26" s="73"/>
      <c r="V26" s="30"/>
    </row>
    <row r="27" spans="1:24" ht="19.149999999999999" customHeight="1" x14ac:dyDescent="0.25">
      <c r="A27" s="18" t="s">
        <v>6</v>
      </c>
      <c r="B27" s="1">
        <v>145220</v>
      </c>
      <c r="C27" s="1">
        <v>63639</v>
      </c>
      <c r="D27" s="28">
        <f t="shared" si="6"/>
        <v>43.822476242941747</v>
      </c>
      <c r="E27" s="16">
        <v>213478</v>
      </c>
      <c r="F27" s="16">
        <v>63639</v>
      </c>
      <c r="G27" s="26">
        <f>F27/E27*100</f>
        <v>29.810565959958403</v>
      </c>
      <c r="H27" s="26">
        <f t="shared" ref="H27:H37" si="12">G27-100</f>
        <v>-70.18943404004159</v>
      </c>
      <c r="I27" s="9">
        <f t="shared" si="1"/>
        <v>-149839</v>
      </c>
      <c r="J27" s="9">
        <f t="shared" si="8"/>
        <v>68258</v>
      </c>
      <c r="K27" s="9">
        <f t="shared" si="8"/>
        <v>0</v>
      </c>
      <c r="L27" s="26">
        <f t="shared" si="9"/>
        <v>0</v>
      </c>
      <c r="M27" s="16">
        <v>239454</v>
      </c>
      <c r="N27" s="16">
        <v>63639</v>
      </c>
      <c r="O27" s="26">
        <f>N27/M27*100</f>
        <v>26.57671201984515</v>
      </c>
      <c r="P27" s="26">
        <f t="shared" ref="P27:P37" si="13">O27-100</f>
        <v>-73.423287980154853</v>
      </c>
      <c r="Q27" s="9">
        <f>N27-M27</f>
        <v>-175815</v>
      </c>
      <c r="R27" s="19">
        <f t="shared" ref="R27:R32" si="14">S27/T27*100</f>
        <v>68131.999148392599</v>
      </c>
      <c r="S27" s="16">
        <v>160008</v>
      </c>
      <c r="T27" s="60">
        <v>234.85</v>
      </c>
      <c r="U27" s="72">
        <f t="shared" ref="U27:U37" si="15">T27-100</f>
        <v>134.85</v>
      </c>
      <c r="V27" s="16">
        <f>S27-R27</f>
        <v>91876.000851607401</v>
      </c>
      <c r="X27">
        <v>56094</v>
      </c>
    </row>
    <row r="28" spans="1:24" ht="19.149999999999999" customHeight="1" x14ac:dyDescent="0.25">
      <c r="A28" s="1" t="s">
        <v>18</v>
      </c>
      <c r="B28" s="1">
        <v>3232</v>
      </c>
      <c r="C28" s="1">
        <v>4556</v>
      </c>
      <c r="D28" s="28">
        <f t="shared" si="6"/>
        <v>140.96534653465346</v>
      </c>
      <c r="E28" s="16">
        <v>96252</v>
      </c>
      <c r="F28" s="16">
        <v>28965</v>
      </c>
      <c r="G28" s="26">
        <f>F28/E28*100</f>
        <v>30.09288118688443</v>
      </c>
      <c r="H28" s="26">
        <f t="shared" si="12"/>
        <v>-69.907118813115574</v>
      </c>
      <c r="I28" s="9">
        <f t="shared" si="1"/>
        <v>-67287</v>
      </c>
      <c r="J28" s="9">
        <f t="shared" si="8"/>
        <v>93020</v>
      </c>
      <c r="K28" s="9">
        <f t="shared" si="8"/>
        <v>24409</v>
      </c>
      <c r="L28" s="26">
        <f t="shared" si="9"/>
        <v>26.240593420769727</v>
      </c>
      <c r="M28" s="16">
        <v>98378</v>
      </c>
      <c r="N28" s="16">
        <v>48184</v>
      </c>
      <c r="O28" s="26">
        <f>N28/M28*100</f>
        <v>48.978430136819206</v>
      </c>
      <c r="P28" s="26">
        <f t="shared" si="13"/>
        <v>-51.021569863180794</v>
      </c>
      <c r="Q28" s="9">
        <f>N28-M28</f>
        <v>-50194</v>
      </c>
      <c r="R28" s="19">
        <f t="shared" si="14"/>
        <v>48183.06010928961</v>
      </c>
      <c r="S28" s="16">
        <v>7054</v>
      </c>
      <c r="T28" s="60">
        <v>14.64</v>
      </c>
      <c r="U28" s="72">
        <f t="shared" si="15"/>
        <v>-85.36</v>
      </c>
      <c r="V28" s="16">
        <f>S28-R28</f>
        <v>-41129.06010928961</v>
      </c>
      <c r="X28">
        <f>S28/4*6</f>
        <v>10581</v>
      </c>
    </row>
    <row r="29" spans="1:24" ht="18.600000000000001" customHeight="1" x14ac:dyDescent="0.25">
      <c r="A29" s="1" t="s">
        <v>16</v>
      </c>
      <c r="B29" s="1">
        <v>8509</v>
      </c>
      <c r="C29" s="1">
        <v>7041</v>
      </c>
      <c r="D29" s="28">
        <f t="shared" si="6"/>
        <v>82.747678928193679</v>
      </c>
      <c r="E29" s="16">
        <v>98551</v>
      </c>
      <c r="F29" s="16">
        <v>15847</v>
      </c>
      <c r="G29" s="26">
        <f>F29/E29*100</f>
        <v>16.079999188237561</v>
      </c>
      <c r="H29" s="26">
        <f t="shared" si="12"/>
        <v>-83.920000811762435</v>
      </c>
      <c r="I29" s="9">
        <f t="shared" si="1"/>
        <v>-82704</v>
      </c>
      <c r="J29" s="9">
        <f t="shared" si="8"/>
        <v>90042</v>
      </c>
      <c r="K29" s="9">
        <f t="shared" si="8"/>
        <v>8806</v>
      </c>
      <c r="L29" s="26">
        <f t="shared" si="9"/>
        <v>9.7798805002110125</v>
      </c>
      <c r="M29" s="16">
        <v>99542</v>
      </c>
      <c r="N29" s="16">
        <v>41160</v>
      </c>
      <c r="O29" s="26">
        <f>N29/M29*100</f>
        <v>41.349380161138008</v>
      </c>
      <c r="P29" s="26">
        <f t="shared" si="13"/>
        <v>-58.650619838861992</v>
      </c>
      <c r="Q29" s="9">
        <f>N29-M29</f>
        <v>-58382</v>
      </c>
      <c r="R29" s="19">
        <f t="shared" si="14"/>
        <v>41159.455616494008</v>
      </c>
      <c r="S29" s="16">
        <v>101314</v>
      </c>
      <c r="T29" s="60">
        <v>246.15</v>
      </c>
      <c r="U29" s="72">
        <f t="shared" si="15"/>
        <v>146.15</v>
      </c>
      <c r="V29" s="16">
        <f>S29-R29</f>
        <v>60154.544383505992</v>
      </c>
      <c r="X29">
        <f>S29/4*6</f>
        <v>151971</v>
      </c>
    </row>
    <row r="30" spans="1:24" ht="18.600000000000001" customHeight="1" x14ac:dyDescent="0.25">
      <c r="A30" s="18" t="s">
        <v>84</v>
      </c>
      <c r="B30" s="18">
        <v>22112</v>
      </c>
      <c r="C30" s="18">
        <v>40921</v>
      </c>
      <c r="D30" s="29">
        <f t="shared" si="6"/>
        <v>185.06240955137483</v>
      </c>
      <c r="E30" s="16">
        <v>92978</v>
      </c>
      <c r="F30" s="16">
        <v>90477</v>
      </c>
      <c r="G30" s="26">
        <f>F30/E30*100</f>
        <v>97.310116371614782</v>
      </c>
      <c r="H30" s="26">
        <f t="shared" si="12"/>
        <v>-2.6898836283852177</v>
      </c>
      <c r="I30" s="9">
        <f t="shared" si="1"/>
        <v>-2501</v>
      </c>
      <c r="J30" s="9">
        <f t="shared" si="8"/>
        <v>70866</v>
      </c>
      <c r="K30" s="9">
        <f t="shared" si="8"/>
        <v>49556</v>
      </c>
      <c r="L30" s="13">
        <f t="shared" si="9"/>
        <v>69.929162080546377</v>
      </c>
      <c r="M30" s="16">
        <v>97527</v>
      </c>
      <c r="N30" s="16">
        <v>120040</v>
      </c>
      <c r="O30" s="26">
        <f>N30/M30*100</f>
        <v>123.08386395562255</v>
      </c>
      <c r="P30" s="26">
        <f t="shared" si="13"/>
        <v>23.083863955622547</v>
      </c>
      <c r="Q30" s="9">
        <f>N30-M30</f>
        <v>22513</v>
      </c>
      <c r="R30" s="19">
        <f t="shared" si="14"/>
        <v>126003.37268128162</v>
      </c>
      <c r="S30" s="19">
        <v>97136</v>
      </c>
      <c r="T30" s="60">
        <v>77.09</v>
      </c>
      <c r="U30" s="72">
        <f t="shared" si="15"/>
        <v>-22.909999999999997</v>
      </c>
      <c r="V30" s="16">
        <f>S30-R30</f>
        <v>-28867.372681281617</v>
      </c>
      <c r="X30">
        <v>20000</v>
      </c>
    </row>
    <row r="31" spans="1:24" ht="18" customHeight="1" x14ac:dyDescent="0.25">
      <c r="A31" s="18" t="s">
        <v>54</v>
      </c>
      <c r="B31" s="18"/>
      <c r="C31" s="18"/>
      <c r="D31" s="29"/>
      <c r="E31" s="16"/>
      <c r="F31" s="16"/>
      <c r="G31" s="26"/>
      <c r="H31" s="26"/>
      <c r="I31" s="9"/>
      <c r="J31" s="9"/>
      <c r="K31" s="9"/>
      <c r="L31" s="13"/>
      <c r="M31" s="16"/>
      <c r="N31" s="16"/>
      <c r="O31" s="26"/>
      <c r="P31" s="26"/>
      <c r="Q31" s="9"/>
      <c r="R31" s="19">
        <f t="shared" si="14"/>
        <v>18970.681963033781</v>
      </c>
      <c r="S31" s="19">
        <v>5953</v>
      </c>
      <c r="T31" s="60">
        <v>31.38</v>
      </c>
      <c r="U31" s="72"/>
      <c r="V31" s="16"/>
      <c r="X31">
        <f>S31/4*6</f>
        <v>8929.5</v>
      </c>
    </row>
    <row r="32" spans="1:24" ht="18.600000000000001" customHeight="1" x14ac:dyDescent="0.25">
      <c r="A32" s="18" t="s">
        <v>55</v>
      </c>
      <c r="B32" s="18"/>
      <c r="C32" s="18"/>
      <c r="D32" s="29"/>
      <c r="E32" s="16"/>
      <c r="F32" s="16"/>
      <c r="G32" s="26"/>
      <c r="H32" s="26"/>
      <c r="I32" s="9"/>
      <c r="J32" s="9"/>
      <c r="K32" s="9"/>
      <c r="L32" s="13"/>
      <c r="M32" s="16"/>
      <c r="N32" s="16"/>
      <c r="O32" s="26"/>
      <c r="P32" s="26"/>
      <c r="Q32" s="9"/>
      <c r="R32" s="19">
        <f t="shared" si="14"/>
        <v>26152.274584581857</v>
      </c>
      <c r="S32" s="19">
        <v>38402</v>
      </c>
      <c r="T32" s="60">
        <v>146.84</v>
      </c>
      <c r="U32" s="72"/>
      <c r="V32" s="16"/>
      <c r="X32">
        <f>S32/4*6</f>
        <v>57603</v>
      </c>
    </row>
    <row r="33" spans="1:22" ht="33" hidden="1" customHeight="1" x14ac:dyDescent="0.25">
      <c r="A33" s="45" t="s">
        <v>33</v>
      </c>
      <c r="B33" s="39">
        <f>B25-B27</f>
        <v>33853</v>
      </c>
      <c r="C33" s="39">
        <f>C25-C27</f>
        <v>52518</v>
      </c>
      <c r="D33" s="13">
        <f>C33/B33*100</f>
        <v>155.13543851357338</v>
      </c>
      <c r="E33" s="40">
        <f>E25-E27</f>
        <v>287781</v>
      </c>
      <c r="F33" s="40">
        <f>F25-F27</f>
        <v>135289</v>
      </c>
      <c r="G33" s="13">
        <f>F33/E33*100</f>
        <v>47.011095242562924</v>
      </c>
      <c r="H33" s="13">
        <f t="shared" si="12"/>
        <v>-52.988904757437076</v>
      </c>
      <c r="I33" s="41">
        <f>F33-E33</f>
        <v>-152492</v>
      </c>
      <c r="J33" s="41">
        <f>E33-B33</f>
        <v>253928</v>
      </c>
      <c r="K33" s="41">
        <f>F33-C33</f>
        <v>82771</v>
      </c>
      <c r="L33" s="13">
        <f>K33/J33*100</f>
        <v>32.596247755269211</v>
      </c>
      <c r="M33" s="40">
        <f>M25-M27</f>
        <v>295447</v>
      </c>
      <c r="N33" s="40">
        <f>N25-N27</f>
        <v>209384</v>
      </c>
      <c r="O33" s="13">
        <f>N33/M33*100</f>
        <v>70.870240686146758</v>
      </c>
      <c r="P33" s="13">
        <f t="shared" si="13"/>
        <v>-29.129759313853242</v>
      </c>
      <c r="Q33" s="41">
        <f>N33-M33</f>
        <v>-86063</v>
      </c>
      <c r="R33" s="93">
        <f>R25-R27</f>
        <v>260468.84495468088</v>
      </c>
      <c r="S33" s="93">
        <f>S25-S27</f>
        <v>249859</v>
      </c>
      <c r="T33" s="110">
        <f>S33/R33*100</f>
        <v>95.926635695517874</v>
      </c>
      <c r="U33" s="69">
        <f t="shared" si="15"/>
        <v>-4.0733643044821264</v>
      </c>
      <c r="V33" s="62">
        <f>S33-R33</f>
        <v>-10609.844954680884</v>
      </c>
    </row>
    <row r="34" spans="1:22" ht="33" hidden="1" customHeight="1" x14ac:dyDescent="0.25">
      <c r="A34" s="45" t="s">
        <v>56</v>
      </c>
      <c r="B34" s="39"/>
      <c r="C34" s="39"/>
      <c r="D34" s="13"/>
      <c r="E34" s="40"/>
      <c r="F34" s="40"/>
      <c r="G34" s="13"/>
      <c r="H34" s="13"/>
      <c r="I34" s="41"/>
      <c r="J34" s="41"/>
      <c r="K34" s="41"/>
      <c r="L34" s="13"/>
      <c r="M34" s="40"/>
      <c r="N34" s="40"/>
      <c r="O34" s="13"/>
      <c r="P34" s="13"/>
      <c r="Q34" s="41"/>
      <c r="R34" s="93">
        <f>R28+R29+R31+R32</f>
        <v>134465.47227339927</v>
      </c>
      <c r="S34" s="93">
        <f>S28+S29+S31+S32</f>
        <v>152723</v>
      </c>
      <c r="T34" s="110">
        <f>S34/R34*100</f>
        <v>113.57785565165679</v>
      </c>
      <c r="U34" s="69"/>
      <c r="V34" s="62"/>
    </row>
    <row r="35" spans="1:22" ht="19.899999999999999" customHeight="1" x14ac:dyDescent="0.25">
      <c r="A35" s="11" t="s">
        <v>42</v>
      </c>
      <c r="B35" s="23"/>
      <c r="C35" s="23"/>
      <c r="D35" s="13"/>
      <c r="E35" s="20">
        <f>SUM(E36:E37)</f>
        <v>1768725</v>
      </c>
      <c r="F35" s="20">
        <f>SUM(F36:F37)</f>
        <v>526604</v>
      </c>
      <c r="G35" s="13">
        <f>F35/E35*100</f>
        <v>29.773085131945326</v>
      </c>
      <c r="H35" s="13">
        <f t="shared" si="12"/>
        <v>-70.226914868054678</v>
      </c>
      <c r="I35" s="14"/>
      <c r="J35" s="14"/>
      <c r="K35" s="14"/>
      <c r="L35" s="13"/>
      <c r="M35" s="20">
        <f>SUM(M36:M37)</f>
        <v>1835640</v>
      </c>
      <c r="N35" s="20">
        <v>586996</v>
      </c>
      <c r="O35" s="13">
        <f>N35/M35*100</f>
        <v>31.977729838094614</v>
      </c>
      <c r="P35" s="13">
        <f t="shared" si="13"/>
        <v>-68.022270161905382</v>
      </c>
      <c r="Q35" s="14">
        <f>N35-M35</f>
        <v>-1248644</v>
      </c>
      <c r="R35" s="20">
        <f>SUM(R36:R37)</f>
        <v>1125490.0248362825</v>
      </c>
      <c r="S35" s="20">
        <f>SUM(S36:S37)</f>
        <v>105546</v>
      </c>
      <c r="T35" s="61">
        <f>S35/R35*100</f>
        <v>9.3777819146245278</v>
      </c>
      <c r="U35" s="69">
        <f t="shared" si="15"/>
        <v>-90.622218085375465</v>
      </c>
      <c r="V35" s="34">
        <f>S35-R35</f>
        <v>-1019944.0248362825</v>
      </c>
    </row>
    <row r="36" spans="1:22" ht="19.899999999999999" customHeight="1" x14ac:dyDescent="0.25">
      <c r="A36" s="18" t="s">
        <v>43</v>
      </c>
      <c r="B36" s="39"/>
      <c r="C36" s="39"/>
      <c r="D36" s="13"/>
      <c r="E36" s="19">
        <v>1694668</v>
      </c>
      <c r="F36" s="19">
        <v>456961</v>
      </c>
      <c r="G36" s="26">
        <f>F36/E36*100</f>
        <v>26.964632600603778</v>
      </c>
      <c r="H36" s="26">
        <f t="shared" si="12"/>
        <v>-73.035367399396222</v>
      </c>
      <c r="I36" s="41"/>
      <c r="J36" s="41"/>
      <c r="K36" s="41"/>
      <c r="L36" s="13"/>
      <c r="M36" s="19">
        <v>1747251</v>
      </c>
      <c r="N36" s="19">
        <v>460351</v>
      </c>
      <c r="O36" s="26">
        <f>N36/M36*100</f>
        <v>26.347159051561569</v>
      </c>
      <c r="P36" s="26">
        <f t="shared" si="13"/>
        <v>-73.652840948438438</v>
      </c>
      <c r="Q36" s="9">
        <f>N36-M36</f>
        <v>-1286900</v>
      </c>
      <c r="R36" s="19">
        <f>S36/T36*100</f>
        <v>1013233.8308457712</v>
      </c>
      <c r="S36" s="19">
        <v>20366</v>
      </c>
      <c r="T36" s="60">
        <v>2.0099999999999998</v>
      </c>
      <c r="U36" s="72">
        <f t="shared" si="15"/>
        <v>-97.99</v>
      </c>
      <c r="V36" s="16">
        <f>S36-R36</f>
        <v>-992867.83084577124</v>
      </c>
    </row>
    <row r="37" spans="1:22" ht="21" customHeight="1" x14ac:dyDescent="0.25">
      <c r="A37" s="18" t="s">
        <v>52</v>
      </c>
      <c r="B37" s="39"/>
      <c r="C37" s="39"/>
      <c r="D37" s="13"/>
      <c r="E37" s="19">
        <v>74057</v>
      </c>
      <c r="F37" s="19">
        <v>69643</v>
      </c>
      <c r="G37" s="26">
        <f>F37/E37*100</f>
        <v>94.039726156879155</v>
      </c>
      <c r="H37" s="26">
        <f t="shared" si="12"/>
        <v>-5.9602738431208451</v>
      </c>
      <c r="I37" s="41"/>
      <c r="J37" s="41"/>
      <c r="K37" s="41"/>
      <c r="L37" s="13"/>
      <c r="M37" s="19">
        <v>88389</v>
      </c>
      <c r="N37" s="19">
        <v>112261</v>
      </c>
      <c r="O37" s="26">
        <f>N37/M37*100</f>
        <v>127.00788559662402</v>
      </c>
      <c r="P37" s="26">
        <f t="shared" si="13"/>
        <v>27.007885596624021</v>
      </c>
      <c r="Q37" s="9">
        <f>N37-M37</f>
        <v>23872</v>
      </c>
      <c r="R37" s="19">
        <f>S37/T37*100</f>
        <v>112256.19399051134</v>
      </c>
      <c r="S37" s="19">
        <v>85180</v>
      </c>
      <c r="T37" s="60">
        <v>75.88</v>
      </c>
      <c r="U37" s="72">
        <f t="shared" si="15"/>
        <v>-24.120000000000005</v>
      </c>
      <c r="V37" s="16">
        <f>S37-R37</f>
        <v>-27076.19399051134</v>
      </c>
    </row>
    <row r="38" spans="1:22" ht="21.6" customHeight="1" x14ac:dyDescent="0.25">
      <c r="E38" s="50"/>
      <c r="M38" s="50"/>
      <c r="N38" s="50"/>
      <c r="R38" s="50"/>
      <c r="S38" s="50"/>
    </row>
    <row r="39" spans="1:22" ht="19.899999999999999" customHeight="1" x14ac:dyDescent="0.25">
      <c r="A39" s="106" t="s">
        <v>76</v>
      </c>
      <c r="B39" s="106"/>
      <c r="C39" s="106"/>
      <c r="D39" s="106"/>
      <c r="E39" s="107"/>
      <c r="F39" s="106"/>
      <c r="G39" s="106"/>
      <c r="H39" s="106"/>
      <c r="I39" s="106"/>
      <c r="J39" s="106"/>
      <c r="K39" s="106"/>
      <c r="L39" s="106"/>
      <c r="M39" s="107"/>
      <c r="N39" s="107"/>
      <c r="O39" s="106"/>
      <c r="P39" s="106"/>
      <c r="Q39" s="106"/>
      <c r="R39" s="107"/>
      <c r="S39" s="869"/>
      <c r="T39" s="869"/>
    </row>
    <row r="40" spans="1:22" ht="18" customHeight="1" x14ac:dyDescent="0.25">
      <c r="A40" s="106" t="s">
        <v>9</v>
      </c>
      <c r="E40" s="50"/>
      <c r="M40" s="50"/>
      <c r="N40" s="50"/>
      <c r="R40" s="50"/>
      <c r="S40" s="867" t="s">
        <v>11</v>
      </c>
      <c r="T40" s="867"/>
    </row>
    <row r="41" spans="1:22" ht="15.75" hidden="1" x14ac:dyDescent="0.25">
      <c r="A41" s="63" t="s">
        <v>10</v>
      </c>
      <c r="B41" s="63"/>
      <c r="C41" s="63"/>
      <c r="D41" s="63"/>
      <c r="E41" s="63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</row>
    <row r="42" spans="1:22" ht="15.75" hidden="1" x14ac:dyDescent="0.25">
      <c r="A42" s="866" t="s">
        <v>9</v>
      </c>
      <c r="B42" s="866"/>
      <c r="C42" s="866"/>
      <c r="D42" s="866"/>
      <c r="E42" s="866"/>
      <c r="F42" s="867" t="s">
        <v>11</v>
      </c>
      <c r="G42" s="867"/>
      <c r="H42" s="867"/>
      <c r="I42" s="867"/>
      <c r="J42" s="867"/>
      <c r="K42" s="867"/>
      <c r="L42" s="867"/>
      <c r="M42" s="867"/>
      <c r="N42" s="867"/>
      <c r="O42" s="867"/>
      <c r="P42" s="867"/>
      <c r="Q42" s="867"/>
      <c r="R42" s="867" t="s">
        <v>11</v>
      </c>
      <c r="S42" s="867"/>
      <c r="T42" s="867"/>
      <c r="U42" s="120"/>
      <c r="V42" s="120"/>
    </row>
    <row r="43" spans="1:22" ht="15.75" x14ac:dyDescent="0.25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</row>
    <row r="44" spans="1:22" ht="15.75" x14ac:dyDescent="0.25">
      <c r="A44" s="864"/>
      <c r="B44" s="864"/>
      <c r="C44" s="864"/>
      <c r="D44" s="864"/>
      <c r="E44" s="864"/>
      <c r="F44" s="864"/>
      <c r="G44" s="864"/>
      <c r="H44" s="864"/>
      <c r="I44" s="864"/>
      <c r="J44" s="864"/>
      <c r="K44" s="864"/>
      <c r="L44" s="864"/>
      <c r="M44" s="864"/>
      <c r="N44" s="864"/>
      <c r="O44" s="864"/>
      <c r="P44" s="864"/>
      <c r="Q44" s="864"/>
      <c r="R44" s="121"/>
      <c r="S44" s="121"/>
      <c r="T44" s="121"/>
      <c r="U44" s="121"/>
      <c r="V44" s="121"/>
    </row>
  </sheetData>
  <mergeCells count="9">
    <mergeCell ref="A44:Q44"/>
    <mergeCell ref="A1:V1"/>
    <mergeCell ref="A2:V2"/>
    <mergeCell ref="K3:L3"/>
    <mergeCell ref="S39:T39"/>
    <mergeCell ref="S40:T40"/>
    <mergeCell ref="A42:E42"/>
    <mergeCell ref="F42:Q42"/>
    <mergeCell ref="R42:T42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4"/>
  <sheetViews>
    <sheetView workbookViewId="0">
      <pane xSplit="4" topLeftCell="P1" activePane="topRight" state="frozen"/>
      <selection pane="topRight" activeCell="R46" sqref="R46"/>
    </sheetView>
  </sheetViews>
  <sheetFormatPr defaultRowHeight="15" x14ac:dyDescent="0.25"/>
  <cols>
    <col min="1" max="1" width="43.7109375" customWidth="1"/>
    <col min="2" max="3" width="9.7109375" hidden="1" customWidth="1"/>
    <col min="4" max="4" width="8.28515625" hidden="1" customWidth="1"/>
    <col min="5" max="5" width="9.7109375" hidden="1" customWidth="1"/>
    <col min="6" max="6" width="11.140625" hidden="1" customWidth="1"/>
    <col min="7" max="7" width="8.85546875" hidden="1" customWidth="1"/>
    <col min="8" max="8" width="11.7109375" hidden="1" customWidth="1"/>
    <col min="9" max="9" width="9.28515625" hidden="1" customWidth="1"/>
    <col min="10" max="10" width="11" hidden="1" customWidth="1"/>
    <col min="11" max="11" width="10.42578125" hidden="1" customWidth="1"/>
    <col min="12" max="12" width="0" hidden="1" customWidth="1"/>
    <col min="13" max="13" width="9.7109375" hidden="1" customWidth="1"/>
    <col min="14" max="14" width="11.140625" hidden="1" customWidth="1"/>
    <col min="15" max="15" width="7.85546875" hidden="1" customWidth="1"/>
    <col min="16" max="16" width="12.28515625" hidden="1" customWidth="1"/>
    <col min="17" max="17" width="5.140625" hidden="1" customWidth="1"/>
    <col min="18" max="18" width="14" customWidth="1"/>
    <col min="19" max="19" width="15.42578125" customWidth="1"/>
    <col min="20" max="20" width="12.85546875" customWidth="1"/>
    <col min="21" max="21" width="11.7109375" hidden="1" customWidth="1"/>
    <col min="22" max="22" width="13.28515625" hidden="1" customWidth="1"/>
    <col min="24" max="24" width="0" hidden="1" customWidth="1"/>
  </cols>
  <sheetData>
    <row r="1" spans="1:22" ht="19.899999999999999" customHeight="1" x14ac:dyDescent="0.25">
      <c r="A1" s="863" t="s">
        <v>8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  <c r="R1" s="863"/>
      <c r="S1" s="863"/>
      <c r="T1" s="863"/>
      <c r="U1" s="863"/>
      <c r="V1" s="863"/>
    </row>
    <row r="2" spans="1:22" ht="19.899999999999999" customHeight="1" x14ac:dyDescent="0.25">
      <c r="A2" s="863" t="s">
        <v>87</v>
      </c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  <c r="M2" s="863"/>
      <c r="N2" s="863"/>
      <c r="O2" s="863"/>
      <c r="P2" s="863"/>
      <c r="Q2" s="863"/>
      <c r="R2" s="863"/>
      <c r="S2" s="863"/>
      <c r="T2" s="863"/>
      <c r="U2" s="863"/>
      <c r="V2" s="863"/>
    </row>
    <row r="3" spans="1:22" ht="15.75" x14ac:dyDescent="0.25">
      <c r="A3" s="6"/>
      <c r="B3" s="6"/>
      <c r="C3" s="6"/>
      <c r="D3" s="6"/>
      <c r="E3" s="6"/>
      <c r="F3" s="6"/>
      <c r="G3" s="4"/>
      <c r="H3" s="4"/>
      <c r="I3" s="6"/>
      <c r="J3" s="6"/>
      <c r="K3" s="868" t="s">
        <v>13</v>
      </c>
      <c r="L3" s="868"/>
      <c r="M3" s="6"/>
      <c r="N3" s="6"/>
      <c r="O3" s="4"/>
      <c r="P3" s="4"/>
      <c r="Q3" s="6"/>
      <c r="R3" s="6"/>
      <c r="S3" s="6"/>
      <c r="T3" s="4" t="s">
        <v>60</v>
      </c>
      <c r="U3" s="4"/>
      <c r="V3" s="6"/>
    </row>
    <row r="4" spans="1:22" ht="20.45" customHeight="1" x14ac:dyDescent="0.25">
      <c r="A4" s="1"/>
      <c r="B4" s="7" t="s">
        <v>23</v>
      </c>
      <c r="C4" s="7" t="s">
        <v>22</v>
      </c>
      <c r="D4" s="7" t="s">
        <v>2</v>
      </c>
      <c r="E4" s="24" t="s">
        <v>27</v>
      </c>
      <c r="F4" s="24" t="s">
        <v>28</v>
      </c>
      <c r="G4" s="24" t="s">
        <v>26</v>
      </c>
      <c r="H4" s="24" t="s">
        <v>35</v>
      </c>
      <c r="I4" s="7" t="s">
        <v>21</v>
      </c>
      <c r="J4" s="32" t="s">
        <v>29</v>
      </c>
      <c r="K4" s="32" t="s">
        <v>30</v>
      </c>
      <c r="L4" s="25" t="s">
        <v>24</v>
      </c>
      <c r="M4" s="24" t="s">
        <v>39</v>
      </c>
      <c r="N4" s="24" t="s">
        <v>40</v>
      </c>
      <c r="O4" s="24" t="s">
        <v>26</v>
      </c>
      <c r="P4" s="24" t="s">
        <v>35</v>
      </c>
      <c r="Q4" s="7" t="s">
        <v>21</v>
      </c>
      <c r="R4" s="58">
        <v>2017</v>
      </c>
      <c r="S4" s="58">
        <v>2018</v>
      </c>
      <c r="T4" s="58" t="s">
        <v>26</v>
      </c>
      <c r="U4" s="68" t="s">
        <v>35</v>
      </c>
      <c r="V4" s="59" t="s">
        <v>21</v>
      </c>
    </row>
    <row r="5" spans="1:22" ht="21.6" customHeight="1" x14ac:dyDescent="0.25">
      <c r="A5" s="23" t="s">
        <v>20</v>
      </c>
      <c r="B5" s="23">
        <v>7049446</v>
      </c>
      <c r="C5" s="23">
        <v>4919799</v>
      </c>
      <c r="D5" s="12">
        <f>C5/B5*100</f>
        <v>69.789867175378035</v>
      </c>
      <c r="E5" s="14">
        <v>11439099</v>
      </c>
      <c r="F5" s="14">
        <v>8012095</v>
      </c>
      <c r="G5" s="13">
        <f>F5/E5*100</f>
        <v>70.041311820100518</v>
      </c>
      <c r="H5" s="13">
        <f>G5-100</f>
        <v>-29.958688179899482</v>
      </c>
      <c r="I5" s="14">
        <f>F5-E5</f>
        <v>-3427004</v>
      </c>
      <c r="J5" s="14">
        <f>E5-B5</f>
        <v>4389653</v>
      </c>
      <c r="K5" s="14">
        <f>F5-C5</f>
        <v>3092296</v>
      </c>
      <c r="L5" s="13">
        <f>K5/J5*100</f>
        <v>70.445112631909637</v>
      </c>
      <c r="M5" s="14">
        <v>12903291</v>
      </c>
      <c r="N5" s="14">
        <v>9313679</v>
      </c>
      <c r="O5" s="13">
        <f>N5/M5*100</f>
        <v>72.18064755727822</v>
      </c>
      <c r="P5" s="13">
        <f>O5-100</f>
        <v>-27.81935244272178</v>
      </c>
      <c r="Q5" s="14">
        <f>N5-M5</f>
        <v>-3589612</v>
      </c>
      <c r="R5" s="34">
        <v>10788981</v>
      </c>
      <c r="S5" s="34">
        <v>10682075</v>
      </c>
      <c r="T5" s="61">
        <f>S5/R5*100</f>
        <v>99.009118655413332</v>
      </c>
      <c r="U5" s="69">
        <f>T5-100</f>
        <v>-0.99088134458666843</v>
      </c>
      <c r="V5" s="34">
        <f>S5-R5</f>
        <v>-106906</v>
      </c>
    </row>
    <row r="6" spans="1:22" ht="19.899999999999999" customHeight="1" x14ac:dyDescent="0.25">
      <c r="A6" s="1" t="s">
        <v>19</v>
      </c>
      <c r="B6" s="1"/>
      <c r="C6" s="1"/>
      <c r="D6" s="1"/>
      <c r="E6" s="9"/>
      <c r="F6" s="9"/>
      <c r="G6" s="10"/>
      <c r="H6" s="10"/>
      <c r="I6" s="8"/>
      <c r="J6" s="8"/>
      <c r="K6" s="8"/>
      <c r="L6" s="8"/>
      <c r="M6" s="9"/>
      <c r="N6" s="9"/>
      <c r="O6" s="10"/>
      <c r="P6" s="10"/>
      <c r="Q6" s="8"/>
      <c r="R6" s="30"/>
      <c r="S6" s="30"/>
      <c r="T6" s="31"/>
      <c r="U6" s="70"/>
      <c r="V6" s="53"/>
    </row>
    <row r="7" spans="1:22" ht="21.6" customHeight="1" x14ac:dyDescent="0.25">
      <c r="A7" s="11" t="s">
        <v>25</v>
      </c>
      <c r="B7" s="11">
        <v>4576210</v>
      </c>
      <c r="C7" s="11">
        <v>2745726</v>
      </c>
      <c r="D7" s="12">
        <f>C7/B7*100</f>
        <v>60</v>
      </c>
      <c r="E7" s="34">
        <v>7352493</v>
      </c>
      <c r="F7" s="34">
        <v>5367320</v>
      </c>
      <c r="G7" s="13">
        <f>F7/E7*100</f>
        <v>73.000001496091187</v>
      </c>
      <c r="H7" s="13">
        <f t="shared" ref="H7:H25" si="0">G7-100</f>
        <v>-26.999998503908813</v>
      </c>
      <c r="I7" s="14">
        <f t="shared" ref="I7:I30" si="1">F7-E7</f>
        <v>-1985173</v>
      </c>
      <c r="J7" s="14">
        <f>E7-B7</f>
        <v>2776283</v>
      </c>
      <c r="K7" s="14">
        <f>F7-C7</f>
        <v>2621594</v>
      </c>
      <c r="L7" s="13">
        <f>K7/J7*100</f>
        <v>94.428197701747266</v>
      </c>
      <c r="M7" s="34">
        <v>8519433</v>
      </c>
      <c r="N7" s="34">
        <v>6466250</v>
      </c>
      <c r="O7" s="13">
        <f>N7/M7*100</f>
        <v>75.900004143468237</v>
      </c>
      <c r="P7" s="13">
        <f t="shared" ref="P7:P25" si="2">O7-100</f>
        <v>-24.099995856531763</v>
      </c>
      <c r="Q7" s="14">
        <f>N7-M7</f>
        <v>-2053183</v>
      </c>
      <c r="R7" s="20">
        <f>S7/T7*100</f>
        <v>7460640.3197158081</v>
      </c>
      <c r="S7" s="34">
        <v>8400681</v>
      </c>
      <c r="T7" s="61">
        <v>112.6</v>
      </c>
      <c r="U7" s="69">
        <f t="shared" ref="U7:U25" si="3">T7-100</f>
        <v>12.599999999999994</v>
      </c>
      <c r="V7" s="34">
        <f>S7-R7</f>
        <v>940040.68028419185</v>
      </c>
    </row>
    <row r="8" spans="1:22" ht="18.600000000000001" hidden="1" customHeight="1" x14ac:dyDescent="0.25">
      <c r="A8" s="35" t="s">
        <v>31</v>
      </c>
      <c r="B8" s="35">
        <f>B7-B9</f>
        <v>43590</v>
      </c>
      <c r="C8" s="35">
        <f>C7-C9</f>
        <v>-98604</v>
      </c>
      <c r="D8" s="36"/>
      <c r="E8" s="37">
        <f>E7-E9</f>
        <v>63686</v>
      </c>
      <c r="F8" s="37">
        <f>F7-F9</f>
        <v>-12699</v>
      </c>
      <c r="G8" s="38"/>
      <c r="H8" s="38">
        <f t="shared" si="0"/>
        <v>-100</v>
      </c>
      <c r="I8" s="37"/>
      <c r="J8" s="37"/>
      <c r="K8" s="37"/>
      <c r="L8" s="38"/>
      <c r="M8" s="37">
        <f>M7-M9</f>
        <v>75876</v>
      </c>
      <c r="N8" s="37">
        <f>N7-N9</f>
        <v>11683</v>
      </c>
      <c r="O8" s="38"/>
      <c r="P8" s="38">
        <f t="shared" si="2"/>
        <v>-100</v>
      </c>
      <c r="Q8" s="37"/>
      <c r="R8" s="119">
        <f>R7-R9</f>
        <v>-204798.17340609618</v>
      </c>
      <c r="S8" s="37">
        <f>S7-S9</f>
        <v>-86574</v>
      </c>
      <c r="T8" s="38"/>
      <c r="U8" s="71">
        <f t="shared" si="3"/>
        <v>-100</v>
      </c>
      <c r="V8" s="37"/>
    </row>
    <row r="9" spans="1:22" ht="15.75" hidden="1" x14ac:dyDescent="0.25">
      <c r="A9" s="1" t="s">
        <v>19</v>
      </c>
      <c r="B9" s="15">
        <f>SUM(B10:B18)</f>
        <v>4532620</v>
      </c>
      <c r="C9" s="15">
        <f>SUM(C10:C18)</f>
        <v>2844330</v>
      </c>
      <c r="D9" s="31">
        <f>C9/B9*100</f>
        <v>62.752447811640955</v>
      </c>
      <c r="E9" s="15">
        <f>SUM(E10:E18)</f>
        <v>7288807</v>
      </c>
      <c r="F9" s="15">
        <f>SUM(F10:F18)</f>
        <v>5380019</v>
      </c>
      <c r="G9" s="31">
        <f>F9/E9*100</f>
        <v>73.812065541041221</v>
      </c>
      <c r="H9" s="31">
        <f t="shared" si="0"/>
        <v>-26.187934458958779</v>
      </c>
      <c r="I9" s="30">
        <f t="shared" si="1"/>
        <v>-1908788</v>
      </c>
      <c r="J9" s="15">
        <f>SUM(J10:J18)</f>
        <v>2756187</v>
      </c>
      <c r="K9" s="15">
        <f>SUM(K10:K18)</f>
        <v>2535689</v>
      </c>
      <c r="L9" s="31">
        <f>K9/J9*100</f>
        <v>91.999889702694333</v>
      </c>
      <c r="M9" s="15">
        <f>SUM(M10:M18)</f>
        <v>8443557</v>
      </c>
      <c r="N9" s="15">
        <f>SUM(N10:N18)</f>
        <v>6454567</v>
      </c>
      <c r="O9" s="31">
        <f>N9/M9*100</f>
        <v>76.443695470996403</v>
      </c>
      <c r="P9" s="31">
        <f t="shared" si="2"/>
        <v>-23.556304529003597</v>
      </c>
      <c r="Q9" s="30">
        <f t="shared" ref="Q9:Q25" si="4">N9-M9</f>
        <v>-1988990</v>
      </c>
      <c r="R9" s="118">
        <f>SUM(R10:R18)</f>
        <v>7665438.4931219043</v>
      </c>
      <c r="S9" s="30">
        <f>SUM(S10:S18)</f>
        <v>8487255</v>
      </c>
      <c r="T9" s="31">
        <f>S9/R9*100</f>
        <v>110.72106321922092</v>
      </c>
      <c r="U9" s="70">
        <f t="shared" si="3"/>
        <v>10.721063219220923</v>
      </c>
      <c r="V9" s="30">
        <f t="shared" ref="V9:V25" si="5">S9-R9</f>
        <v>821816.50687809568</v>
      </c>
    </row>
    <row r="10" spans="1:22" ht="15.75" x14ac:dyDescent="0.25">
      <c r="A10" s="1" t="s">
        <v>0</v>
      </c>
      <c r="B10" s="1">
        <v>3167909</v>
      </c>
      <c r="C10" s="1">
        <v>1487540</v>
      </c>
      <c r="D10" s="26">
        <f t="shared" ref="D10:D30" si="6">C10/B10*100</f>
        <v>46.956525582016404</v>
      </c>
      <c r="E10" s="16">
        <v>5096785</v>
      </c>
      <c r="F10" s="16">
        <v>3193775</v>
      </c>
      <c r="G10" s="26">
        <f t="shared" ref="G10:G19" si="7">F10/E10*100</f>
        <v>62.662541190181656</v>
      </c>
      <c r="H10" s="26">
        <f t="shared" si="0"/>
        <v>-37.337458809818344</v>
      </c>
      <c r="I10" s="9">
        <f t="shared" si="1"/>
        <v>-1903010</v>
      </c>
      <c r="J10" s="9">
        <f t="shared" ref="J10:K30" si="8">E10-B10</f>
        <v>1928876</v>
      </c>
      <c r="K10" s="9">
        <f t="shared" si="8"/>
        <v>1706235</v>
      </c>
      <c r="L10" s="26">
        <f t="shared" ref="L10:L30" si="9">K10/J10*100</f>
        <v>88.457474715844882</v>
      </c>
      <c r="M10" s="16">
        <v>6016019</v>
      </c>
      <c r="N10" s="16">
        <v>3974383</v>
      </c>
      <c r="O10" s="26">
        <f>N10/M10*100</f>
        <v>66.063338563259194</v>
      </c>
      <c r="P10" s="26">
        <f t="shared" si="2"/>
        <v>-33.936661436740806</v>
      </c>
      <c r="Q10" s="9">
        <f t="shared" si="4"/>
        <v>-2041636</v>
      </c>
      <c r="R10" s="19">
        <f t="shared" ref="R10:R18" si="10">S10/T10*100</f>
        <v>4701182.9009626368</v>
      </c>
      <c r="S10" s="16">
        <v>5762710</v>
      </c>
      <c r="T10" s="60">
        <v>122.58</v>
      </c>
      <c r="U10" s="72">
        <f t="shared" si="3"/>
        <v>22.58</v>
      </c>
      <c r="V10" s="16">
        <f t="shared" si="5"/>
        <v>1061527.0990373632</v>
      </c>
    </row>
    <row r="11" spans="1:22" ht="15.75" x14ac:dyDescent="0.25">
      <c r="A11" s="1" t="s">
        <v>57</v>
      </c>
      <c r="B11" s="1"/>
      <c r="C11" s="1"/>
      <c r="D11" s="26"/>
      <c r="E11" s="16"/>
      <c r="F11" s="16"/>
      <c r="G11" s="26"/>
      <c r="H11" s="26"/>
      <c r="I11" s="9"/>
      <c r="J11" s="9"/>
      <c r="K11" s="9"/>
      <c r="L11" s="26"/>
      <c r="M11" s="16"/>
      <c r="N11" s="16"/>
      <c r="O11" s="26"/>
      <c r="P11" s="26"/>
      <c r="Q11" s="9"/>
      <c r="R11" s="19">
        <f t="shared" si="10"/>
        <v>76735.971742795227</v>
      </c>
      <c r="S11" s="16">
        <v>95590</v>
      </c>
      <c r="T11" s="60">
        <v>124.57</v>
      </c>
      <c r="U11" s="72"/>
      <c r="V11" s="16"/>
    </row>
    <row r="12" spans="1:22" ht="16.899999999999999" customHeight="1" x14ac:dyDescent="0.25">
      <c r="A12" s="1" t="s">
        <v>17</v>
      </c>
      <c r="B12" s="1">
        <v>177961</v>
      </c>
      <c r="C12" s="1">
        <v>155831</v>
      </c>
      <c r="D12" s="26">
        <f t="shared" si="6"/>
        <v>87.564691140193645</v>
      </c>
      <c r="E12" s="16">
        <v>259089</v>
      </c>
      <c r="F12" s="16">
        <v>238797</v>
      </c>
      <c r="G12" s="26">
        <f>F12/E12*100</f>
        <v>92.167942290101095</v>
      </c>
      <c r="H12" s="26">
        <f t="shared" si="0"/>
        <v>-7.8320577098989048</v>
      </c>
      <c r="I12" s="9">
        <f t="shared" si="1"/>
        <v>-20292</v>
      </c>
      <c r="J12" s="9">
        <f t="shared" si="8"/>
        <v>81128</v>
      </c>
      <c r="K12" s="9">
        <f t="shared" si="8"/>
        <v>82966</v>
      </c>
      <c r="L12" s="26">
        <f t="shared" si="9"/>
        <v>102.26555566512178</v>
      </c>
      <c r="M12" s="16">
        <v>285087</v>
      </c>
      <c r="N12" s="16">
        <v>267145</v>
      </c>
      <c r="O12" s="26">
        <f>N12/M12*100</f>
        <v>93.706482582509892</v>
      </c>
      <c r="P12" s="26">
        <f t="shared" si="2"/>
        <v>-6.2935174174901078</v>
      </c>
      <c r="Q12" s="9">
        <f t="shared" si="4"/>
        <v>-17942</v>
      </c>
      <c r="R12" s="19">
        <f t="shared" si="10"/>
        <v>291784.81977567245</v>
      </c>
      <c r="S12" s="16">
        <v>267946</v>
      </c>
      <c r="T12" s="60">
        <v>91.83</v>
      </c>
      <c r="U12" s="72">
        <f t="shared" si="3"/>
        <v>-8.1700000000000017</v>
      </c>
      <c r="V12" s="16">
        <f t="shared" si="5"/>
        <v>-23838.819775672455</v>
      </c>
    </row>
    <row r="13" spans="1:22" ht="15.6" customHeight="1" x14ac:dyDescent="0.25">
      <c r="A13" s="1" t="s">
        <v>1</v>
      </c>
      <c r="B13" s="1">
        <v>47587</v>
      </c>
      <c r="C13" s="1">
        <v>28077</v>
      </c>
      <c r="D13" s="26">
        <f t="shared" si="6"/>
        <v>59.001407947548699</v>
      </c>
      <c r="E13" s="16">
        <v>68252</v>
      </c>
      <c r="F13" s="16">
        <v>44777</v>
      </c>
      <c r="G13" s="26">
        <f>F13/E13*100</f>
        <v>65.605403504659193</v>
      </c>
      <c r="H13" s="26">
        <f t="shared" si="0"/>
        <v>-34.394596495340807</v>
      </c>
      <c r="I13" s="9">
        <f t="shared" si="1"/>
        <v>-23475</v>
      </c>
      <c r="J13" s="9">
        <f t="shared" si="8"/>
        <v>20665</v>
      </c>
      <c r="K13" s="9">
        <f t="shared" si="8"/>
        <v>16700</v>
      </c>
      <c r="L13" s="26">
        <f t="shared" si="9"/>
        <v>80.812968787805474</v>
      </c>
      <c r="M13" s="16">
        <v>70513</v>
      </c>
      <c r="N13" s="16">
        <v>50181</v>
      </c>
      <c r="O13" s="26">
        <f>N13/M13*100</f>
        <v>71.165600669380112</v>
      </c>
      <c r="P13" s="26">
        <f t="shared" si="2"/>
        <v>-28.834399330619888</v>
      </c>
      <c r="Q13" s="9">
        <f t="shared" si="4"/>
        <v>-20332</v>
      </c>
      <c r="R13" s="19">
        <f t="shared" si="10"/>
        <v>57850.656486783511</v>
      </c>
      <c r="S13" s="16">
        <v>100018</v>
      </c>
      <c r="T13" s="60">
        <v>172.89</v>
      </c>
      <c r="U13" s="72">
        <f t="shared" si="3"/>
        <v>72.889999999999986</v>
      </c>
      <c r="V13" s="16">
        <f t="shared" si="5"/>
        <v>42167.343513216489</v>
      </c>
    </row>
    <row r="14" spans="1:22" ht="15.75" x14ac:dyDescent="0.25">
      <c r="A14" s="1" t="s">
        <v>3</v>
      </c>
      <c r="B14" s="1">
        <v>759158</v>
      </c>
      <c r="C14" s="1">
        <v>690393</v>
      </c>
      <c r="D14" s="26">
        <f t="shared" si="6"/>
        <v>90.941938305333011</v>
      </c>
      <c r="E14" s="16">
        <v>1216345</v>
      </c>
      <c r="F14" s="16">
        <v>1173808</v>
      </c>
      <c r="G14" s="26">
        <f t="shared" si="7"/>
        <v>96.502883639099096</v>
      </c>
      <c r="H14" s="26">
        <f t="shared" si="0"/>
        <v>-3.4971163609009039</v>
      </c>
      <c r="I14" s="9">
        <f t="shared" si="1"/>
        <v>-42537</v>
      </c>
      <c r="J14" s="9">
        <f t="shared" si="8"/>
        <v>457187</v>
      </c>
      <c r="K14" s="9">
        <f t="shared" si="8"/>
        <v>483415</v>
      </c>
      <c r="L14" s="26">
        <f t="shared" si="9"/>
        <v>105.73682103821849</v>
      </c>
      <c r="M14" s="16">
        <v>1372260</v>
      </c>
      <c r="N14" s="16">
        <v>1364880</v>
      </c>
      <c r="O14" s="26">
        <f t="shared" ref="O14:O19" si="11">N14/M14*100</f>
        <v>99.462201040619121</v>
      </c>
      <c r="P14" s="26">
        <f t="shared" si="2"/>
        <v>-0.53779895938087918</v>
      </c>
      <c r="Q14" s="9">
        <f t="shared" si="4"/>
        <v>-7380</v>
      </c>
      <c r="R14" s="19">
        <f t="shared" si="10"/>
        <v>1467238.4624953354</v>
      </c>
      <c r="S14" s="16">
        <v>1179513</v>
      </c>
      <c r="T14" s="60">
        <v>80.39</v>
      </c>
      <c r="U14" s="72">
        <f t="shared" si="3"/>
        <v>-19.61</v>
      </c>
      <c r="V14" s="16">
        <f t="shared" si="5"/>
        <v>-287725.46249533538</v>
      </c>
    </row>
    <row r="15" spans="1:22" ht="15.75" x14ac:dyDescent="0.25">
      <c r="A15" s="18" t="s">
        <v>12</v>
      </c>
      <c r="B15" s="1">
        <v>245058</v>
      </c>
      <c r="C15" s="1">
        <v>225873</v>
      </c>
      <c r="D15" s="26">
        <f t="shared" si="6"/>
        <v>92.171241093945113</v>
      </c>
      <c r="E15" s="16">
        <v>372490</v>
      </c>
      <c r="F15" s="16">
        <v>357618</v>
      </c>
      <c r="G15" s="26">
        <f t="shared" si="7"/>
        <v>96.007409594888443</v>
      </c>
      <c r="H15" s="26">
        <f t="shared" si="0"/>
        <v>-3.9925904051115566</v>
      </c>
      <c r="I15" s="9">
        <f t="shared" si="1"/>
        <v>-14872</v>
      </c>
      <c r="J15" s="9">
        <f t="shared" si="8"/>
        <v>127432</v>
      </c>
      <c r="K15" s="9">
        <f t="shared" si="8"/>
        <v>131745</v>
      </c>
      <c r="L15" s="26">
        <f t="shared" si="9"/>
        <v>103.38455019147467</v>
      </c>
      <c r="M15" s="16">
        <v>388832</v>
      </c>
      <c r="N15" s="16">
        <v>392003</v>
      </c>
      <c r="O15" s="26">
        <f t="shared" si="11"/>
        <v>100.81551929882315</v>
      </c>
      <c r="P15" s="26">
        <f t="shared" si="2"/>
        <v>0.81551929882314766</v>
      </c>
      <c r="Q15" s="9">
        <f t="shared" si="4"/>
        <v>3171</v>
      </c>
      <c r="R15" s="19">
        <f t="shared" si="10"/>
        <v>445242.21084080235</v>
      </c>
      <c r="S15" s="16">
        <v>417281</v>
      </c>
      <c r="T15" s="60">
        <v>93.72</v>
      </c>
      <c r="U15" s="72">
        <f t="shared" si="3"/>
        <v>-6.2800000000000011</v>
      </c>
      <c r="V15" s="16">
        <f t="shared" si="5"/>
        <v>-27961.210840802349</v>
      </c>
    </row>
    <row r="16" spans="1:22" ht="15" customHeight="1" x14ac:dyDescent="0.25">
      <c r="A16" s="1" t="s">
        <v>14</v>
      </c>
      <c r="B16" s="1">
        <v>79805</v>
      </c>
      <c r="C16" s="1">
        <v>112322</v>
      </c>
      <c r="D16" s="26">
        <f t="shared" si="6"/>
        <v>140.74556732034333</v>
      </c>
      <c r="E16" s="16">
        <v>146472</v>
      </c>
      <c r="F16" s="16">
        <v>206684</v>
      </c>
      <c r="G16" s="26">
        <f t="shared" si="7"/>
        <v>141.10819815391338</v>
      </c>
      <c r="H16" s="26">
        <f t="shared" si="0"/>
        <v>41.108198153913378</v>
      </c>
      <c r="I16" s="9">
        <f t="shared" si="1"/>
        <v>60212</v>
      </c>
      <c r="J16" s="9">
        <f t="shared" si="8"/>
        <v>66667</v>
      </c>
      <c r="K16" s="9">
        <f t="shared" si="8"/>
        <v>94362</v>
      </c>
      <c r="L16" s="26">
        <f t="shared" si="9"/>
        <v>141.54229228853856</v>
      </c>
      <c r="M16" s="16">
        <v>163368</v>
      </c>
      <c r="N16" s="16">
        <v>240332</v>
      </c>
      <c r="O16" s="26">
        <f t="shared" si="11"/>
        <v>147.11081729592087</v>
      </c>
      <c r="P16" s="26">
        <f t="shared" si="2"/>
        <v>47.110817295920867</v>
      </c>
      <c r="Q16" s="9">
        <f t="shared" si="4"/>
        <v>76964</v>
      </c>
      <c r="R16" s="19">
        <f t="shared" si="10"/>
        <v>273900.04670714622</v>
      </c>
      <c r="S16" s="16">
        <v>410494</v>
      </c>
      <c r="T16" s="60">
        <v>149.87</v>
      </c>
      <c r="U16" s="72">
        <f t="shared" si="3"/>
        <v>49.870000000000005</v>
      </c>
      <c r="V16" s="16">
        <f t="shared" si="5"/>
        <v>136593.95329285378</v>
      </c>
    </row>
    <row r="17" spans="1:24" ht="16.899999999999999" customHeight="1" x14ac:dyDescent="0.25">
      <c r="A17" s="1" t="s">
        <v>61</v>
      </c>
      <c r="B17" s="1"/>
      <c r="C17" s="1"/>
      <c r="D17" s="26"/>
      <c r="E17" s="16"/>
      <c r="F17" s="16"/>
      <c r="G17" s="26"/>
      <c r="H17" s="26"/>
      <c r="I17" s="9"/>
      <c r="J17" s="9"/>
      <c r="K17" s="9"/>
      <c r="L17" s="26"/>
      <c r="M17" s="16"/>
      <c r="N17" s="16"/>
      <c r="O17" s="26"/>
      <c r="P17" s="26"/>
      <c r="Q17" s="9"/>
      <c r="R17" s="19">
        <f t="shared" si="10"/>
        <v>188909.54773869345</v>
      </c>
      <c r="S17" s="16">
        <v>225558</v>
      </c>
      <c r="T17" s="60">
        <v>119.4</v>
      </c>
      <c r="U17" s="72">
        <f t="shared" si="3"/>
        <v>19.400000000000006</v>
      </c>
      <c r="V17" s="16">
        <f t="shared" si="5"/>
        <v>36648.452261306549</v>
      </c>
    </row>
    <row r="18" spans="1:24" ht="18" customHeight="1" x14ac:dyDescent="0.25">
      <c r="A18" s="1" t="s">
        <v>15</v>
      </c>
      <c r="B18" s="1">
        <v>55142</v>
      </c>
      <c r="C18" s="1">
        <v>144294</v>
      </c>
      <c r="D18" s="26">
        <f t="shared" si="6"/>
        <v>261.67712451488882</v>
      </c>
      <c r="E18" s="19">
        <v>129374</v>
      </c>
      <c r="F18" s="19">
        <v>164560</v>
      </c>
      <c r="G18" s="26">
        <f t="shared" si="7"/>
        <v>127.1971184318333</v>
      </c>
      <c r="H18" s="26">
        <f t="shared" si="0"/>
        <v>27.197118431833303</v>
      </c>
      <c r="I18" s="9">
        <f t="shared" si="1"/>
        <v>35186</v>
      </c>
      <c r="J18" s="9">
        <f t="shared" si="8"/>
        <v>74232</v>
      </c>
      <c r="K18" s="9">
        <f t="shared" si="8"/>
        <v>20266</v>
      </c>
      <c r="L18" s="26">
        <f t="shared" si="9"/>
        <v>27.300894492941051</v>
      </c>
      <c r="M18" s="19">
        <v>147478</v>
      </c>
      <c r="N18" s="19">
        <v>165643</v>
      </c>
      <c r="O18" s="26">
        <f t="shared" si="11"/>
        <v>112.31709136277954</v>
      </c>
      <c r="P18" s="26">
        <f t="shared" si="2"/>
        <v>12.317091362779536</v>
      </c>
      <c r="Q18" s="9">
        <f t="shared" si="4"/>
        <v>18165</v>
      </c>
      <c r="R18" s="19">
        <f t="shared" si="10"/>
        <v>162593.87637203929</v>
      </c>
      <c r="S18" s="19">
        <v>28145</v>
      </c>
      <c r="T18" s="60">
        <v>17.309999999999999</v>
      </c>
      <c r="U18" s="72">
        <f t="shared" si="3"/>
        <v>-82.69</v>
      </c>
      <c r="V18" s="16">
        <f t="shared" si="5"/>
        <v>-134448.87637203929</v>
      </c>
    </row>
    <row r="19" spans="1:24" ht="23.45" hidden="1" customHeight="1" x14ac:dyDescent="0.25">
      <c r="A19" s="39" t="s">
        <v>32</v>
      </c>
      <c r="B19" s="39">
        <f>B7-B10</f>
        <v>1408301</v>
      </c>
      <c r="C19" s="39">
        <f>C7-C10</f>
        <v>1258186</v>
      </c>
      <c r="D19" s="13">
        <f t="shared" si="6"/>
        <v>89.340702023218043</v>
      </c>
      <c r="E19" s="40">
        <f>E7-E10</f>
        <v>2255708</v>
      </c>
      <c r="F19" s="40">
        <f>F7-F10</f>
        <v>2173545</v>
      </c>
      <c r="G19" s="13">
        <f t="shared" si="7"/>
        <v>96.357551597990522</v>
      </c>
      <c r="H19" s="13">
        <f t="shared" si="0"/>
        <v>-3.6424484020094781</v>
      </c>
      <c r="I19" s="41">
        <f t="shared" si="1"/>
        <v>-82163</v>
      </c>
      <c r="J19" s="41">
        <f t="shared" si="8"/>
        <v>847407</v>
      </c>
      <c r="K19" s="41">
        <f t="shared" si="8"/>
        <v>915359</v>
      </c>
      <c r="L19" s="13">
        <f t="shared" si="9"/>
        <v>108.01881504401072</v>
      </c>
      <c r="M19" s="40">
        <f>M7-M10</f>
        <v>2503414</v>
      </c>
      <c r="N19" s="40">
        <f>N7-N10</f>
        <v>2491867</v>
      </c>
      <c r="O19" s="13">
        <f t="shared" si="11"/>
        <v>99.538749883159568</v>
      </c>
      <c r="P19" s="13">
        <f t="shared" si="2"/>
        <v>-0.46125011684043216</v>
      </c>
      <c r="Q19" s="41">
        <f t="shared" si="4"/>
        <v>-11547</v>
      </c>
      <c r="R19" s="93">
        <f>R7-R10</f>
        <v>2759457.4187531713</v>
      </c>
      <c r="S19" s="93">
        <f>S7-S10</f>
        <v>2637971</v>
      </c>
      <c r="T19" s="61">
        <f>S19/R19*100</f>
        <v>95.597452675748713</v>
      </c>
      <c r="U19" s="69">
        <f t="shared" si="3"/>
        <v>-4.4025473242512874</v>
      </c>
      <c r="V19" s="62">
        <f t="shared" si="5"/>
        <v>-121486.41875317134</v>
      </c>
    </row>
    <row r="20" spans="1:24" ht="29.45" customHeight="1" x14ac:dyDescent="0.25">
      <c r="A20" s="11" t="s">
        <v>79</v>
      </c>
      <c r="B20" s="23"/>
      <c r="C20" s="23"/>
      <c r="D20" s="13"/>
      <c r="E20" s="20"/>
      <c r="F20" s="20"/>
      <c r="G20" s="13"/>
      <c r="H20" s="13"/>
      <c r="I20" s="14"/>
      <c r="J20" s="14"/>
      <c r="K20" s="14"/>
      <c r="L20" s="13"/>
      <c r="M20" s="20"/>
      <c r="N20" s="20"/>
      <c r="O20" s="13"/>
      <c r="P20" s="13"/>
      <c r="Q20" s="14"/>
      <c r="R20" s="20">
        <f>R21</f>
        <v>64474.776353407717</v>
      </c>
      <c r="S20" s="20">
        <f>S21</f>
        <v>69910</v>
      </c>
      <c r="T20" s="61">
        <f>S20/R20*100</f>
        <v>108.43000000000002</v>
      </c>
      <c r="U20" s="69">
        <f t="shared" si="3"/>
        <v>8.430000000000021</v>
      </c>
      <c r="V20" s="62">
        <f t="shared" si="5"/>
        <v>5435.2236465922833</v>
      </c>
    </row>
    <row r="21" spans="1:24" ht="31.15" customHeight="1" x14ac:dyDescent="0.25">
      <c r="A21" s="117" t="s">
        <v>80</v>
      </c>
      <c r="B21" s="39"/>
      <c r="C21" s="39"/>
      <c r="D21" s="13"/>
      <c r="E21" s="40"/>
      <c r="F21" s="40"/>
      <c r="G21" s="13"/>
      <c r="H21" s="13"/>
      <c r="I21" s="41"/>
      <c r="J21" s="41"/>
      <c r="K21" s="41"/>
      <c r="L21" s="13"/>
      <c r="M21" s="40"/>
      <c r="N21" s="40"/>
      <c r="O21" s="13"/>
      <c r="P21" s="13"/>
      <c r="Q21" s="41"/>
      <c r="R21" s="19">
        <f>S21/T21*100</f>
        <v>64474.776353407717</v>
      </c>
      <c r="S21" s="19">
        <v>69910</v>
      </c>
      <c r="T21" s="60">
        <v>108.43</v>
      </c>
      <c r="U21" s="69"/>
      <c r="V21" s="62"/>
    </row>
    <row r="22" spans="1:24" ht="31.15" customHeight="1" x14ac:dyDescent="0.25">
      <c r="A22" s="11" t="s">
        <v>81</v>
      </c>
      <c r="B22" s="39"/>
      <c r="C22" s="39"/>
      <c r="D22" s="13"/>
      <c r="E22" s="40"/>
      <c r="F22" s="40"/>
      <c r="G22" s="13"/>
      <c r="H22" s="13"/>
      <c r="I22" s="41"/>
      <c r="J22" s="41"/>
      <c r="K22" s="41"/>
      <c r="L22" s="13"/>
      <c r="M22" s="40"/>
      <c r="N22" s="40"/>
      <c r="O22" s="13"/>
      <c r="P22" s="13"/>
      <c r="Q22" s="41"/>
      <c r="R22" s="20">
        <f>R23+R24</f>
        <v>95658.927015184381</v>
      </c>
      <c r="S22" s="20">
        <f>S23+S24</f>
        <v>126388</v>
      </c>
      <c r="T22" s="61">
        <f>S22/R22*100</f>
        <v>132.12358108505424</v>
      </c>
      <c r="U22" s="69"/>
      <c r="V22" s="62"/>
    </row>
    <row r="23" spans="1:24" ht="17.45" customHeight="1" x14ac:dyDescent="0.25">
      <c r="A23" s="117" t="s">
        <v>82</v>
      </c>
      <c r="B23" s="39"/>
      <c r="C23" s="39"/>
      <c r="D23" s="13"/>
      <c r="E23" s="40"/>
      <c r="F23" s="40"/>
      <c r="G23" s="13"/>
      <c r="H23" s="13"/>
      <c r="I23" s="41"/>
      <c r="J23" s="41"/>
      <c r="K23" s="41"/>
      <c r="L23" s="13"/>
      <c r="M23" s="40"/>
      <c r="N23" s="40"/>
      <c r="O23" s="13"/>
      <c r="P23" s="13"/>
      <c r="Q23" s="41"/>
      <c r="R23" s="19">
        <f>S23/T23*100</f>
        <v>74914.134742404218</v>
      </c>
      <c r="S23" s="19">
        <v>90736</v>
      </c>
      <c r="T23" s="60">
        <v>121.12</v>
      </c>
      <c r="U23" s="69"/>
      <c r="V23" s="62"/>
    </row>
    <row r="24" spans="1:24" ht="18.600000000000001" customHeight="1" x14ac:dyDescent="0.25">
      <c r="A24" s="117" t="s">
        <v>83</v>
      </c>
      <c r="B24" s="39"/>
      <c r="C24" s="39"/>
      <c r="D24" s="13"/>
      <c r="E24" s="40"/>
      <c r="F24" s="40"/>
      <c r="G24" s="13"/>
      <c r="H24" s="13"/>
      <c r="I24" s="41"/>
      <c r="J24" s="41"/>
      <c r="K24" s="41"/>
      <c r="L24" s="13"/>
      <c r="M24" s="40"/>
      <c r="N24" s="40"/>
      <c r="O24" s="13"/>
      <c r="P24" s="13"/>
      <c r="Q24" s="41"/>
      <c r="R24" s="19">
        <f>S24/T24*100</f>
        <v>20744.792272780167</v>
      </c>
      <c r="S24" s="19">
        <v>35652</v>
      </c>
      <c r="T24" s="60">
        <v>171.86</v>
      </c>
      <c r="U24" s="69"/>
      <c r="V24" s="62"/>
    </row>
    <row r="25" spans="1:24" ht="21.6" customHeight="1" x14ac:dyDescent="0.25">
      <c r="A25" s="11" t="s">
        <v>5</v>
      </c>
      <c r="B25" s="11">
        <f>SUM(B27:B30)</f>
        <v>179073</v>
      </c>
      <c r="C25" s="11">
        <f>SUM(C27:C30)</f>
        <v>116157</v>
      </c>
      <c r="D25" s="22">
        <f t="shared" si="6"/>
        <v>64.865725151195321</v>
      </c>
      <c r="E25" s="20">
        <f>SUM(E27:E30)</f>
        <v>501259</v>
      </c>
      <c r="F25" s="20">
        <f>SUM(F27:F30)</f>
        <v>198928</v>
      </c>
      <c r="G25" s="13">
        <f>F25/E25*100</f>
        <v>39.685671479215337</v>
      </c>
      <c r="H25" s="13">
        <f t="shared" si="0"/>
        <v>-60.314328520784663</v>
      </c>
      <c r="I25" s="14">
        <f t="shared" si="1"/>
        <v>-302331</v>
      </c>
      <c r="J25" s="20">
        <f t="shared" si="8"/>
        <v>322186</v>
      </c>
      <c r="K25" s="20">
        <f t="shared" si="8"/>
        <v>82771</v>
      </c>
      <c r="L25" s="13">
        <f t="shared" si="9"/>
        <v>25.690439683909293</v>
      </c>
      <c r="M25" s="20">
        <f>SUM(M27:M30)</f>
        <v>534901</v>
      </c>
      <c r="N25" s="20">
        <f>SUM(N27:N30)</f>
        <v>273023</v>
      </c>
      <c r="O25" s="13">
        <f>N25/M25*100</f>
        <v>51.041781563317322</v>
      </c>
      <c r="P25" s="13">
        <f t="shared" si="2"/>
        <v>-48.958218436682678</v>
      </c>
      <c r="Q25" s="14">
        <f t="shared" si="4"/>
        <v>-261878</v>
      </c>
      <c r="R25" s="20">
        <f>SUM(R27:R32)</f>
        <v>421479.34977054055</v>
      </c>
      <c r="S25" s="20">
        <f>SUM(S27:S32)</f>
        <v>593781</v>
      </c>
      <c r="T25" s="61">
        <f>S25/R25*100</f>
        <v>140.88021164578123</v>
      </c>
      <c r="U25" s="69">
        <f t="shared" si="3"/>
        <v>40.88021164578123</v>
      </c>
      <c r="V25" s="34">
        <f t="shared" si="5"/>
        <v>172301.65022945945</v>
      </c>
      <c r="X25">
        <f>SUM(X27:X32)</f>
        <v>518066</v>
      </c>
    </row>
    <row r="26" spans="1:24" ht="17.45" customHeight="1" x14ac:dyDescent="0.25">
      <c r="A26" s="1" t="s">
        <v>19</v>
      </c>
      <c r="B26" s="1"/>
      <c r="C26" s="1"/>
      <c r="D26" s="27"/>
      <c r="E26" s="21"/>
      <c r="F26" s="21"/>
      <c r="G26" s="8"/>
      <c r="H26" s="8"/>
      <c r="I26" s="9"/>
      <c r="J26" s="9"/>
      <c r="K26" s="9"/>
      <c r="L26" s="17"/>
      <c r="M26" s="21"/>
      <c r="N26" s="21"/>
      <c r="O26" s="8"/>
      <c r="P26" s="8"/>
      <c r="Q26" s="9"/>
      <c r="R26" s="21"/>
      <c r="S26" s="21"/>
      <c r="T26" s="53"/>
      <c r="U26" s="73"/>
      <c r="V26" s="30"/>
    </row>
    <row r="27" spans="1:24" ht="19.149999999999999" customHeight="1" x14ac:dyDescent="0.25">
      <c r="A27" s="18" t="s">
        <v>6</v>
      </c>
      <c r="B27" s="1">
        <v>145220</v>
      </c>
      <c r="C27" s="1">
        <v>63639</v>
      </c>
      <c r="D27" s="28">
        <f t="shared" si="6"/>
        <v>43.822476242941747</v>
      </c>
      <c r="E27" s="16">
        <v>213478</v>
      </c>
      <c r="F27" s="16">
        <v>63639</v>
      </c>
      <c r="G27" s="26">
        <f>F27/E27*100</f>
        <v>29.810565959958403</v>
      </c>
      <c r="H27" s="26">
        <f t="shared" ref="H27:H37" si="12">G27-100</f>
        <v>-70.18943404004159</v>
      </c>
      <c r="I27" s="9">
        <f t="shared" si="1"/>
        <v>-149839</v>
      </c>
      <c r="J27" s="9">
        <f t="shared" si="8"/>
        <v>68258</v>
      </c>
      <c r="K27" s="9">
        <f t="shared" si="8"/>
        <v>0</v>
      </c>
      <c r="L27" s="26">
        <f t="shared" si="9"/>
        <v>0</v>
      </c>
      <c r="M27" s="16">
        <v>239454</v>
      </c>
      <c r="N27" s="16">
        <v>63639</v>
      </c>
      <c r="O27" s="26">
        <f>N27/M27*100</f>
        <v>26.57671201984515</v>
      </c>
      <c r="P27" s="26">
        <f t="shared" ref="P27:P37" si="13">O27-100</f>
        <v>-73.423287980154853</v>
      </c>
      <c r="Q27" s="9">
        <f>N27-M27</f>
        <v>-175815</v>
      </c>
      <c r="R27" s="19">
        <f t="shared" ref="R27:R32" si="14">S27/T27*100</f>
        <v>68134.043916753799</v>
      </c>
      <c r="S27" s="16">
        <v>201997</v>
      </c>
      <c r="T27" s="60">
        <v>296.47000000000003</v>
      </c>
      <c r="U27" s="72">
        <f t="shared" ref="U27:U37" si="15">T27-100</f>
        <v>196.47000000000003</v>
      </c>
      <c r="V27" s="16">
        <f>S27-R27</f>
        <v>133862.95608324622</v>
      </c>
      <c r="X27">
        <v>56094</v>
      </c>
    </row>
    <row r="28" spans="1:24" ht="19.149999999999999" customHeight="1" x14ac:dyDescent="0.25">
      <c r="A28" s="1" t="s">
        <v>18</v>
      </c>
      <c r="B28" s="1">
        <v>3232</v>
      </c>
      <c r="C28" s="1">
        <v>4556</v>
      </c>
      <c r="D28" s="28">
        <f t="shared" si="6"/>
        <v>140.96534653465346</v>
      </c>
      <c r="E28" s="16">
        <v>96252</v>
      </c>
      <c r="F28" s="16">
        <v>28965</v>
      </c>
      <c r="G28" s="26">
        <f>F28/E28*100</f>
        <v>30.09288118688443</v>
      </c>
      <c r="H28" s="26">
        <f t="shared" si="12"/>
        <v>-69.907118813115574</v>
      </c>
      <c r="I28" s="9">
        <f t="shared" si="1"/>
        <v>-67287</v>
      </c>
      <c r="J28" s="9">
        <f t="shared" si="8"/>
        <v>93020</v>
      </c>
      <c r="K28" s="9">
        <f t="shared" si="8"/>
        <v>24409</v>
      </c>
      <c r="L28" s="26">
        <f t="shared" si="9"/>
        <v>26.240593420769727</v>
      </c>
      <c r="M28" s="16">
        <v>98378</v>
      </c>
      <c r="N28" s="16">
        <v>48184</v>
      </c>
      <c r="O28" s="26">
        <f>N28/M28*100</f>
        <v>48.978430136819206</v>
      </c>
      <c r="P28" s="26">
        <f t="shared" si="13"/>
        <v>-51.021569863180794</v>
      </c>
      <c r="Q28" s="9">
        <f>N28-M28</f>
        <v>-50194</v>
      </c>
      <c r="R28" s="19">
        <f t="shared" si="14"/>
        <v>88204.454454454462</v>
      </c>
      <c r="S28" s="16">
        <v>140986</v>
      </c>
      <c r="T28" s="60">
        <v>159.84</v>
      </c>
      <c r="U28" s="72">
        <f t="shared" si="15"/>
        <v>59.84</v>
      </c>
      <c r="V28" s="16">
        <f>S28-R28</f>
        <v>52781.545545545538</v>
      </c>
      <c r="X28">
        <f>S28/4*6</f>
        <v>211479</v>
      </c>
    </row>
    <row r="29" spans="1:24" ht="18.600000000000001" customHeight="1" x14ac:dyDescent="0.25">
      <c r="A29" s="1" t="s">
        <v>16</v>
      </c>
      <c r="B29" s="1">
        <v>8509</v>
      </c>
      <c r="C29" s="1">
        <v>7041</v>
      </c>
      <c r="D29" s="28">
        <f t="shared" si="6"/>
        <v>82.747678928193679</v>
      </c>
      <c r="E29" s="16">
        <v>98551</v>
      </c>
      <c r="F29" s="16">
        <v>15847</v>
      </c>
      <c r="G29" s="26">
        <f>F29/E29*100</f>
        <v>16.079999188237561</v>
      </c>
      <c r="H29" s="26">
        <f t="shared" si="12"/>
        <v>-83.920000811762435</v>
      </c>
      <c r="I29" s="9">
        <f t="shared" si="1"/>
        <v>-82704</v>
      </c>
      <c r="J29" s="9">
        <f t="shared" si="8"/>
        <v>90042</v>
      </c>
      <c r="K29" s="9">
        <f t="shared" si="8"/>
        <v>8806</v>
      </c>
      <c r="L29" s="26">
        <f t="shared" si="9"/>
        <v>9.7798805002110125</v>
      </c>
      <c r="M29" s="16">
        <v>99542</v>
      </c>
      <c r="N29" s="16">
        <v>41160</v>
      </c>
      <c r="O29" s="26">
        <f>N29/M29*100</f>
        <v>41.349380161138008</v>
      </c>
      <c r="P29" s="26">
        <f t="shared" si="13"/>
        <v>-58.650619838861992</v>
      </c>
      <c r="Q29" s="9">
        <f>N29-M29</f>
        <v>-58382</v>
      </c>
      <c r="R29" s="19">
        <f t="shared" si="14"/>
        <v>69251.79211469533</v>
      </c>
      <c r="S29" s="16">
        <v>108199</v>
      </c>
      <c r="T29" s="60">
        <v>156.24</v>
      </c>
      <c r="U29" s="72">
        <f t="shared" si="15"/>
        <v>56.240000000000009</v>
      </c>
      <c r="V29" s="16">
        <f>S29-R29</f>
        <v>38947.20788530467</v>
      </c>
      <c r="X29">
        <f>S29/4*6</f>
        <v>162298.5</v>
      </c>
    </row>
    <row r="30" spans="1:24" ht="18.600000000000001" customHeight="1" x14ac:dyDescent="0.25">
      <c r="A30" s="18" t="s">
        <v>84</v>
      </c>
      <c r="B30" s="18">
        <v>22112</v>
      </c>
      <c r="C30" s="18">
        <v>40921</v>
      </c>
      <c r="D30" s="29">
        <f t="shared" si="6"/>
        <v>185.06240955137483</v>
      </c>
      <c r="E30" s="16">
        <v>92978</v>
      </c>
      <c r="F30" s="16">
        <v>90477</v>
      </c>
      <c r="G30" s="26">
        <f>F30/E30*100</f>
        <v>97.310116371614782</v>
      </c>
      <c r="H30" s="26">
        <f t="shared" si="12"/>
        <v>-2.6898836283852177</v>
      </c>
      <c r="I30" s="9">
        <f t="shared" si="1"/>
        <v>-2501</v>
      </c>
      <c r="J30" s="9">
        <f t="shared" si="8"/>
        <v>70866</v>
      </c>
      <c r="K30" s="9">
        <f t="shared" si="8"/>
        <v>49556</v>
      </c>
      <c r="L30" s="13">
        <f t="shared" si="9"/>
        <v>69.929162080546377</v>
      </c>
      <c r="M30" s="16">
        <v>97527</v>
      </c>
      <c r="N30" s="16">
        <v>120040</v>
      </c>
      <c r="O30" s="26">
        <f>N30/M30*100</f>
        <v>123.08386395562255</v>
      </c>
      <c r="P30" s="26">
        <f t="shared" si="13"/>
        <v>23.083863955622547</v>
      </c>
      <c r="Q30" s="9">
        <f>N30-M30</f>
        <v>22513</v>
      </c>
      <c r="R30" s="19">
        <f t="shared" si="14"/>
        <v>141515.15151515152</v>
      </c>
      <c r="S30" s="19">
        <v>97136</v>
      </c>
      <c r="T30" s="60">
        <v>68.64</v>
      </c>
      <c r="U30" s="72">
        <f t="shared" si="15"/>
        <v>-31.36</v>
      </c>
      <c r="V30" s="16">
        <f>S30-R30</f>
        <v>-44379.15151515152</v>
      </c>
      <c r="X30">
        <v>20000</v>
      </c>
    </row>
    <row r="31" spans="1:24" ht="18" customHeight="1" x14ac:dyDescent="0.25">
      <c r="A31" s="18" t="s">
        <v>54</v>
      </c>
      <c r="B31" s="18"/>
      <c r="C31" s="18"/>
      <c r="D31" s="29"/>
      <c r="E31" s="16"/>
      <c r="F31" s="16"/>
      <c r="G31" s="26"/>
      <c r="H31" s="26"/>
      <c r="I31" s="9"/>
      <c r="J31" s="9"/>
      <c r="K31" s="9"/>
      <c r="L31" s="13"/>
      <c r="M31" s="16"/>
      <c r="N31" s="16"/>
      <c r="O31" s="26"/>
      <c r="P31" s="26"/>
      <c r="Q31" s="9"/>
      <c r="R31" s="19">
        <f t="shared" si="14"/>
        <v>18970.681963033781</v>
      </c>
      <c r="S31" s="19">
        <v>5953</v>
      </c>
      <c r="T31" s="60">
        <v>31.38</v>
      </c>
      <c r="U31" s="72"/>
      <c r="V31" s="16"/>
      <c r="X31">
        <f>S31/4*6</f>
        <v>8929.5</v>
      </c>
    </row>
    <row r="32" spans="1:24" ht="18.600000000000001" customHeight="1" x14ac:dyDescent="0.25">
      <c r="A32" s="18" t="s">
        <v>55</v>
      </c>
      <c r="B32" s="18"/>
      <c r="C32" s="18"/>
      <c r="D32" s="29"/>
      <c r="E32" s="16"/>
      <c r="F32" s="16"/>
      <c r="G32" s="26"/>
      <c r="H32" s="26"/>
      <c r="I32" s="9"/>
      <c r="J32" s="9"/>
      <c r="K32" s="9"/>
      <c r="L32" s="13"/>
      <c r="M32" s="16"/>
      <c r="N32" s="16"/>
      <c r="O32" s="26"/>
      <c r="P32" s="26"/>
      <c r="Q32" s="9"/>
      <c r="R32" s="19">
        <f t="shared" si="14"/>
        <v>35403.225806451614</v>
      </c>
      <c r="S32" s="19">
        <v>39510</v>
      </c>
      <c r="T32" s="60">
        <v>111.6</v>
      </c>
      <c r="U32" s="72"/>
      <c r="V32" s="16"/>
      <c r="X32">
        <f>S32/4*6</f>
        <v>59265</v>
      </c>
    </row>
    <row r="33" spans="1:22" ht="33" hidden="1" customHeight="1" x14ac:dyDescent="0.25">
      <c r="A33" s="45" t="s">
        <v>33</v>
      </c>
      <c r="B33" s="39">
        <f>B25-B27</f>
        <v>33853</v>
      </c>
      <c r="C33" s="39">
        <f>C25-C27</f>
        <v>52518</v>
      </c>
      <c r="D33" s="13">
        <f>C33/B33*100</f>
        <v>155.13543851357338</v>
      </c>
      <c r="E33" s="40">
        <f>E25-E27</f>
        <v>287781</v>
      </c>
      <c r="F33" s="40">
        <f>F25-F27</f>
        <v>135289</v>
      </c>
      <c r="G33" s="13">
        <f>F33/E33*100</f>
        <v>47.011095242562924</v>
      </c>
      <c r="H33" s="13">
        <f t="shared" si="12"/>
        <v>-52.988904757437076</v>
      </c>
      <c r="I33" s="41">
        <f>F33-E33</f>
        <v>-152492</v>
      </c>
      <c r="J33" s="41">
        <f>E33-B33</f>
        <v>253928</v>
      </c>
      <c r="K33" s="41">
        <f>F33-C33</f>
        <v>82771</v>
      </c>
      <c r="L33" s="13">
        <f>K33/J33*100</f>
        <v>32.596247755269211</v>
      </c>
      <c r="M33" s="40">
        <f>M25-M27</f>
        <v>295447</v>
      </c>
      <c r="N33" s="40">
        <f>N25-N27</f>
        <v>209384</v>
      </c>
      <c r="O33" s="13">
        <f>N33/M33*100</f>
        <v>70.870240686146758</v>
      </c>
      <c r="P33" s="13">
        <f t="shared" si="13"/>
        <v>-29.129759313853242</v>
      </c>
      <c r="Q33" s="41">
        <f>N33-M33</f>
        <v>-86063</v>
      </c>
      <c r="R33" s="93">
        <f>R25-R27</f>
        <v>353345.30585378676</v>
      </c>
      <c r="S33" s="93">
        <f>S25-S27</f>
        <v>391784</v>
      </c>
      <c r="T33" s="110">
        <f>S33/R33*100</f>
        <v>110.87850708907368</v>
      </c>
      <c r="U33" s="69">
        <f t="shared" si="15"/>
        <v>10.878507089073679</v>
      </c>
      <c r="V33" s="62">
        <f>S33-R33</f>
        <v>38438.694146213238</v>
      </c>
    </row>
    <row r="34" spans="1:22" ht="33" hidden="1" customHeight="1" x14ac:dyDescent="0.25">
      <c r="A34" s="45" t="s">
        <v>56</v>
      </c>
      <c r="B34" s="39"/>
      <c r="C34" s="39"/>
      <c r="D34" s="13"/>
      <c r="E34" s="40"/>
      <c r="F34" s="40"/>
      <c r="G34" s="13"/>
      <c r="H34" s="13"/>
      <c r="I34" s="41"/>
      <c r="J34" s="41"/>
      <c r="K34" s="41"/>
      <c r="L34" s="13"/>
      <c r="M34" s="40"/>
      <c r="N34" s="40"/>
      <c r="O34" s="13"/>
      <c r="P34" s="13"/>
      <c r="Q34" s="41"/>
      <c r="R34" s="93">
        <f>R28+R29+R31+R32</f>
        <v>211830.15433863515</v>
      </c>
      <c r="S34" s="93">
        <f>S28+S29+S31+S32</f>
        <v>294648</v>
      </c>
      <c r="T34" s="110">
        <f>S34/R34*100</f>
        <v>139.09634391757601</v>
      </c>
      <c r="U34" s="69"/>
      <c r="V34" s="62"/>
    </row>
    <row r="35" spans="1:22" ht="19.899999999999999" customHeight="1" x14ac:dyDescent="0.25">
      <c r="A35" s="11" t="s">
        <v>42</v>
      </c>
      <c r="B35" s="23"/>
      <c r="C35" s="23"/>
      <c r="D35" s="13"/>
      <c r="E35" s="20">
        <f>SUM(E36:E37)</f>
        <v>1768725</v>
      </c>
      <c r="F35" s="20">
        <f>SUM(F36:F37)</f>
        <v>526604</v>
      </c>
      <c r="G35" s="13">
        <f>F35/E35*100</f>
        <v>29.773085131945326</v>
      </c>
      <c r="H35" s="13">
        <f t="shared" si="12"/>
        <v>-70.226914868054678</v>
      </c>
      <c r="I35" s="14"/>
      <c r="J35" s="14"/>
      <c r="K35" s="14"/>
      <c r="L35" s="13"/>
      <c r="M35" s="20">
        <f>SUM(M36:M37)</f>
        <v>1835640</v>
      </c>
      <c r="N35" s="20">
        <v>586996</v>
      </c>
      <c r="O35" s="13">
        <f>N35/M35*100</f>
        <v>31.977729838094614</v>
      </c>
      <c r="P35" s="13">
        <f t="shared" si="13"/>
        <v>-68.022270161905382</v>
      </c>
      <c r="Q35" s="14">
        <f>N35-M35</f>
        <v>-1248644</v>
      </c>
      <c r="R35" s="20">
        <f>SUM(R36:R37)</f>
        <v>1215324.9118173448</v>
      </c>
      <c r="S35" s="20">
        <f>SUM(S36:S37)</f>
        <v>107256</v>
      </c>
      <c r="T35" s="61">
        <f>S35/R35*100</f>
        <v>8.8252942860863417</v>
      </c>
      <c r="U35" s="69">
        <f t="shared" si="15"/>
        <v>-91.174705713913653</v>
      </c>
      <c r="V35" s="34">
        <f>S35-R35</f>
        <v>-1108068.9118173448</v>
      </c>
    </row>
    <row r="36" spans="1:22" ht="19.899999999999999" customHeight="1" x14ac:dyDescent="0.25">
      <c r="A36" s="18" t="s">
        <v>43</v>
      </c>
      <c r="B36" s="39"/>
      <c r="C36" s="39"/>
      <c r="D36" s="13"/>
      <c r="E36" s="19">
        <v>1694668</v>
      </c>
      <c r="F36" s="19">
        <v>456961</v>
      </c>
      <c r="G36" s="26">
        <f>F36/E36*100</f>
        <v>26.964632600603778</v>
      </c>
      <c r="H36" s="26">
        <f t="shared" si="12"/>
        <v>-73.035367399396222</v>
      </c>
      <c r="I36" s="41"/>
      <c r="J36" s="41"/>
      <c r="K36" s="41"/>
      <c r="L36" s="13"/>
      <c r="M36" s="19">
        <v>1747251</v>
      </c>
      <c r="N36" s="19">
        <v>460351</v>
      </c>
      <c r="O36" s="26">
        <f>N36/M36*100</f>
        <v>26.347159051561569</v>
      </c>
      <c r="P36" s="26">
        <f t="shared" si="13"/>
        <v>-73.652840948438438</v>
      </c>
      <c r="Q36" s="9">
        <f>N36-M36</f>
        <v>-1286900</v>
      </c>
      <c r="R36" s="19">
        <f>S36/T36*100</f>
        <v>1071894.7368421054</v>
      </c>
      <c r="S36" s="19">
        <v>20366</v>
      </c>
      <c r="T36" s="60">
        <v>1.9</v>
      </c>
      <c r="U36" s="72">
        <f t="shared" si="15"/>
        <v>-98.1</v>
      </c>
      <c r="V36" s="16">
        <f>S36-R36</f>
        <v>-1051528.7368421054</v>
      </c>
    </row>
    <row r="37" spans="1:22" ht="21" customHeight="1" x14ac:dyDescent="0.25">
      <c r="A37" s="18" t="s">
        <v>52</v>
      </c>
      <c r="B37" s="39"/>
      <c r="C37" s="39"/>
      <c r="D37" s="13"/>
      <c r="E37" s="19">
        <v>74057</v>
      </c>
      <c r="F37" s="19">
        <v>69643</v>
      </c>
      <c r="G37" s="26">
        <f>F37/E37*100</f>
        <v>94.039726156879155</v>
      </c>
      <c r="H37" s="26">
        <f t="shared" si="12"/>
        <v>-5.9602738431208451</v>
      </c>
      <c r="I37" s="41"/>
      <c r="J37" s="41"/>
      <c r="K37" s="41"/>
      <c r="L37" s="13"/>
      <c r="M37" s="19">
        <v>88389</v>
      </c>
      <c r="N37" s="19">
        <v>112261</v>
      </c>
      <c r="O37" s="26">
        <f>N37/M37*100</f>
        <v>127.00788559662402</v>
      </c>
      <c r="P37" s="26">
        <f t="shared" si="13"/>
        <v>27.007885596624021</v>
      </c>
      <c r="Q37" s="9">
        <f>N37-M37</f>
        <v>23872</v>
      </c>
      <c r="R37" s="19">
        <f>S37/T37*100</f>
        <v>143430.17497523935</v>
      </c>
      <c r="S37" s="19">
        <v>86890</v>
      </c>
      <c r="T37" s="60">
        <v>60.58</v>
      </c>
      <c r="U37" s="72">
        <f t="shared" si="15"/>
        <v>-39.42</v>
      </c>
      <c r="V37" s="16">
        <f>S37-R37</f>
        <v>-56540.174975239352</v>
      </c>
    </row>
    <row r="38" spans="1:22" ht="21.6" customHeight="1" x14ac:dyDescent="0.25">
      <c r="E38" s="50"/>
      <c r="M38" s="50"/>
      <c r="N38" s="50"/>
      <c r="R38" s="50"/>
      <c r="S38" s="50"/>
    </row>
    <row r="39" spans="1:22" ht="19.899999999999999" customHeight="1" x14ac:dyDescent="0.25">
      <c r="A39" s="106" t="s">
        <v>76</v>
      </c>
      <c r="B39" s="106"/>
      <c r="C39" s="106"/>
      <c r="D39" s="106"/>
      <c r="E39" s="107"/>
      <c r="F39" s="106"/>
      <c r="G39" s="106"/>
      <c r="H39" s="106"/>
      <c r="I39" s="106"/>
      <c r="J39" s="106"/>
      <c r="K39" s="106"/>
      <c r="L39" s="106"/>
      <c r="M39" s="107"/>
      <c r="N39" s="107"/>
      <c r="O39" s="106"/>
      <c r="P39" s="106"/>
      <c r="Q39" s="106"/>
      <c r="R39" s="107"/>
      <c r="S39" s="869"/>
      <c r="T39" s="869"/>
    </row>
    <row r="40" spans="1:22" ht="18" customHeight="1" x14ac:dyDescent="0.25">
      <c r="A40" s="106" t="s">
        <v>9</v>
      </c>
      <c r="E40" s="50"/>
      <c r="M40" s="50"/>
      <c r="N40" s="50"/>
      <c r="R40" s="50"/>
      <c r="S40" s="867" t="s">
        <v>11</v>
      </c>
      <c r="T40" s="867"/>
    </row>
    <row r="41" spans="1:22" ht="15.75" hidden="1" x14ac:dyDescent="0.25">
      <c r="A41" s="63" t="s">
        <v>10</v>
      </c>
      <c r="B41" s="63"/>
      <c r="C41" s="63"/>
      <c r="D41" s="63"/>
      <c r="E41" s="63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</row>
    <row r="42" spans="1:22" ht="15.75" hidden="1" x14ac:dyDescent="0.25">
      <c r="A42" s="866" t="s">
        <v>9</v>
      </c>
      <c r="B42" s="866"/>
      <c r="C42" s="866"/>
      <c r="D42" s="866"/>
      <c r="E42" s="866"/>
      <c r="F42" s="867" t="s">
        <v>11</v>
      </c>
      <c r="G42" s="867"/>
      <c r="H42" s="867"/>
      <c r="I42" s="867"/>
      <c r="J42" s="867"/>
      <c r="K42" s="867"/>
      <c r="L42" s="867"/>
      <c r="M42" s="867"/>
      <c r="N42" s="867"/>
      <c r="O42" s="867"/>
      <c r="P42" s="867"/>
      <c r="Q42" s="867"/>
      <c r="R42" s="867" t="s">
        <v>11</v>
      </c>
      <c r="S42" s="867"/>
      <c r="T42" s="867"/>
      <c r="U42" s="122"/>
      <c r="V42" s="122"/>
    </row>
    <row r="43" spans="1:22" ht="15.75" x14ac:dyDescent="0.25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</row>
    <row r="44" spans="1:22" ht="15.75" x14ac:dyDescent="0.25">
      <c r="A44" s="864"/>
      <c r="B44" s="864"/>
      <c r="C44" s="864"/>
      <c r="D44" s="864"/>
      <c r="E44" s="864"/>
      <c r="F44" s="864"/>
      <c r="G44" s="864"/>
      <c r="H44" s="864"/>
      <c r="I44" s="864"/>
      <c r="J44" s="864"/>
      <c r="K44" s="864"/>
      <c r="L44" s="864"/>
      <c r="M44" s="864"/>
      <c r="N44" s="864"/>
      <c r="O44" s="864"/>
      <c r="P44" s="864"/>
      <c r="Q44" s="864"/>
      <c r="R44" s="123"/>
      <c r="S44" s="123"/>
      <c r="T44" s="123"/>
      <c r="U44" s="123"/>
      <c r="V44" s="123"/>
    </row>
  </sheetData>
  <mergeCells count="9">
    <mergeCell ref="A44:Q44"/>
    <mergeCell ref="A1:V1"/>
    <mergeCell ref="A2:V2"/>
    <mergeCell ref="K3:L3"/>
    <mergeCell ref="S39:T39"/>
    <mergeCell ref="S40:T40"/>
    <mergeCell ref="A42:E42"/>
    <mergeCell ref="F42:Q42"/>
    <mergeCell ref="R42:T42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topLeftCell="A19" workbookViewId="0">
      <pane xSplit="4" topLeftCell="R1" activePane="topRight" state="frozen"/>
      <selection pane="topRight" activeCell="A41" sqref="A41"/>
    </sheetView>
  </sheetViews>
  <sheetFormatPr defaultRowHeight="15" x14ac:dyDescent="0.25"/>
  <cols>
    <col min="1" max="1" width="43.7109375" customWidth="1"/>
    <col min="2" max="3" width="9.7109375" hidden="1" customWidth="1"/>
    <col min="4" max="4" width="8.28515625" hidden="1" customWidth="1"/>
    <col min="5" max="5" width="9.7109375" hidden="1" customWidth="1"/>
    <col min="6" max="6" width="11.140625" hidden="1" customWidth="1"/>
    <col min="7" max="7" width="8.85546875" hidden="1" customWidth="1"/>
    <col min="8" max="8" width="11.7109375" hidden="1" customWidth="1"/>
    <col min="9" max="9" width="9.28515625" hidden="1" customWidth="1"/>
    <col min="10" max="10" width="11" hidden="1" customWidth="1"/>
    <col min="11" max="11" width="10.42578125" hidden="1" customWidth="1"/>
    <col min="12" max="12" width="0" hidden="1" customWidth="1"/>
    <col min="13" max="13" width="9.7109375" hidden="1" customWidth="1"/>
    <col min="14" max="14" width="11.140625" hidden="1" customWidth="1"/>
    <col min="15" max="15" width="7.85546875" hidden="1" customWidth="1"/>
    <col min="16" max="16" width="12.28515625" hidden="1" customWidth="1"/>
    <col min="17" max="17" width="5.140625" hidden="1" customWidth="1"/>
    <col min="18" max="18" width="14" customWidth="1"/>
    <col min="19" max="19" width="15.42578125" customWidth="1"/>
    <col min="20" max="20" width="12.85546875" customWidth="1"/>
    <col min="21" max="21" width="11.7109375" hidden="1" customWidth="1"/>
    <col min="22" max="22" width="13.28515625" hidden="1" customWidth="1"/>
    <col min="24" max="24" width="0" hidden="1" customWidth="1"/>
  </cols>
  <sheetData>
    <row r="1" spans="1:22" ht="19.899999999999999" customHeight="1" x14ac:dyDescent="0.25">
      <c r="A1" s="863" t="s">
        <v>8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  <c r="R1" s="863"/>
      <c r="S1" s="863"/>
      <c r="T1" s="863"/>
      <c r="U1" s="863"/>
      <c r="V1" s="863"/>
    </row>
    <row r="2" spans="1:22" ht="19.899999999999999" customHeight="1" x14ac:dyDescent="0.25">
      <c r="A2" s="864" t="s">
        <v>95</v>
      </c>
      <c r="B2" s="864"/>
      <c r="C2" s="864"/>
      <c r="D2" s="864"/>
      <c r="E2" s="864"/>
      <c r="F2" s="864"/>
      <c r="G2" s="864"/>
      <c r="H2" s="864"/>
      <c r="I2" s="864"/>
      <c r="J2" s="864"/>
      <c r="K2" s="864"/>
      <c r="L2" s="864"/>
      <c r="M2" s="864"/>
      <c r="N2" s="864"/>
      <c r="O2" s="864"/>
      <c r="P2" s="864"/>
      <c r="Q2" s="864"/>
      <c r="R2" s="864"/>
      <c r="S2" s="864"/>
      <c r="T2" s="864"/>
      <c r="U2" s="126"/>
      <c r="V2" s="126"/>
    </row>
    <row r="3" spans="1:22" ht="19.899999999999999" hidden="1" customHeight="1" x14ac:dyDescent="0.25">
      <c r="A3" s="863" t="s">
        <v>88</v>
      </c>
      <c r="B3" s="863"/>
      <c r="C3" s="863"/>
      <c r="D3" s="863"/>
      <c r="E3" s="863"/>
      <c r="F3" s="863"/>
      <c r="G3" s="863"/>
      <c r="H3" s="863"/>
      <c r="I3" s="863"/>
      <c r="J3" s="863"/>
      <c r="K3" s="863"/>
      <c r="L3" s="863"/>
      <c r="M3" s="863"/>
      <c r="N3" s="863"/>
      <c r="O3" s="863"/>
      <c r="P3" s="863"/>
      <c r="Q3" s="863"/>
      <c r="R3" s="863"/>
      <c r="S3" s="863"/>
      <c r="T3" s="863"/>
      <c r="U3" s="863"/>
      <c r="V3" s="863"/>
    </row>
    <row r="4" spans="1:22" ht="15.75" x14ac:dyDescent="0.25">
      <c r="A4" s="6"/>
      <c r="B4" s="6"/>
      <c r="C4" s="6"/>
      <c r="D4" s="6"/>
      <c r="E4" s="6"/>
      <c r="F4" s="6"/>
      <c r="G4" s="4"/>
      <c r="H4" s="4"/>
      <c r="I4" s="6"/>
      <c r="J4" s="6"/>
      <c r="K4" s="868" t="s">
        <v>13</v>
      </c>
      <c r="L4" s="868"/>
      <c r="M4" s="6"/>
      <c r="N4" s="6"/>
      <c r="O4" s="4"/>
      <c r="P4" s="4"/>
      <c r="Q4" s="6"/>
      <c r="R4" s="6"/>
      <c r="S4" s="6"/>
      <c r="T4" s="4" t="s">
        <v>60</v>
      </c>
      <c r="U4" s="4"/>
      <c r="V4" s="6"/>
    </row>
    <row r="5" spans="1:22" ht="20.45" customHeight="1" x14ac:dyDescent="0.25">
      <c r="A5" s="1"/>
      <c r="B5" s="7" t="s">
        <v>23</v>
      </c>
      <c r="C5" s="7" t="s">
        <v>22</v>
      </c>
      <c r="D5" s="7" t="s">
        <v>2</v>
      </c>
      <c r="E5" s="24" t="s">
        <v>27</v>
      </c>
      <c r="F5" s="24" t="s">
        <v>28</v>
      </c>
      <c r="G5" s="24" t="s">
        <v>26</v>
      </c>
      <c r="H5" s="24" t="s">
        <v>35</v>
      </c>
      <c r="I5" s="7" t="s">
        <v>21</v>
      </c>
      <c r="J5" s="32" t="s">
        <v>29</v>
      </c>
      <c r="K5" s="32" t="s">
        <v>30</v>
      </c>
      <c r="L5" s="25" t="s">
        <v>24</v>
      </c>
      <c r="M5" s="24" t="s">
        <v>39</v>
      </c>
      <c r="N5" s="24" t="s">
        <v>40</v>
      </c>
      <c r="O5" s="24" t="s">
        <v>26</v>
      </c>
      <c r="P5" s="24" t="s">
        <v>35</v>
      </c>
      <c r="Q5" s="7" t="s">
        <v>21</v>
      </c>
      <c r="R5" s="58">
        <v>2017</v>
      </c>
      <c r="S5" s="58">
        <v>2018</v>
      </c>
      <c r="T5" s="58" t="s">
        <v>26</v>
      </c>
      <c r="U5" s="68" t="s">
        <v>35</v>
      </c>
      <c r="V5" s="59" t="s">
        <v>21</v>
      </c>
    </row>
    <row r="6" spans="1:22" ht="19.149999999999999" customHeight="1" x14ac:dyDescent="0.25">
      <c r="A6" s="23" t="s">
        <v>20</v>
      </c>
      <c r="B6" s="23">
        <v>7049446</v>
      </c>
      <c r="C6" s="23">
        <v>4919799</v>
      </c>
      <c r="D6" s="12">
        <f>C6/B6*100</f>
        <v>69.789867175378035</v>
      </c>
      <c r="E6" s="14">
        <v>11439099</v>
      </c>
      <c r="F6" s="14">
        <v>8012095</v>
      </c>
      <c r="G6" s="13">
        <f>F6/E6*100</f>
        <v>70.041311820100518</v>
      </c>
      <c r="H6" s="13">
        <f>G6-100</f>
        <v>-29.958688179899482</v>
      </c>
      <c r="I6" s="14">
        <f>F6-E6</f>
        <v>-3427004</v>
      </c>
      <c r="J6" s="14">
        <f>E6-B6</f>
        <v>4389653</v>
      </c>
      <c r="K6" s="14">
        <f>F6-C6</f>
        <v>3092296</v>
      </c>
      <c r="L6" s="13">
        <f>K6/J6*100</f>
        <v>70.445112631909637</v>
      </c>
      <c r="M6" s="14">
        <v>12903291</v>
      </c>
      <c r="N6" s="14">
        <v>9313679</v>
      </c>
      <c r="O6" s="13">
        <f>N6/M6*100</f>
        <v>72.18064755727822</v>
      </c>
      <c r="P6" s="13">
        <f>O6-100</f>
        <v>-27.81935244272178</v>
      </c>
      <c r="Q6" s="14">
        <f>N6-M6</f>
        <v>-3589612</v>
      </c>
      <c r="R6" s="34">
        <v>12363867</v>
      </c>
      <c r="S6" s="34">
        <v>11314112</v>
      </c>
      <c r="T6" s="61">
        <f>S6/R6*100</f>
        <v>91.509492944238232</v>
      </c>
      <c r="U6" s="69">
        <f>T6-100</f>
        <v>-8.4905070557617677</v>
      </c>
      <c r="V6" s="34">
        <f>S6-R6</f>
        <v>-1049755</v>
      </c>
    </row>
    <row r="7" spans="1:22" ht="19.899999999999999" customHeight="1" x14ac:dyDescent="0.25">
      <c r="A7" s="1" t="s">
        <v>19</v>
      </c>
      <c r="B7" s="1"/>
      <c r="C7" s="1"/>
      <c r="D7" s="1"/>
      <c r="E7" s="9"/>
      <c r="F7" s="9"/>
      <c r="G7" s="10"/>
      <c r="H7" s="10"/>
      <c r="I7" s="8"/>
      <c r="J7" s="8"/>
      <c r="K7" s="8"/>
      <c r="L7" s="8"/>
      <c r="M7" s="9"/>
      <c r="N7" s="9"/>
      <c r="O7" s="10"/>
      <c r="P7" s="10"/>
      <c r="Q7" s="8"/>
      <c r="R7" s="30"/>
      <c r="S7" s="30"/>
      <c r="T7" s="31"/>
      <c r="U7" s="70"/>
      <c r="V7" s="53"/>
    </row>
    <row r="8" spans="1:22" ht="19.899999999999999" customHeight="1" x14ac:dyDescent="0.25">
      <c r="A8" s="11" t="s">
        <v>89</v>
      </c>
      <c r="B8" s="11"/>
      <c r="C8" s="11"/>
      <c r="D8" s="12"/>
      <c r="E8" s="34"/>
      <c r="F8" s="34"/>
      <c r="G8" s="13"/>
      <c r="H8" s="13"/>
      <c r="I8" s="14"/>
      <c r="J8" s="14"/>
      <c r="K8" s="14"/>
      <c r="L8" s="13"/>
      <c r="M8" s="34"/>
      <c r="N8" s="34"/>
      <c r="O8" s="13"/>
      <c r="P8" s="13"/>
      <c r="Q8" s="14"/>
      <c r="R8" s="20">
        <f>R10+R11</f>
        <v>25301.340357306461</v>
      </c>
      <c r="S8" s="34">
        <f>S9+S11</f>
        <v>63804</v>
      </c>
      <c r="T8" s="61" t="s">
        <v>93</v>
      </c>
      <c r="U8" s="70"/>
      <c r="V8" s="53"/>
    </row>
    <row r="9" spans="1:22" ht="19.899999999999999" customHeight="1" x14ac:dyDescent="0.25">
      <c r="A9" s="1" t="s">
        <v>90</v>
      </c>
      <c r="B9" s="1"/>
      <c r="C9" s="1"/>
      <c r="D9" s="1"/>
      <c r="E9" s="9"/>
      <c r="F9" s="9"/>
      <c r="G9" s="10"/>
      <c r="H9" s="10"/>
      <c r="I9" s="8"/>
      <c r="J9" s="8"/>
      <c r="K9" s="8"/>
      <c r="L9" s="8"/>
      <c r="M9" s="9"/>
      <c r="N9" s="9"/>
      <c r="O9" s="10"/>
      <c r="P9" s="10"/>
      <c r="Q9" s="8"/>
      <c r="R9" s="30"/>
      <c r="S9" s="16">
        <v>57395</v>
      </c>
      <c r="T9" s="31"/>
      <c r="U9" s="70"/>
      <c r="V9" s="53"/>
    </row>
    <row r="10" spans="1:22" ht="19.899999999999999" customHeight="1" x14ac:dyDescent="0.25">
      <c r="A10" s="1" t="s">
        <v>92</v>
      </c>
      <c r="B10" s="1"/>
      <c r="C10" s="1"/>
      <c r="D10" s="1"/>
      <c r="E10" s="9"/>
      <c r="F10" s="9"/>
      <c r="G10" s="10"/>
      <c r="H10" s="10"/>
      <c r="I10" s="8"/>
      <c r="J10" s="8"/>
      <c r="K10" s="8"/>
      <c r="L10" s="8"/>
      <c r="M10" s="9"/>
      <c r="N10" s="9"/>
      <c r="O10" s="10"/>
      <c r="P10" s="10"/>
      <c r="Q10" s="8"/>
      <c r="R10" s="19">
        <v>10622</v>
      </c>
      <c r="S10" s="16" t="s">
        <v>94</v>
      </c>
      <c r="T10" s="31"/>
      <c r="U10" s="70"/>
      <c r="V10" s="53"/>
    </row>
    <row r="11" spans="1:22" ht="19.899999999999999" customHeight="1" x14ac:dyDescent="0.25">
      <c r="A11" s="1" t="s">
        <v>91</v>
      </c>
      <c r="B11" s="1"/>
      <c r="C11" s="1"/>
      <c r="D11" s="1"/>
      <c r="E11" s="9"/>
      <c r="F11" s="9"/>
      <c r="G11" s="10"/>
      <c r="H11" s="10"/>
      <c r="I11" s="8"/>
      <c r="J11" s="8"/>
      <c r="K11" s="8"/>
      <c r="L11" s="8"/>
      <c r="M11" s="9"/>
      <c r="N11" s="9"/>
      <c r="O11" s="10"/>
      <c r="P11" s="10"/>
      <c r="Q11" s="8"/>
      <c r="R11" s="94">
        <f>S11/T11*100</f>
        <v>14679.340357306461</v>
      </c>
      <c r="S11" s="16">
        <v>6409</v>
      </c>
      <c r="T11" s="94">
        <v>43.66</v>
      </c>
      <c r="U11" s="70"/>
      <c r="V11" s="53"/>
    </row>
    <row r="12" spans="1:22" ht="19.899999999999999" customHeight="1" x14ac:dyDescent="0.25">
      <c r="A12" s="11" t="s">
        <v>25</v>
      </c>
      <c r="B12" s="11">
        <v>4576210</v>
      </c>
      <c r="C12" s="11">
        <v>2745726</v>
      </c>
      <c r="D12" s="12">
        <f>C12/B12*100</f>
        <v>60</v>
      </c>
      <c r="E12" s="34">
        <v>7352493</v>
      </c>
      <c r="F12" s="34">
        <v>5367320</v>
      </c>
      <c r="G12" s="13">
        <f>F12/E12*100</f>
        <v>73.000001496091187</v>
      </c>
      <c r="H12" s="13">
        <f t="shared" ref="H12:H30" si="0">G12-100</f>
        <v>-26.999998503908813</v>
      </c>
      <c r="I12" s="14">
        <f t="shared" ref="I12:I35" si="1">F12-E12</f>
        <v>-1985173</v>
      </c>
      <c r="J12" s="14">
        <f>E12-B12</f>
        <v>2776283</v>
      </c>
      <c r="K12" s="14">
        <f>F12-C12</f>
        <v>2621594</v>
      </c>
      <c r="L12" s="13">
        <f>K12/J12*100</f>
        <v>94.428197701747266</v>
      </c>
      <c r="M12" s="34">
        <v>8519433</v>
      </c>
      <c r="N12" s="34">
        <v>6466250</v>
      </c>
      <c r="O12" s="13">
        <f>N12/M12*100</f>
        <v>75.900004143468237</v>
      </c>
      <c r="P12" s="13">
        <f t="shared" ref="P12:P30" si="2">O12-100</f>
        <v>-24.099995856531763</v>
      </c>
      <c r="Q12" s="14">
        <f>N12-M12</f>
        <v>-2053183</v>
      </c>
      <c r="R12" s="20">
        <f>S12/T12*100</f>
        <v>8747282.9808660615</v>
      </c>
      <c r="S12" s="34">
        <v>8686052</v>
      </c>
      <c r="T12" s="61">
        <v>99.3</v>
      </c>
      <c r="U12" s="69">
        <f t="shared" ref="U12:U30" si="3">T12-100</f>
        <v>-0.70000000000000284</v>
      </c>
      <c r="V12" s="34">
        <f>S12-R12</f>
        <v>-61230.980866061524</v>
      </c>
    </row>
    <row r="13" spans="1:22" ht="18.600000000000001" hidden="1" customHeight="1" x14ac:dyDescent="0.25">
      <c r="A13" s="35" t="s">
        <v>31</v>
      </c>
      <c r="B13" s="35">
        <f>B12-B14</f>
        <v>43590</v>
      </c>
      <c r="C13" s="35">
        <f>C12-C14</f>
        <v>-98604</v>
      </c>
      <c r="D13" s="36"/>
      <c r="E13" s="37">
        <f>E12-E14</f>
        <v>63686</v>
      </c>
      <c r="F13" s="37">
        <f>F12-F14</f>
        <v>-12699</v>
      </c>
      <c r="G13" s="38"/>
      <c r="H13" s="38">
        <f t="shared" si="0"/>
        <v>-100</v>
      </c>
      <c r="I13" s="37"/>
      <c r="J13" s="37"/>
      <c r="K13" s="37"/>
      <c r="L13" s="38"/>
      <c r="M13" s="37">
        <f>M12-M14</f>
        <v>75876</v>
      </c>
      <c r="N13" s="37">
        <f>N12-N14</f>
        <v>11683</v>
      </c>
      <c r="O13" s="38"/>
      <c r="P13" s="38">
        <f t="shared" si="2"/>
        <v>-100</v>
      </c>
      <c r="Q13" s="37"/>
      <c r="R13" s="119">
        <f>R12-R14</f>
        <v>-210766.69992312416</v>
      </c>
      <c r="S13" s="37">
        <f>S12-S14</f>
        <v>8686052</v>
      </c>
      <c r="T13" s="38"/>
      <c r="U13" s="71">
        <f t="shared" si="3"/>
        <v>-100</v>
      </c>
      <c r="V13" s="37"/>
    </row>
    <row r="14" spans="1:22" ht="15.75" hidden="1" x14ac:dyDescent="0.25">
      <c r="A14" s="1"/>
      <c r="B14" s="15">
        <f>SUM(B15:B23)</f>
        <v>4532620</v>
      </c>
      <c r="C14" s="15">
        <f>SUM(C15:C23)</f>
        <v>2844330</v>
      </c>
      <c r="D14" s="31">
        <f>C14/B14*100</f>
        <v>62.752447811640955</v>
      </c>
      <c r="E14" s="15">
        <f>SUM(E15:E23)</f>
        <v>7288807</v>
      </c>
      <c r="F14" s="15">
        <f>SUM(F15:F23)</f>
        <v>5380019</v>
      </c>
      <c r="G14" s="31">
        <f>F14/E14*100</f>
        <v>73.812065541041221</v>
      </c>
      <c r="H14" s="31">
        <f t="shared" si="0"/>
        <v>-26.187934458958779</v>
      </c>
      <c r="I14" s="30">
        <f t="shared" si="1"/>
        <v>-1908788</v>
      </c>
      <c r="J14" s="15">
        <f>SUM(J15:J23)</f>
        <v>2756187</v>
      </c>
      <c r="K14" s="15">
        <f>SUM(K15:K23)</f>
        <v>2535689</v>
      </c>
      <c r="L14" s="31">
        <f>K14/J14*100</f>
        <v>91.999889702694333</v>
      </c>
      <c r="M14" s="15">
        <f>SUM(M15:M23)</f>
        <v>8443557</v>
      </c>
      <c r="N14" s="15">
        <f>SUM(N15:N23)</f>
        <v>6454567</v>
      </c>
      <c r="O14" s="31">
        <f>N14/M14*100</f>
        <v>76.443695470996403</v>
      </c>
      <c r="P14" s="31">
        <f t="shared" si="2"/>
        <v>-23.556304529003597</v>
      </c>
      <c r="Q14" s="30">
        <f t="shared" ref="Q14:Q30" si="4">N14-M14</f>
        <v>-1988990</v>
      </c>
      <c r="R14" s="118">
        <f>SUM(R15:R23)</f>
        <v>8958049.6807891857</v>
      </c>
      <c r="S14" s="30"/>
      <c r="T14" s="31">
        <f>S14/R14*100</f>
        <v>0</v>
      </c>
      <c r="U14" s="70">
        <f t="shared" si="3"/>
        <v>-100</v>
      </c>
      <c r="V14" s="30">
        <f t="shared" ref="V14:V30" si="5">S14-R14</f>
        <v>-8958049.6807891857</v>
      </c>
    </row>
    <row r="15" spans="1:22" ht="15.75" x14ac:dyDescent="0.25">
      <c r="A15" s="1" t="s">
        <v>0</v>
      </c>
      <c r="B15" s="1">
        <v>3167909</v>
      </c>
      <c r="C15" s="1">
        <v>1487540</v>
      </c>
      <c r="D15" s="26">
        <f t="shared" ref="D15:D35" si="6">C15/B15*100</f>
        <v>46.956525582016404</v>
      </c>
      <c r="E15" s="16">
        <v>5096785</v>
      </c>
      <c r="F15" s="16">
        <v>3193775</v>
      </c>
      <c r="G15" s="26">
        <f t="shared" ref="G15:G24" si="7">F15/E15*100</f>
        <v>62.662541190181656</v>
      </c>
      <c r="H15" s="26">
        <f t="shared" si="0"/>
        <v>-37.337458809818344</v>
      </c>
      <c r="I15" s="9">
        <f t="shared" si="1"/>
        <v>-1903010</v>
      </c>
      <c r="J15" s="9">
        <f t="shared" ref="J15:K35" si="8">E15-B15</f>
        <v>1928876</v>
      </c>
      <c r="K15" s="9">
        <f t="shared" si="8"/>
        <v>1706235</v>
      </c>
      <c r="L15" s="26">
        <f t="shared" ref="L15:L35" si="9">K15/J15*100</f>
        <v>88.457474715844882</v>
      </c>
      <c r="M15" s="16">
        <v>6016019</v>
      </c>
      <c r="N15" s="16">
        <v>3974383</v>
      </c>
      <c r="O15" s="26">
        <f>N15/M15*100</f>
        <v>66.063338563259194</v>
      </c>
      <c r="P15" s="26">
        <f t="shared" si="2"/>
        <v>-33.936661436740806</v>
      </c>
      <c r="Q15" s="9">
        <f t="shared" si="4"/>
        <v>-2041636</v>
      </c>
      <c r="R15" s="19">
        <f t="shared" ref="R15:R23" si="10">S15/T15*100</f>
        <v>5759645.3546453547</v>
      </c>
      <c r="S15" s="16">
        <v>5765405</v>
      </c>
      <c r="T15" s="60">
        <v>100.1</v>
      </c>
      <c r="U15" s="72">
        <f t="shared" si="3"/>
        <v>9.9999999999994316E-2</v>
      </c>
      <c r="V15" s="16">
        <f t="shared" si="5"/>
        <v>5759.6453546453267</v>
      </c>
    </row>
    <row r="16" spans="1:22" ht="15.75" x14ac:dyDescent="0.25">
      <c r="A16" s="1" t="s">
        <v>57</v>
      </c>
      <c r="B16" s="1"/>
      <c r="C16" s="1"/>
      <c r="D16" s="26"/>
      <c r="E16" s="16"/>
      <c r="F16" s="16"/>
      <c r="G16" s="26"/>
      <c r="H16" s="26"/>
      <c r="I16" s="9"/>
      <c r="J16" s="9"/>
      <c r="K16" s="9"/>
      <c r="L16" s="26"/>
      <c r="M16" s="16"/>
      <c r="N16" s="16"/>
      <c r="O16" s="26"/>
      <c r="P16" s="26"/>
      <c r="Q16" s="9"/>
      <c r="R16" s="19">
        <f t="shared" si="10"/>
        <v>82092.287312334418</v>
      </c>
      <c r="S16" s="16">
        <v>111547</v>
      </c>
      <c r="T16" s="60">
        <v>135.88</v>
      </c>
      <c r="U16" s="72"/>
      <c r="V16" s="16"/>
    </row>
    <row r="17" spans="1:24" ht="16.899999999999999" customHeight="1" x14ac:dyDescent="0.25">
      <c r="A17" s="1" t="s">
        <v>17</v>
      </c>
      <c r="B17" s="1">
        <v>177961</v>
      </c>
      <c r="C17" s="1">
        <v>155831</v>
      </c>
      <c r="D17" s="26">
        <f t="shared" si="6"/>
        <v>87.564691140193645</v>
      </c>
      <c r="E17" s="16">
        <v>259089</v>
      </c>
      <c r="F17" s="16">
        <v>238797</v>
      </c>
      <c r="G17" s="26">
        <f>F17/E17*100</f>
        <v>92.167942290101095</v>
      </c>
      <c r="H17" s="26">
        <f t="shared" si="0"/>
        <v>-7.8320577098989048</v>
      </c>
      <c r="I17" s="9">
        <f t="shared" si="1"/>
        <v>-20292</v>
      </c>
      <c r="J17" s="9">
        <f t="shared" si="8"/>
        <v>81128</v>
      </c>
      <c r="K17" s="9">
        <f t="shared" si="8"/>
        <v>82966</v>
      </c>
      <c r="L17" s="26">
        <f t="shared" si="9"/>
        <v>102.26555566512178</v>
      </c>
      <c r="M17" s="16">
        <v>285087</v>
      </c>
      <c r="N17" s="16">
        <v>267145</v>
      </c>
      <c r="O17" s="26">
        <f>N17/M17*100</f>
        <v>93.706482582509892</v>
      </c>
      <c r="P17" s="26">
        <f t="shared" si="2"/>
        <v>-6.2935174174901078</v>
      </c>
      <c r="Q17" s="9">
        <f t="shared" si="4"/>
        <v>-17942</v>
      </c>
      <c r="R17" s="19">
        <f t="shared" si="10"/>
        <v>314700.64639186178</v>
      </c>
      <c r="S17" s="16">
        <v>296983</v>
      </c>
      <c r="T17" s="60">
        <v>94.37</v>
      </c>
      <c r="U17" s="72">
        <f t="shared" si="3"/>
        <v>-5.6299999999999955</v>
      </c>
      <c r="V17" s="16">
        <f t="shared" si="5"/>
        <v>-17717.646391861781</v>
      </c>
    </row>
    <row r="18" spans="1:24" ht="15.6" customHeight="1" x14ac:dyDescent="0.25">
      <c r="A18" s="1" t="s">
        <v>1</v>
      </c>
      <c r="B18" s="1">
        <v>47587</v>
      </c>
      <c r="C18" s="1">
        <v>28077</v>
      </c>
      <c r="D18" s="26">
        <f t="shared" si="6"/>
        <v>59.001407947548699</v>
      </c>
      <c r="E18" s="16">
        <v>68252</v>
      </c>
      <c r="F18" s="16">
        <v>44777</v>
      </c>
      <c r="G18" s="26">
        <f>F18/E18*100</f>
        <v>65.605403504659193</v>
      </c>
      <c r="H18" s="26">
        <f t="shared" si="0"/>
        <v>-34.394596495340807</v>
      </c>
      <c r="I18" s="9">
        <f t="shared" si="1"/>
        <v>-23475</v>
      </c>
      <c r="J18" s="9">
        <f t="shared" si="8"/>
        <v>20665</v>
      </c>
      <c r="K18" s="9">
        <f t="shared" si="8"/>
        <v>16700</v>
      </c>
      <c r="L18" s="26">
        <f t="shared" si="9"/>
        <v>80.812968787805474</v>
      </c>
      <c r="M18" s="16">
        <v>70513</v>
      </c>
      <c r="N18" s="16">
        <v>50181</v>
      </c>
      <c r="O18" s="26">
        <f>N18/M18*100</f>
        <v>71.165600669380112</v>
      </c>
      <c r="P18" s="26">
        <f t="shared" si="2"/>
        <v>-28.834399330619888</v>
      </c>
      <c r="Q18" s="9">
        <f t="shared" si="4"/>
        <v>-20332</v>
      </c>
      <c r="R18" s="19">
        <f t="shared" si="10"/>
        <v>65750.251762336353</v>
      </c>
      <c r="S18" s="16">
        <v>117522</v>
      </c>
      <c r="T18" s="60">
        <v>178.74</v>
      </c>
      <c r="U18" s="72">
        <f t="shared" si="3"/>
        <v>78.740000000000009</v>
      </c>
      <c r="V18" s="16">
        <f t="shared" si="5"/>
        <v>51771.748237663647</v>
      </c>
    </row>
    <row r="19" spans="1:24" ht="15.75" x14ac:dyDescent="0.25">
      <c r="A19" s="1" t="s">
        <v>3</v>
      </c>
      <c r="B19" s="1">
        <v>759158</v>
      </c>
      <c r="C19" s="1">
        <v>690393</v>
      </c>
      <c r="D19" s="26">
        <f t="shared" si="6"/>
        <v>90.941938305333011</v>
      </c>
      <c r="E19" s="16">
        <v>1216345</v>
      </c>
      <c r="F19" s="16">
        <v>1173808</v>
      </c>
      <c r="G19" s="26">
        <f t="shared" si="7"/>
        <v>96.502883639099096</v>
      </c>
      <c r="H19" s="26">
        <f t="shared" si="0"/>
        <v>-3.4971163609009039</v>
      </c>
      <c r="I19" s="9">
        <f t="shared" si="1"/>
        <v>-42537</v>
      </c>
      <c r="J19" s="9">
        <f t="shared" si="8"/>
        <v>457187</v>
      </c>
      <c r="K19" s="9">
        <f t="shared" si="8"/>
        <v>483415</v>
      </c>
      <c r="L19" s="26">
        <f t="shared" si="9"/>
        <v>105.73682103821849</v>
      </c>
      <c r="M19" s="16">
        <v>1372260</v>
      </c>
      <c r="N19" s="16">
        <v>1364880</v>
      </c>
      <c r="O19" s="26">
        <f t="shared" ref="O19:O24" si="11">N19/M19*100</f>
        <v>99.462201040619121</v>
      </c>
      <c r="P19" s="26">
        <f t="shared" si="2"/>
        <v>-0.53779895938087918</v>
      </c>
      <c r="Q19" s="9">
        <f t="shared" si="4"/>
        <v>-7380</v>
      </c>
      <c r="R19" s="19">
        <f t="shared" si="10"/>
        <v>1569886.9575787042</v>
      </c>
      <c r="S19" s="16">
        <v>1291546</v>
      </c>
      <c r="T19" s="60">
        <v>82.27</v>
      </c>
      <c r="U19" s="72">
        <f t="shared" si="3"/>
        <v>-17.730000000000004</v>
      </c>
      <c r="V19" s="16">
        <f t="shared" si="5"/>
        <v>-278340.95757870423</v>
      </c>
    </row>
    <row r="20" spans="1:24" ht="15.75" x14ac:dyDescent="0.25">
      <c r="A20" s="18" t="s">
        <v>12</v>
      </c>
      <c r="B20" s="1">
        <v>245058</v>
      </c>
      <c r="C20" s="1">
        <v>225873</v>
      </c>
      <c r="D20" s="26">
        <f t="shared" si="6"/>
        <v>92.171241093945113</v>
      </c>
      <c r="E20" s="16">
        <v>372490</v>
      </c>
      <c r="F20" s="16">
        <v>357618</v>
      </c>
      <c r="G20" s="26">
        <f t="shared" si="7"/>
        <v>96.007409594888443</v>
      </c>
      <c r="H20" s="26">
        <f t="shared" si="0"/>
        <v>-3.9925904051115566</v>
      </c>
      <c r="I20" s="9">
        <f t="shared" si="1"/>
        <v>-14872</v>
      </c>
      <c r="J20" s="9">
        <f t="shared" si="8"/>
        <v>127432</v>
      </c>
      <c r="K20" s="9">
        <f t="shared" si="8"/>
        <v>131745</v>
      </c>
      <c r="L20" s="26">
        <f t="shared" si="9"/>
        <v>103.38455019147467</v>
      </c>
      <c r="M20" s="16">
        <v>388832</v>
      </c>
      <c r="N20" s="16">
        <v>392003</v>
      </c>
      <c r="O20" s="26">
        <f t="shared" si="11"/>
        <v>100.81551929882315</v>
      </c>
      <c r="P20" s="26">
        <f t="shared" si="2"/>
        <v>0.81551929882314766</v>
      </c>
      <c r="Q20" s="9">
        <f t="shared" si="4"/>
        <v>3171</v>
      </c>
      <c r="R20" s="19">
        <f t="shared" si="10"/>
        <v>480386.21262458473</v>
      </c>
      <c r="S20" s="16">
        <v>462708</v>
      </c>
      <c r="T20" s="60">
        <v>96.32</v>
      </c>
      <c r="U20" s="72">
        <f t="shared" si="3"/>
        <v>-3.6800000000000068</v>
      </c>
      <c r="V20" s="16">
        <f t="shared" si="5"/>
        <v>-17678.212624584732</v>
      </c>
    </row>
    <row r="21" spans="1:24" ht="15" customHeight="1" x14ac:dyDescent="0.25">
      <c r="A21" s="1" t="s">
        <v>14</v>
      </c>
      <c r="B21" s="1">
        <v>79805</v>
      </c>
      <c r="C21" s="1">
        <v>112322</v>
      </c>
      <c r="D21" s="26">
        <f t="shared" si="6"/>
        <v>140.74556732034333</v>
      </c>
      <c r="E21" s="16">
        <v>146472</v>
      </c>
      <c r="F21" s="16">
        <v>206684</v>
      </c>
      <c r="G21" s="26">
        <f t="shared" si="7"/>
        <v>141.10819815391338</v>
      </c>
      <c r="H21" s="26">
        <f t="shared" si="0"/>
        <v>41.108198153913378</v>
      </c>
      <c r="I21" s="9">
        <f t="shared" si="1"/>
        <v>60212</v>
      </c>
      <c r="J21" s="9">
        <f t="shared" si="8"/>
        <v>66667</v>
      </c>
      <c r="K21" s="9">
        <f t="shared" si="8"/>
        <v>94362</v>
      </c>
      <c r="L21" s="26">
        <f t="shared" si="9"/>
        <v>141.54229228853856</v>
      </c>
      <c r="M21" s="16">
        <v>163368</v>
      </c>
      <c r="N21" s="16">
        <v>240332</v>
      </c>
      <c r="O21" s="26">
        <f t="shared" si="11"/>
        <v>147.11081729592087</v>
      </c>
      <c r="P21" s="26">
        <f t="shared" si="2"/>
        <v>47.110817295920867</v>
      </c>
      <c r="Q21" s="9">
        <f t="shared" si="4"/>
        <v>76964</v>
      </c>
      <c r="R21" s="19">
        <f t="shared" si="10"/>
        <v>307307.14139553916</v>
      </c>
      <c r="S21" s="16">
        <v>450543</v>
      </c>
      <c r="T21" s="60">
        <v>146.61000000000001</v>
      </c>
      <c r="U21" s="72">
        <f t="shared" si="3"/>
        <v>46.610000000000014</v>
      </c>
      <c r="V21" s="16">
        <f t="shared" si="5"/>
        <v>143235.85860446084</v>
      </c>
    </row>
    <row r="22" spans="1:24" ht="16.899999999999999" customHeight="1" x14ac:dyDescent="0.25">
      <c r="A22" s="1" t="s">
        <v>61</v>
      </c>
      <c r="B22" s="1"/>
      <c r="C22" s="1"/>
      <c r="D22" s="26"/>
      <c r="E22" s="16"/>
      <c r="F22" s="16"/>
      <c r="G22" s="26"/>
      <c r="H22" s="26"/>
      <c r="I22" s="9"/>
      <c r="J22" s="9"/>
      <c r="K22" s="9"/>
      <c r="L22" s="26"/>
      <c r="M22" s="16"/>
      <c r="N22" s="16"/>
      <c r="O22" s="26"/>
      <c r="P22" s="26"/>
      <c r="Q22" s="9"/>
      <c r="R22" s="19">
        <f t="shared" si="10"/>
        <v>213469.7570222299</v>
      </c>
      <c r="S22" s="16">
        <v>247753</v>
      </c>
      <c r="T22" s="60">
        <v>116.06</v>
      </c>
      <c r="U22" s="72">
        <f t="shared" si="3"/>
        <v>16.060000000000002</v>
      </c>
      <c r="V22" s="16">
        <f t="shared" si="5"/>
        <v>34283.242977770104</v>
      </c>
    </row>
    <row r="23" spans="1:24" ht="18" customHeight="1" x14ac:dyDescent="0.25">
      <c r="A23" s="1" t="s">
        <v>15</v>
      </c>
      <c r="B23" s="1">
        <v>55142</v>
      </c>
      <c r="C23" s="1">
        <v>144294</v>
      </c>
      <c r="D23" s="26">
        <f t="shared" si="6"/>
        <v>261.67712451488882</v>
      </c>
      <c r="E23" s="19">
        <v>129374</v>
      </c>
      <c r="F23" s="19">
        <v>164560</v>
      </c>
      <c r="G23" s="26">
        <f t="shared" si="7"/>
        <v>127.1971184318333</v>
      </c>
      <c r="H23" s="26">
        <f t="shared" si="0"/>
        <v>27.197118431833303</v>
      </c>
      <c r="I23" s="9">
        <f t="shared" si="1"/>
        <v>35186</v>
      </c>
      <c r="J23" s="9">
        <f t="shared" si="8"/>
        <v>74232</v>
      </c>
      <c r="K23" s="9">
        <f t="shared" si="8"/>
        <v>20266</v>
      </c>
      <c r="L23" s="26">
        <f t="shared" si="9"/>
        <v>27.300894492941051</v>
      </c>
      <c r="M23" s="19">
        <v>147478</v>
      </c>
      <c r="N23" s="19">
        <v>165643</v>
      </c>
      <c r="O23" s="26">
        <f t="shared" si="11"/>
        <v>112.31709136277954</v>
      </c>
      <c r="P23" s="26">
        <f t="shared" si="2"/>
        <v>12.317091362779536</v>
      </c>
      <c r="Q23" s="9">
        <f t="shared" si="4"/>
        <v>18165</v>
      </c>
      <c r="R23" s="19">
        <f t="shared" si="10"/>
        <v>164811.07205623901</v>
      </c>
      <c r="S23" s="19">
        <v>37511</v>
      </c>
      <c r="T23" s="60">
        <v>22.76</v>
      </c>
      <c r="U23" s="72">
        <f t="shared" si="3"/>
        <v>-77.239999999999995</v>
      </c>
      <c r="V23" s="16">
        <f t="shared" si="5"/>
        <v>-127300.07205623901</v>
      </c>
    </row>
    <row r="24" spans="1:24" ht="23.45" hidden="1" customHeight="1" x14ac:dyDescent="0.25">
      <c r="A24" s="39" t="s">
        <v>32</v>
      </c>
      <c r="B24" s="39">
        <f>B12-B15</f>
        <v>1408301</v>
      </c>
      <c r="C24" s="39">
        <f>C12-C15</f>
        <v>1258186</v>
      </c>
      <c r="D24" s="13">
        <f t="shared" si="6"/>
        <v>89.340702023218043</v>
      </c>
      <c r="E24" s="40">
        <f>E12-E15</f>
        <v>2255708</v>
      </c>
      <c r="F24" s="40">
        <f>F12-F15</f>
        <v>2173545</v>
      </c>
      <c r="G24" s="13">
        <f t="shared" si="7"/>
        <v>96.357551597990522</v>
      </c>
      <c r="H24" s="13">
        <f t="shared" si="0"/>
        <v>-3.6424484020094781</v>
      </c>
      <c r="I24" s="41">
        <f t="shared" si="1"/>
        <v>-82163</v>
      </c>
      <c r="J24" s="41">
        <f t="shared" si="8"/>
        <v>847407</v>
      </c>
      <c r="K24" s="41">
        <f t="shared" si="8"/>
        <v>915359</v>
      </c>
      <c r="L24" s="13">
        <f t="shared" si="9"/>
        <v>108.01881504401072</v>
      </c>
      <c r="M24" s="40">
        <f>M12-M15</f>
        <v>2503414</v>
      </c>
      <c r="N24" s="40">
        <f>N12-N15</f>
        <v>2491867</v>
      </c>
      <c r="O24" s="13">
        <f t="shared" si="11"/>
        <v>99.538749883159568</v>
      </c>
      <c r="P24" s="13">
        <f t="shared" si="2"/>
        <v>-0.46125011684043216</v>
      </c>
      <c r="Q24" s="41">
        <f t="shared" si="4"/>
        <v>-11547</v>
      </c>
      <c r="R24" s="93">
        <f>R12-R15</f>
        <v>2987637.6262207069</v>
      </c>
      <c r="S24" s="93">
        <f>S12-S15</f>
        <v>2920647</v>
      </c>
      <c r="T24" s="61">
        <f>S24/R24*100</f>
        <v>97.757739237423905</v>
      </c>
      <c r="U24" s="69">
        <f t="shared" si="3"/>
        <v>-2.2422607625760946</v>
      </c>
      <c r="V24" s="62">
        <f t="shared" si="5"/>
        <v>-66990.62622070685</v>
      </c>
    </row>
    <row r="25" spans="1:24" ht="28.9" customHeight="1" x14ac:dyDescent="0.25">
      <c r="A25" s="11" t="s">
        <v>79</v>
      </c>
      <c r="B25" s="23"/>
      <c r="C25" s="23"/>
      <c r="D25" s="13"/>
      <c r="E25" s="20"/>
      <c r="F25" s="20"/>
      <c r="G25" s="13"/>
      <c r="H25" s="13"/>
      <c r="I25" s="14"/>
      <c r="J25" s="14"/>
      <c r="K25" s="14"/>
      <c r="L25" s="13"/>
      <c r="M25" s="20"/>
      <c r="N25" s="20"/>
      <c r="O25" s="13"/>
      <c r="P25" s="13"/>
      <c r="Q25" s="14"/>
      <c r="R25" s="20">
        <f>R26</f>
        <v>71671.493973652236</v>
      </c>
      <c r="S25" s="20">
        <f>S26</f>
        <v>76710</v>
      </c>
      <c r="T25" s="61">
        <f>S25/R25*100</f>
        <v>107.03000000000003</v>
      </c>
      <c r="U25" s="69">
        <f t="shared" si="3"/>
        <v>7.0300000000000296</v>
      </c>
      <c r="V25" s="62">
        <f t="shared" si="5"/>
        <v>5038.5060263477644</v>
      </c>
    </row>
    <row r="26" spans="1:24" ht="31.15" customHeight="1" x14ac:dyDescent="0.25">
      <c r="A26" s="117" t="s">
        <v>80</v>
      </c>
      <c r="B26" s="39"/>
      <c r="C26" s="39"/>
      <c r="D26" s="13"/>
      <c r="E26" s="40"/>
      <c r="F26" s="40"/>
      <c r="G26" s="13"/>
      <c r="H26" s="13"/>
      <c r="I26" s="41"/>
      <c r="J26" s="41"/>
      <c r="K26" s="41"/>
      <c r="L26" s="13"/>
      <c r="M26" s="40"/>
      <c r="N26" s="40"/>
      <c r="O26" s="13"/>
      <c r="P26" s="13"/>
      <c r="Q26" s="41"/>
      <c r="R26" s="19">
        <f>S26/T26*100</f>
        <v>71671.493973652236</v>
      </c>
      <c r="S26" s="19">
        <v>76710</v>
      </c>
      <c r="T26" s="60">
        <v>107.03</v>
      </c>
      <c r="U26" s="69"/>
      <c r="V26" s="62"/>
    </row>
    <row r="27" spans="1:24" ht="31.15" customHeight="1" x14ac:dyDescent="0.25">
      <c r="A27" s="11" t="s">
        <v>81</v>
      </c>
      <c r="B27" s="39"/>
      <c r="C27" s="39"/>
      <c r="D27" s="13"/>
      <c r="E27" s="40"/>
      <c r="F27" s="40"/>
      <c r="G27" s="13"/>
      <c r="H27" s="13"/>
      <c r="I27" s="41"/>
      <c r="J27" s="41"/>
      <c r="K27" s="41"/>
      <c r="L27" s="13"/>
      <c r="M27" s="40"/>
      <c r="N27" s="40"/>
      <c r="O27" s="13"/>
      <c r="P27" s="13"/>
      <c r="Q27" s="41"/>
      <c r="R27" s="20">
        <f>R28+R29</f>
        <v>105536.98475301125</v>
      </c>
      <c r="S27" s="20">
        <f>S28+S29</f>
        <v>136184</v>
      </c>
      <c r="T27" s="61">
        <f>S27/R27*100</f>
        <v>129.03912341129711</v>
      </c>
      <c r="U27" s="69"/>
      <c r="V27" s="62"/>
    </row>
    <row r="28" spans="1:24" ht="17.45" customHeight="1" x14ac:dyDescent="0.25">
      <c r="A28" s="117" t="s">
        <v>82</v>
      </c>
      <c r="B28" s="39"/>
      <c r="C28" s="39"/>
      <c r="D28" s="13"/>
      <c r="E28" s="40"/>
      <c r="F28" s="40"/>
      <c r="G28" s="13"/>
      <c r="H28" s="13"/>
      <c r="I28" s="41"/>
      <c r="J28" s="41"/>
      <c r="K28" s="41"/>
      <c r="L28" s="13"/>
      <c r="M28" s="40"/>
      <c r="N28" s="40"/>
      <c r="O28" s="13"/>
      <c r="P28" s="13"/>
      <c r="Q28" s="41"/>
      <c r="R28" s="19">
        <f>S28/T28*100</f>
        <v>82215.770428343007</v>
      </c>
      <c r="S28" s="19">
        <v>97697</v>
      </c>
      <c r="T28" s="60">
        <v>118.83</v>
      </c>
      <c r="U28" s="69"/>
      <c r="V28" s="62"/>
    </row>
    <row r="29" spans="1:24" ht="18.600000000000001" customHeight="1" x14ac:dyDescent="0.25">
      <c r="A29" s="117" t="s">
        <v>83</v>
      </c>
      <c r="B29" s="39"/>
      <c r="C29" s="39"/>
      <c r="D29" s="13"/>
      <c r="E29" s="40"/>
      <c r="F29" s="40"/>
      <c r="G29" s="13"/>
      <c r="H29" s="13"/>
      <c r="I29" s="41"/>
      <c r="J29" s="41"/>
      <c r="K29" s="41"/>
      <c r="L29" s="13"/>
      <c r="M29" s="40"/>
      <c r="N29" s="40"/>
      <c r="O29" s="13"/>
      <c r="P29" s="13"/>
      <c r="Q29" s="41"/>
      <c r="R29" s="19">
        <f>S29/T29*100</f>
        <v>23321.214324668243</v>
      </c>
      <c r="S29" s="19">
        <v>38487</v>
      </c>
      <c r="T29" s="60">
        <v>165.03</v>
      </c>
      <c r="U29" s="69"/>
      <c r="V29" s="62"/>
    </row>
    <row r="30" spans="1:24" ht="21.6" customHeight="1" x14ac:dyDescent="0.25">
      <c r="A30" s="11" t="s">
        <v>5</v>
      </c>
      <c r="B30" s="11">
        <f>SUM(B32:B35)</f>
        <v>179073</v>
      </c>
      <c r="C30" s="11">
        <f>SUM(C32:C35)</f>
        <v>116157</v>
      </c>
      <c r="D30" s="22">
        <f t="shared" si="6"/>
        <v>64.865725151195321</v>
      </c>
      <c r="E30" s="20">
        <f>SUM(E32:E35)</f>
        <v>501259</v>
      </c>
      <c r="F30" s="20">
        <f>SUM(F32:F35)</f>
        <v>198928</v>
      </c>
      <c r="G30" s="13">
        <f>F30/E30*100</f>
        <v>39.685671479215337</v>
      </c>
      <c r="H30" s="13">
        <f t="shared" si="0"/>
        <v>-60.314328520784663</v>
      </c>
      <c r="I30" s="14">
        <f t="shared" si="1"/>
        <v>-302331</v>
      </c>
      <c r="J30" s="20">
        <f t="shared" si="8"/>
        <v>322186</v>
      </c>
      <c r="K30" s="20">
        <f t="shared" si="8"/>
        <v>82771</v>
      </c>
      <c r="L30" s="13">
        <f t="shared" si="9"/>
        <v>25.690439683909293</v>
      </c>
      <c r="M30" s="20">
        <f>SUM(M32:M35)</f>
        <v>534901</v>
      </c>
      <c r="N30" s="20">
        <f>SUM(N32:N35)</f>
        <v>273023</v>
      </c>
      <c r="O30" s="13">
        <f>N30/M30*100</f>
        <v>51.041781563317322</v>
      </c>
      <c r="P30" s="13">
        <f t="shared" si="2"/>
        <v>-48.958218436682678</v>
      </c>
      <c r="Q30" s="14">
        <f t="shared" si="4"/>
        <v>-261878</v>
      </c>
      <c r="R30" s="20">
        <f>SUM(R32:R36)</f>
        <v>491045.17312537122</v>
      </c>
      <c r="S30" s="20">
        <f>SUM(S32:S36)</f>
        <v>721714</v>
      </c>
      <c r="T30" s="61">
        <f>S30/R30*100</f>
        <v>146.97507266113286</v>
      </c>
      <c r="U30" s="69">
        <f t="shared" si="3"/>
        <v>46.975072661132856</v>
      </c>
      <c r="V30" s="34">
        <f t="shared" si="5"/>
        <v>230668.82687462878</v>
      </c>
      <c r="X30">
        <f>SUM(X32:X36)</f>
        <v>609378.5</v>
      </c>
    </row>
    <row r="31" spans="1:24" ht="17.45" customHeight="1" x14ac:dyDescent="0.25">
      <c r="A31" s="1" t="s">
        <v>19</v>
      </c>
      <c r="B31" s="1"/>
      <c r="C31" s="1"/>
      <c r="D31" s="27"/>
      <c r="E31" s="21"/>
      <c r="F31" s="21"/>
      <c r="G31" s="8"/>
      <c r="H31" s="8"/>
      <c r="I31" s="9"/>
      <c r="J31" s="9"/>
      <c r="K31" s="9"/>
      <c r="L31" s="17"/>
      <c r="M31" s="21"/>
      <c r="N31" s="21"/>
      <c r="O31" s="8"/>
      <c r="P31" s="8"/>
      <c r="Q31" s="9"/>
      <c r="R31" s="21"/>
      <c r="S31" s="21"/>
      <c r="T31" s="53"/>
      <c r="U31" s="73"/>
      <c r="V31" s="30"/>
    </row>
    <row r="32" spans="1:24" ht="19.149999999999999" customHeight="1" x14ac:dyDescent="0.25">
      <c r="A32" s="18" t="s">
        <v>6</v>
      </c>
      <c r="B32" s="1">
        <v>145220</v>
      </c>
      <c r="C32" s="1">
        <v>63639</v>
      </c>
      <c r="D32" s="28">
        <f t="shared" si="6"/>
        <v>43.822476242941747</v>
      </c>
      <c r="E32" s="16">
        <v>213478</v>
      </c>
      <c r="F32" s="16">
        <v>63639</v>
      </c>
      <c r="G32" s="26">
        <f>F32/E32*100</f>
        <v>29.810565959958403</v>
      </c>
      <c r="H32" s="26">
        <f t="shared" ref="H32:H43" si="12">G32-100</f>
        <v>-70.18943404004159</v>
      </c>
      <c r="I32" s="9">
        <f t="shared" si="1"/>
        <v>-149839</v>
      </c>
      <c r="J32" s="9">
        <f t="shared" si="8"/>
        <v>68258</v>
      </c>
      <c r="K32" s="9">
        <f t="shared" si="8"/>
        <v>0</v>
      </c>
      <c r="L32" s="26">
        <f t="shared" si="9"/>
        <v>0</v>
      </c>
      <c r="M32" s="16">
        <v>239454</v>
      </c>
      <c r="N32" s="16">
        <v>63639</v>
      </c>
      <c r="O32" s="26">
        <f>N32/M32*100</f>
        <v>26.57671201984515</v>
      </c>
      <c r="P32" s="26">
        <f t="shared" ref="P32:P43" si="13">O32-100</f>
        <v>-73.423287980154853</v>
      </c>
      <c r="Q32" s="9">
        <f>N32-M32</f>
        <v>-175815</v>
      </c>
      <c r="R32" s="19">
        <f>S32/T32*100</f>
        <v>68133.705482944628</v>
      </c>
      <c r="S32" s="16">
        <v>253873</v>
      </c>
      <c r="T32" s="60">
        <v>372.61</v>
      </c>
      <c r="U32" s="72">
        <f t="shared" ref="U32:U43" si="14">T32-100</f>
        <v>272.61</v>
      </c>
      <c r="V32" s="16">
        <f>S32-R32</f>
        <v>185739.29451705539</v>
      </c>
      <c r="X32">
        <v>56094</v>
      </c>
    </row>
    <row r="33" spans="1:24" ht="19.149999999999999" customHeight="1" x14ac:dyDescent="0.25">
      <c r="A33" s="1" t="s">
        <v>18</v>
      </c>
      <c r="B33" s="1">
        <v>3232</v>
      </c>
      <c r="C33" s="1">
        <v>4556</v>
      </c>
      <c r="D33" s="28">
        <f t="shared" si="6"/>
        <v>140.96534653465346</v>
      </c>
      <c r="E33" s="16">
        <v>96252</v>
      </c>
      <c r="F33" s="16">
        <v>28965</v>
      </c>
      <c r="G33" s="26">
        <f>F33/E33*100</f>
        <v>30.09288118688443</v>
      </c>
      <c r="H33" s="26">
        <f t="shared" si="12"/>
        <v>-69.907118813115574</v>
      </c>
      <c r="I33" s="9">
        <f t="shared" si="1"/>
        <v>-67287</v>
      </c>
      <c r="J33" s="9">
        <f t="shared" si="8"/>
        <v>93020</v>
      </c>
      <c r="K33" s="9">
        <f t="shared" si="8"/>
        <v>24409</v>
      </c>
      <c r="L33" s="26">
        <f t="shared" si="9"/>
        <v>26.240593420769727</v>
      </c>
      <c r="M33" s="16">
        <v>98378</v>
      </c>
      <c r="N33" s="16">
        <v>48184</v>
      </c>
      <c r="O33" s="26">
        <f>N33/M33*100</f>
        <v>48.978430136819206</v>
      </c>
      <c r="P33" s="26">
        <f t="shared" si="13"/>
        <v>-51.021569863180794</v>
      </c>
      <c r="Q33" s="9">
        <f>N33-M33</f>
        <v>-50194</v>
      </c>
      <c r="R33" s="19">
        <f>S33/T33*100</f>
        <v>88622.215282115343</v>
      </c>
      <c r="S33" s="16">
        <v>170261</v>
      </c>
      <c r="T33" s="60">
        <v>192.12</v>
      </c>
      <c r="U33" s="72">
        <f t="shared" si="14"/>
        <v>92.12</v>
      </c>
      <c r="V33" s="16">
        <f>S33-R33</f>
        <v>81638.784717884657</v>
      </c>
      <c r="X33">
        <f>S33/4*6</f>
        <v>255391.5</v>
      </c>
    </row>
    <row r="34" spans="1:24" ht="18.600000000000001" customHeight="1" x14ac:dyDescent="0.25">
      <c r="A34" s="1" t="s">
        <v>16</v>
      </c>
      <c r="B34" s="1">
        <v>8509</v>
      </c>
      <c r="C34" s="1">
        <v>7041</v>
      </c>
      <c r="D34" s="28">
        <f t="shared" si="6"/>
        <v>82.747678928193679</v>
      </c>
      <c r="E34" s="16">
        <v>98551</v>
      </c>
      <c r="F34" s="16">
        <v>15847</v>
      </c>
      <c r="G34" s="26">
        <f>F34/E34*100</f>
        <v>16.079999188237561</v>
      </c>
      <c r="H34" s="26">
        <f t="shared" si="12"/>
        <v>-83.920000811762435</v>
      </c>
      <c r="I34" s="9">
        <f t="shared" si="1"/>
        <v>-82704</v>
      </c>
      <c r="J34" s="9">
        <f t="shared" si="8"/>
        <v>90042</v>
      </c>
      <c r="K34" s="9">
        <f t="shared" si="8"/>
        <v>8806</v>
      </c>
      <c r="L34" s="26">
        <f t="shared" si="9"/>
        <v>9.7798805002110125</v>
      </c>
      <c r="M34" s="16">
        <v>99542</v>
      </c>
      <c r="N34" s="16">
        <v>41160</v>
      </c>
      <c r="O34" s="26">
        <f>N34/M34*100</f>
        <v>41.349380161138008</v>
      </c>
      <c r="P34" s="26">
        <f t="shared" si="13"/>
        <v>-58.650619838861992</v>
      </c>
      <c r="Q34" s="9">
        <f>N34-M34</f>
        <v>-58382</v>
      </c>
      <c r="R34" s="19">
        <f>S34/T34*100</f>
        <v>130789.66259870783</v>
      </c>
      <c r="S34" s="16">
        <v>145752</v>
      </c>
      <c r="T34" s="60">
        <v>111.44</v>
      </c>
      <c r="U34" s="72">
        <f t="shared" si="14"/>
        <v>11.439999999999998</v>
      </c>
      <c r="V34" s="16">
        <f>S34-R34</f>
        <v>14962.33740129217</v>
      </c>
      <c r="X34">
        <f>S34/4*6</f>
        <v>218628</v>
      </c>
    </row>
    <row r="35" spans="1:24" ht="18.600000000000001" customHeight="1" x14ac:dyDescent="0.25">
      <c r="A35" s="18" t="s">
        <v>84</v>
      </c>
      <c r="B35" s="18">
        <v>22112</v>
      </c>
      <c r="C35" s="18">
        <v>40921</v>
      </c>
      <c r="D35" s="29">
        <f t="shared" si="6"/>
        <v>185.06240955137483</v>
      </c>
      <c r="E35" s="16">
        <v>92978</v>
      </c>
      <c r="F35" s="16">
        <v>90477</v>
      </c>
      <c r="G35" s="26">
        <f>F35/E35*100</f>
        <v>97.310116371614782</v>
      </c>
      <c r="H35" s="26">
        <f t="shared" si="12"/>
        <v>-2.6898836283852177</v>
      </c>
      <c r="I35" s="9">
        <f t="shared" si="1"/>
        <v>-2501</v>
      </c>
      <c r="J35" s="9">
        <f t="shared" si="8"/>
        <v>70866</v>
      </c>
      <c r="K35" s="9">
        <f t="shared" si="8"/>
        <v>49556</v>
      </c>
      <c r="L35" s="13">
        <f t="shared" si="9"/>
        <v>69.929162080546377</v>
      </c>
      <c r="M35" s="16">
        <v>97527</v>
      </c>
      <c r="N35" s="16">
        <v>120040</v>
      </c>
      <c r="O35" s="26">
        <f>N35/M35*100</f>
        <v>123.08386395562255</v>
      </c>
      <c r="P35" s="26">
        <f t="shared" si="13"/>
        <v>23.083863955622547</v>
      </c>
      <c r="Q35" s="9">
        <f>N35-M35</f>
        <v>22513</v>
      </c>
      <c r="R35" s="19">
        <f>S35/T35*100</f>
        <v>165222.12415416297</v>
      </c>
      <c r="S35" s="19">
        <v>112318</v>
      </c>
      <c r="T35" s="60">
        <v>67.98</v>
      </c>
      <c r="U35" s="72">
        <f t="shared" si="14"/>
        <v>-32.019999999999996</v>
      </c>
      <c r="V35" s="16">
        <f>S35-R35</f>
        <v>-52904.124154162972</v>
      </c>
      <c r="X35">
        <v>20000</v>
      </c>
    </row>
    <row r="36" spans="1:24" ht="18.600000000000001" customHeight="1" x14ac:dyDescent="0.25">
      <c r="A36" s="18" t="s">
        <v>55</v>
      </c>
      <c r="B36" s="18"/>
      <c r="C36" s="18"/>
      <c r="D36" s="29"/>
      <c r="E36" s="16"/>
      <c r="F36" s="16"/>
      <c r="G36" s="26"/>
      <c r="H36" s="26"/>
      <c r="I36" s="9"/>
      <c r="J36" s="9"/>
      <c r="K36" s="9"/>
      <c r="L36" s="13"/>
      <c r="M36" s="16"/>
      <c r="N36" s="16"/>
      <c r="O36" s="26"/>
      <c r="P36" s="26"/>
      <c r="Q36" s="9"/>
      <c r="R36" s="19">
        <f>S36/T36*100</f>
        <v>38277.465607440419</v>
      </c>
      <c r="S36" s="19">
        <v>39510</v>
      </c>
      <c r="T36" s="60">
        <v>103.22</v>
      </c>
      <c r="U36" s="72"/>
      <c r="V36" s="16"/>
      <c r="X36">
        <f>S36/4*6</f>
        <v>59265</v>
      </c>
    </row>
    <row r="37" spans="1:24" ht="33" hidden="1" customHeight="1" x14ac:dyDescent="0.25">
      <c r="A37" s="45" t="s">
        <v>33</v>
      </c>
      <c r="B37" s="39">
        <f>B30-B32</f>
        <v>33853</v>
      </c>
      <c r="C37" s="39">
        <f>C30-C32</f>
        <v>52518</v>
      </c>
      <c r="D37" s="13">
        <f>C37/B37*100</f>
        <v>155.13543851357338</v>
      </c>
      <c r="E37" s="40">
        <f>E30-E32</f>
        <v>287781</v>
      </c>
      <c r="F37" s="40">
        <f>F30-F32</f>
        <v>135289</v>
      </c>
      <c r="G37" s="13">
        <f t="shared" ref="G37:G43" si="15">F37/E37*100</f>
        <v>47.011095242562924</v>
      </c>
      <c r="H37" s="13">
        <f t="shared" si="12"/>
        <v>-52.988904757437076</v>
      </c>
      <c r="I37" s="41">
        <f>F37-E37</f>
        <v>-152492</v>
      </c>
      <c r="J37" s="41">
        <f>E37-B37</f>
        <v>253928</v>
      </c>
      <c r="K37" s="41">
        <f>F37-C37</f>
        <v>82771</v>
      </c>
      <c r="L37" s="13">
        <f>K37/J37*100</f>
        <v>32.596247755269211</v>
      </c>
      <c r="M37" s="40">
        <f>M30-M32</f>
        <v>295447</v>
      </c>
      <c r="N37" s="40">
        <f>N30-N32</f>
        <v>209384</v>
      </c>
      <c r="O37" s="13">
        <f t="shared" ref="O37:O43" si="16">N37/M37*100</f>
        <v>70.870240686146758</v>
      </c>
      <c r="P37" s="13">
        <f t="shared" si="13"/>
        <v>-29.129759313853242</v>
      </c>
      <c r="Q37" s="41">
        <f t="shared" ref="Q37:Q43" si="17">N37-M37</f>
        <v>-86063</v>
      </c>
      <c r="R37" s="93">
        <f>R30-R32</f>
        <v>422911.46764242661</v>
      </c>
      <c r="S37" s="93">
        <f>S30-S32</f>
        <v>467841</v>
      </c>
      <c r="T37" s="110">
        <f>S37/R37*100</f>
        <v>110.62386239087787</v>
      </c>
      <c r="U37" s="69">
        <f t="shared" si="14"/>
        <v>10.623862390877875</v>
      </c>
      <c r="V37" s="62">
        <f t="shared" ref="V37:V43" si="18">S37-R37</f>
        <v>44929.532357573393</v>
      </c>
    </row>
    <row r="38" spans="1:24" ht="33" hidden="1" customHeight="1" x14ac:dyDescent="0.25">
      <c r="A38" s="45" t="s">
        <v>56</v>
      </c>
      <c r="B38" s="39"/>
      <c r="C38" s="39"/>
      <c r="D38" s="13"/>
      <c r="E38" s="40"/>
      <c r="F38" s="40"/>
      <c r="G38" s="13"/>
      <c r="H38" s="13"/>
      <c r="I38" s="41"/>
      <c r="J38" s="41"/>
      <c r="K38" s="41"/>
      <c r="L38" s="13"/>
      <c r="M38" s="40"/>
      <c r="N38" s="40"/>
      <c r="O38" s="13"/>
      <c r="P38" s="13"/>
      <c r="Q38" s="41"/>
      <c r="R38" s="93" t="e">
        <f>R33+R34+#REF!+R36</f>
        <v>#REF!</v>
      </c>
      <c r="S38" s="93" t="e">
        <f>S33+S34+#REF!+S36</f>
        <v>#REF!</v>
      </c>
      <c r="T38" s="110" t="e">
        <f>S38/R38*100</f>
        <v>#REF!</v>
      </c>
      <c r="U38" s="69"/>
      <c r="V38" s="62"/>
    </row>
    <row r="39" spans="1:24" ht="19.899999999999999" customHeight="1" x14ac:dyDescent="0.25">
      <c r="A39" s="11" t="s">
        <v>42</v>
      </c>
      <c r="B39" s="23"/>
      <c r="C39" s="23"/>
      <c r="D39" s="13"/>
      <c r="E39" s="20">
        <f>SUM(E40:E43)</f>
        <v>1768725</v>
      </c>
      <c r="F39" s="20">
        <f>SUM(F40:F43)</f>
        <v>526604</v>
      </c>
      <c r="G39" s="13">
        <f t="shared" si="15"/>
        <v>29.773085131945326</v>
      </c>
      <c r="H39" s="13">
        <f t="shared" si="12"/>
        <v>-70.226914868054678</v>
      </c>
      <c r="I39" s="14"/>
      <c r="J39" s="14"/>
      <c r="K39" s="14"/>
      <c r="L39" s="13"/>
      <c r="M39" s="20">
        <f>SUM(M40:M43)</f>
        <v>1835640</v>
      </c>
      <c r="N39" s="20">
        <v>586996</v>
      </c>
      <c r="O39" s="13">
        <f t="shared" si="16"/>
        <v>31.977729838094614</v>
      </c>
      <c r="P39" s="13">
        <f t="shared" si="13"/>
        <v>-68.022270161905382</v>
      </c>
      <c r="Q39" s="14">
        <f t="shared" si="17"/>
        <v>-1248644</v>
      </c>
      <c r="R39" s="20">
        <f>SUM(R40:R43)</f>
        <v>1304763.7188940416</v>
      </c>
      <c r="S39" s="20">
        <f>SUM(S40:S43)</f>
        <v>125760</v>
      </c>
      <c r="T39" s="61">
        <f>S39/R39*100</f>
        <v>9.6385267446429381</v>
      </c>
      <c r="U39" s="69">
        <f t="shared" si="14"/>
        <v>-90.361473255357055</v>
      </c>
      <c r="V39" s="34">
        <f t="shared" si="18"/>
        <v>-1179003.7188940416</v>
      </c>
    </row>
    <row r="40" spans="1:24" ht="19.899999999999999" customHeight="1" x14ac:dyDescent="0.25">
      <c r="A40" s="18" t="s">
        <v>43</v>
      </c>
      <c r="B40" s="39"/>
      <c r="C40" s="39"/>
      <c r="D40" s="13"/>
      <c r="E40" s="19">
        <v>1694668</v>
      </c>
      <c r="F40" s="19">
        <v>456961</v>
      </c>
      <c r="G40" s="26">
        <f t="shared" si="15"/>
        <v>26.964632600603778</v>
      </c>
      <c r="H40" s="26">
        <f t="shared" si="12"/>
        <v>-73.035367399396222</v>
      </c>
      <c r="I40" s="41"/>
      <c r="J40" s="41"/>
      <c r="K40" s="41"/>
      <c r="L40" s="13"/>
      <c r="M40" s="19">
        <v>1747251</v>
      </c>
      <c r="N40" s="19">
        <v>460351</v>
      </c>
      <c r="O40" s="26">
        <f t="shared" si="16"/>
        <v>26.347159051561569</v>
      </c>
      <c r="P40" s="26">
        <f t="shared" si="13"/>
        <v>-73.652840948438438</v>
      </c>
      <c r="Q40" s="9">
        <f t="shared" si="17"/>
        <v>-1286900</v>
      </c>
      <c r="R40" s="19">
        <f>S40/T40*100</f>
        <v>1071894.7368421054</v>
      </c>
      <c r="S40" s="19">
        <v>20366</v>
      </c>
      <c r="T40" s="60">
        <v>1.9</v>
      </c>
      <c r="U40" s="72">
        <f t="shared" si="14"/>
        <v>-98.1</v>
      </c>
      <c r="V40" s="16">
        <f t="shared" si="18"/>
        <v>-1051528.7368421054</v>
      </c>
    </row>
    <row r="41" spans="1:24" ht="33" customHeight="1" x14ac:dyDescent="0.25">
      <c r="A41" s="18" t="s">
        <v>110</v>
      </c>
      <c r="B41" s="39"/>
      <c r="C41" s="39"/>
      <c r="D41" s="13"/>
      <c r="E41" s="19"/>
      <c r="F41" s="19"/>
      <c r="G41" s="26"/>
      <c r="H41" s="26"/>
      <c r="I41" s="41"/>
      <c r="J41" s="41"/>
      <c r="K41" s="41"/>
      <c r="L41" s="13"/>
      <c r="M41" s="19"/>
      <c r="N41" s="19"/>
      <c r="O41" s="26"/>
      <c r="P41" s="26"/>
      <c r="Q41" s="9"/>
      <c r="R41" s="19">
        <v>68760</v>
      </c>
      <c r="S41" s="19"/>
      <c r="T41" s="60"/>
      <c r="U41" s="72"/>
      <c r="V41" s="16"/>
    </row>
    <row r="42" spans="1:24" ht="19.899999999999999" customHeight="1" x14ac:dyDescent="0.25">
      <c r="A42" s="18" t="s">
        <v>109</v>
      </c>
      <c r="B42" s="39"/>
      <c r="C42" s="39"/>
      <c r="D42" s="13"/>
      <c r="E42" s="19"/>
      <c r="F42" s="19"/>
      <c r="G42" s="26"/>
      <c r="H42" s="26"/>
      <c r="I42" s="41"/>
      <c r="J42" s="41"/>
      <c r="K42" s="41"/>
      <c r="L42" s="13"/>
      <c r="M42" s="19"/>
      <c r="N42" s="19"/>
      <c r="O42" s="26"/>
      <c r="P42" s="26"/>
      <c r="Q42" s="9"/>
      <c r="R42" s="19">
        <v>6157</v>
      </c>
      <c r="S42" s="19"/>
      <c r="T42" s="60"/>
      <c r="U42" s="72"/>
      <c r="V42" s="16"/>
    </row>
    <row r="43" spans="1:24" ht="21" customHeight="1" x14ac:dyDescent="0.25">
      <c r="A43" s="18" t="s">
        <v>52</v>
      </c>
      <c r="B43" s="39"/>
      <c r="C43" s="39"/>
      <c r="D43" s="13"/>
      <c r="E43" s="19">
        <v>74057</v>
      </c>
      <c r="F43" s="19">
        <v>69643</v>
      </c>
      <c r="G43" s="26">
        <f t="shared" si="15"/>
        <v>94.039726156879155</v>
      </c>
      <c r="H43" s="26">
        <f t="shared" si="12"/>
        <v>-5.9602738431208451</v>
      </c>
      <c r="I43" s="41"/>
      <c r="J43" s="41"/>
      <c r="K43" s="41"/>
      <c r="L43" s="13"/>
      <c r="M43" s="19">
        <v>88389</v>
      </c>
      <c r="N43" s="19">
        <v>112261</v>
      </c>
      <c r="O43" s="26">
        <f t="shared" si="16"/>
        <v>127.00788559662402</v>
      </c>
      <c r="P43" s="26">
        <f t="shared" si="13"/>
        <v>27.007885596624021</v>
      </c>
      <c r="Q43" s="9">
        <f t="shared" si="17"/>
        <v>23872</v>
      </c>
      <c r="R43" s="19">
        <f>R44+R45</f>
        <v>157951.98205193624</v>
      </c>
      <c r="S43" s="19">
        <f>S44+S45</f>
        <v>105394</v>
      </c>
      <c r="T43" s="60">
        <f>S43/R43*100</f>
        <v>66.725341860759528</v>
      </c>
      <c r="U43" s="72">
        <f t="shared" si="14"/>
        <v>-33.274658139240472</v>
      </c>
      <c r="V43" s="16">
        <f t="shared" si="18"/>
        <v>-52557.98205193624</v>
      </c>
    </row>
    <row r="44" spans="1:24" ht="21.6" hidden="1" customHeight="1" x14ac:dyDescent="0.25">
      <c r="E44" s="50"/>
      <c r="M44" s="50"/>
      <c r="N44" s="50"/>
      <c r="R44" s="50">
        <f>S44/T44*100</f>
        <v>157882.98206983329</v>
      </c>
      <c r="S44" s="50">
        <v>100382</v>
      </c>
      <c r="T44">
        <v>63.58</v>
      </c>
    </row>
    <row r="45" spans="1:24" ht="21.6" hidden="1" customHeight="1" x14ac:dyDescent="0.25">
      <c r="E45" s="50"/>
      <c r="M45" s="50"/>
      <c r="N45" s="50"/>
      <c r="R45" s="50">
        <f>S45/T45*100</f>
        <v>68.999982102957546</v>
      </c>
      <c r="S45" s="50">
        <v>5012</v>
      </c>
      <c r="T45">
        <v>7263.77</v>
      </c>
    </row>
    <row r="46" spans="1:24" ht="9.6" customHeight="1" x14ac:dyDescent="0.25">
      <c r="E46" s="50"/>
      <c r="M46" s="50"/>
      <c r="N46" s="50"/>
      <c r="R46" s="50"/>
      <c r="S46" s="50"/>
    </row>
    <row r="47" spans="1:24" ht="14.45" customHeight="1" x14ac:dyDescent="0.25">
      <c r="A47" s="106" t="s">
        <v>76</v>
      </c>
      <c r="B47" s="106"/>
      <c r="C47" s="106"/>
      <c r="D47" s="106"/>
      <c r="E47" s="107"/>
      <c r="F47" s="106"/>
      <c r="G47" s="106"/>
      <c r="H47" s="106"/>
      <c r="I47" s="106"/>
      <c r="J47" s="106"/>
      <c r="K47" s="106"/>
      <c r="L47" s="106"/>
      <c r="M47" s="107"/>
      <c r="N47" s="107"/>
      <c r="O47" s="106"/>
      <c r="P47" s="106"/>
      <c r="Q47" s="106"/>
      <c r="R47" s="107"/>
      <c r="S47" s="869"/>
      <c r="T47" s="869"/>
    </row>
    <row r="48" spans="1:24" ht="18" customHeight="1" x14ac:dyDescent="0.25">
      <c r="A48" s="106" t="s">
        <v>9</v>
      </c>
      <c r="E48" s="50"/>
      <c r="M48" s="50"/>
      <c r="N48" s="50"/>
      <c r="R48" s="50"/>
      <c r="S48" s="867" t="s">
        <v>11</v>
      </c>
      <c r="T48" s="867"/>
    </row>
    <row r="49" spans="1:22" ht="15.75" hidden="1" x14ac:dyDescent="0.25">
      <c r="A49" s="63" t="s">
        <v>10</v>
      </c>
      <c r="B49" s="63"/>
      <c r="C49" s="63"/>
      <c r="D49" s="63"/>
      <c r="E49" s="63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</row>
    <row r="50" spans="1:22" ht="15.75" hidden="1" x14ac:dyDescent="0.25">
      <c r="A50" s="866" t="s">
        <v>9</v>
      </c>
      <c r="B50" s="866"/>
      <c r="C50" s="866"/>
      <c r="D50" s="866"/>
      <c r="E50" s="866"/>
      <c r="F50" s="867" t="s">
        <v>11</v>
      </c>
      <c r="G50" s="867"/>
      <c r="H50" s="867"/>
      <c r="I50" s="867"/>
      <c r="J50" s="867"/>
      <c r="K50" s="867"/>
      <c r="L50" s="867"/>
      <c r="M50" s="867"/>
      <c r="N50" s="867"/>
      <c r="O50" s="867"/>
      <c r="P50" s="867"/>
      <c r="Q50" s="867"/>
      <c r="R50" s="867" t="s">
        <v>11</v>
      </c>
      <c r="S50" s="867"/>
      <c r="T50" s="867"/>
      <c r="U50" s="124"/>
      <c r="V50" s="124"/>
    </row>
    <row r="51" spans="1:22" ht="15.75" x14ac:dyDescent="0.25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</row>
    <row r="52" spans="1:22" ht="15.75" x14ac:dyDescent="0.25">
      <c r="A52" s="864"/>
      <c r="B52" s="864"/>
      <c r="C52" s="864"/>
      <c r="D52" s="864"/>
      <c r="E52" s="864"/>
      <c r="F52" s="864"/>
      <c r="G52" s="864"/>
      <c r="H52" s="864"/>
      <c r="I52" s="864"/>
      <c r="J52" s="864"/>
      <c r="K52" s="864"/>
      <c r="L52" s="864"/>
      <c r="M52" s="864"/>
      <c r="N52" s="864"/>
      <c r="O52" s="864"/>
      <c r="P52" s="864"/>
      <c r="Q52" s="864"/>
      <c r="R52" s="125"/>
      <c r="S52" s="125"/>
      <c r="T52" s="125"/>
      <c r="U52" s="125"/>
      <c r="V52" s="125"/>
    </row>
  </sheetData>
  <mergeCells count="10">
    <mergeCell ref="A52:Q52"/>
    <mergeCell ref="A1:V1"/>
    <mergeCell ref="A3:V3"/>
    <mergeCell ref="K4:L4"/>
    <mergeCell ref="S47:T47"/>
    <mergeCell ref="S48:T48"/>
    <mergeCell ref="A50:E50"/>
    <mergeCell ref="F50:Q50"/>
    <mergeCell ref="R50:T50"/>
    <mergeCell ref="A2:T2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topLeftCell="A19" workbookViewId="0">
      <pane xSplit="4" topLeftCell="E1" activePane="topRight" state="frozen"/>
      <selection pane="topRight" activeCell="A35" sqref="A35"/>
    </sheetView>
  </sheetViews>
  <sheetFormatPr defaultRowHeight="15" x14ac:dyDescent="0.25"/>
  <cols>
    <col min="1" max="1" width="40.28515625" customWidth="1"/>
    <col min="2" max="3" width="9.7109375" hidden="1" customWidth="1"/>
    <col min="4" max="4" width="8.28515625" hidden="1" customWidth="1"/>
    <col min="5" max="5" width="9.7109375" hidden="1" customWidth="1"/>
    <col min="6" max="6" width="11.140625" hidden="1" customWidth="1"/>
    <col min="7" max="7" width="8.85546875" hidden="1" customWidth="1"/>
    <col min="8" max="8" width="11.7109375" hidden="1" customWidth="1"/>
    <col min="9" max="9" width="9.28515625" hidden="1" customWidth="1"/>
    <col min="10" max="10" width="11" hidden="1" customWidth="1"/>
    <col min="11" max="11" width="10.42578125" hidden="1" customWidth="1"/>
    <col min="12" max="12" width="0" hidden="1" customWidth="1"/>
    <col min="13" max="13" width="9.7109375" hidden="1" customWidth="1"/>
    <col min="14" max="14" width="11.140625" hidden="1" customWidth="1"/>
    <col min="15" max="15" width="7.85546875" hidden="1" customWidth="1"/>
    <col min="16" max="16" width="12.28515625" hidden="1" customWidth="1"/>
    <col min="17" max="17" width="5.140625" hidden="1" customWidth="1"/>
    <col min="18" max="18" width="11.140625" customWidth="1"/>
    <col min="19" max="19" width="10.85546875" customWidth="1"/>
    <col min="20" max="20" width="12.140625" customWidth="1"/>
    <col min="21" max="21" width="11.7109375" hidden="1" customWidth="1"/>
    <col min="22" max="22" width="13.28515625" hidden="1" customWidth="1"/>
    <col min="23" max="23" width="13.85546875" customWidth="1"/>
    <col min="24" max="24" width="0" hidden="1" customWidth="1"/>
  </cols>
  <sheetData>
    <row r="1" spans="1:23" ht="19.899999999999999" customHeight="1" x14ac:dyDescent="0.25">
      <c r="A1" s="863" t="s">
        <v>8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  <c r="R1" s="863"/>
      <c r="S1" s="863"/>
      <c r="T1" s="863"/>
      <c r="U1" s="863"/>
      <c r="V1" s="863"/>
      <c r="W1" s="863"/>
    </row>
    <row r="2" spans="1:23" ht="19.899999999999999" customHeight="1" x14ac:dyDescent="0.25">
      <c r="A2" s="864" t="s">
        <v>95</v>
      </c>
      <c r="B2" s="864"/>
      <c r="C2" s="864"/>
      <c r="D2" s="864"/>
      <c r="E2" s="864"/>
      <c r="F2" s="864"/>
      <c r="G2" s="864"/>
      <c r="H2" s="864"/>
      <c r="I2" s="864"/>
      <c r="J2" s="864"/>
      <c r="K2" s="864"/>
      <c r="L2" s="864"/>
      <c r="M2" s="864"/>
      <c r="N2" s="864"/>
      <c r="O2" s="864"/>
      <c r="P2" s="864"/>
      <c r="Q2" s="864"/>
      <c r="R2" s="864"/>
      <c r="S2" s="864"/>
      <c r="T2" s="864"/>
      <c r="U2" s="864"/>
      <c r="V2" s="864"/>
      <c r="W2" s="864"/>
    </row>
    <row r="3" spans="1:23" ht="19.899999999999999" hidden="1" customHeight="1" x14ac:dyDescent="0.25">
      <c r="A3" s="863" t="s">
        <v>88</v>
      </c>
      <c r="B3" s="863"/>
      <c r="C3" s="863"/>
      <c r="D3" s="863"/>
      <c r="E3" s="863"/>
      <c r="F3" s="863"/>
      <c r="G3" s="863"/>
      <c r="H3" s="863"/>
      <c r="I3" s="863"/>
      <c r="J3" s="863"/>
      <c r="K3" s="863"/>
      <c r="L3" s="863"/>
      <c r="M3" s="863"/>
      <c r="N3" s="863"/>
      <c r="O3" s="863"/>
      <c r="P3" s="863"/>
      <c r="Q3" s="863"/>
      <c r="R3" s="863"/>
      <c r="S3" s="863"/>
      <c r="T3" s="863"/>
      <c r="U3" s="863"/>
      <c r="V3" s="863"/>
    </row>
    <row r="4" spans="1:23" ht="23.45" customHeight="1" x14ac:dyDescent="0.25">
      <c r="A4" s="6"/>
      <c r="B4" s="6"/>
      <c r="C4" s="6"/>
      <c r="D4" s="6"/>
      <c r="E4" s="6"/>
      <c r="F4" s="6"/>
      <c r="G4" s="4"/>
      <c r="H4" s="4"/>
      <c r="I4" s="6"/>
      <c r="J4" s="6"/>
      <c r="K4" s="868" t="s">
        <v>13</v>
      </c>
      <c r="L4" s="868"/>
      <c r="M4" s="6"/>
      <c r="N4" s="6"/>
      <c r="O4" s="4"/>
      <c r="P4" s="4"/>
      <c r="Q4" s="6"/>
      <c r="R4" s="6"/>
      <c r="S4" s="6"/>
      <c r="T4" s="870" t="s">
        <v>60</v>
      </c>
      <c r="U4" s="870"/>
      <c r="V4" s="870"/>
      <c r="W4" s="870"/>
    </row>
    <row r="5" spans="1:23" ht="34.9" customHeight="1" x14ac:dyDescent="0.25">
      <c r="A5" s="1"/>
      <c r="B5" s="7" t="s">
        <v>23</v>
      </c>
      <c r="C5" s="7" t="s">
        <v>22</v>
      </c>
      <c r="D5" s="7" t="s">
        <v>2</v>
      </c>
      <c r="E5" s="24" t="s">
        <v>27</v>
      </c>
      <c r="F5" s="24" t="s">
        <v>28</v>
      </c>
      <c r="G5" s="24" t="s">
        <v>26</v>
      </c>
      <c r="H5" s="24" t="s">
        <v>35</v>
      </c>
      <c r="I5" s="7" t="s">
        <v>21</v>
      </c>
      <c r="J5" s="32" t="s">
        <v>29</v>
      </c>
      <c r="K5" s="32" t="s">
        <v>30</v>
      </c>
      <c r="L5" s="25" t="s">
        <v>24</v>
      </c>
      <c r="M5" s="24" t="s">
        <v>39</v>
      </c>
      <c r="N5" s="24" t="s">
        <v>40</v>
      </c>
      <c r="O5" s="24" t="s">
        <v>26</v>
      </c>
      <c r="P5" s="24" t="s">
        <v>35</v>
      </c>
      <c r="Q5" s="7" t="s">
        <v>21</v>
      </c>
      <c r="R5" s="130" t="s">
        <v>96</v>
      </c>
      <c r="S5" s="58" t="s">
        <v>97</v>
      </c>
      <c r="T5" s="58" t="s">
        <v>26</v>
      </c>
      <c r="U5" s="68" t="s">
        <v>35</v>
      </c>
      <c r="V5" s="59" t="s">
        <v>21</v>
      </c>
      <c r="W5" s="58" t="s">
        <v>99</v>
      </c>
    </row>
    <row r="6" spans="1:23" ht="19.149999999999999" customHeight="1" x14ac:dyDescent="0.25">
      <c r="A6" s="23" t="s">
        <v>20</v>
      </c>
      <c r="B6" s="23">
        <v>7049446</v>
      </c>
      <c r="C6" s="23">
        <v>4919799</v>
      </c>
      <c r="D6" s="12">
        <f>C6/B6*100</f>
        <v>69.789867175378035</v>
      </c>
      <c r="E6" s="14">
        <v>11439099</v>
      </c>
      <c r="F6" s="14">
        <v>8012095</v>
      </c>
      <c r="G6" s="13">
        <f>F6/E6*100</f>
        <v>70.041311820100518</v>
      </c>
      <c r="H6" s="13">
        <f>G6-100</f>
        <v>-29.958688179899482</v>
      </c>
      <c r="I6" s="14">
        <f>F6-E6</f>
        <v>-3427004</v>
      </c>
      <c r="J6" s="14">
        <f>E6-B6</f>
        <v>4389653</v>
      </c>
      <c r="K6" s="14">
        <f>F6-C6</f>
        <v>3092296</v>
      </c>
      <c r="L6" s="13">
        <f>K6/J6*100</f>
        <v>70.445112631909637</v>
      </c>
      <c r="M6" s="14">
        <v>12903291</v>
      </c>
      <c r="N6" s="14">
        <v>9313679</v>
      </c>
      <c r="O6" s="13">
        <f>N6/M6*100</f>
        <v>72.18064755727822</v>
      </c>
      <c r="P6" s="13">
        <f>O6-100</f>
        <v>-27.81935244272178</v>
      </c>
      <c r="Q6" s="14">
        <f>N6-M6</f>
        <v>-3589612</v>
      </c>
      <c r="R6" s="34">
        <v>1283559</v>
      </c>
      <c r="S6" s="34">
        <v>462092</v>
      </c>
      <c r="T6" s="61">
        <f>S6/R6*100</f>
        <v>36.000838294149311</v>
      </c>
      <c r="U6" s="69">
        <f>T6-100</f>
        <v>-63.999161705850689</v>
      </c>
      <c r="V6" s="34">
        <f>S6-R6</f>
        <v>-821467</v>
      </c>
      <c r="W6" s="61">
        <f t="shared" ref="W6:W13" si="0">S6-R6</f>
        <v>-821467</v>
      </c>
    </row>
    <row r="7" spans="1:23" ht="19.899999999999999" customHeight="1" x14ac:dyDescent="0.25">
      <c r="A7" s="1" t="s">
        <v>19</v>
      </c>
      <c r="B7" s="1"/>
      <c r="C7" s="1"/>
      <c r="D7" s="1"/>
      <c r="E7" s="9"/>
      <c r="F7" s="9"/>
      <c r="G7" s="10"/>
      <c r="H7" s="10"/>
      <c r="I7" s="8"/>
      <c r="J7" s="8"/>
      <c r="K7" s="8"/>
      <c r="L7" s="8"/>
      <c r="M7" s="9"/>
      <c r="N7" s="9"/>
      <c r="O7" s="10"/>
      <c r="P7" s="10"/>
      <c r="Q7" s="8"/>
      <c r="R7" s="30"/>
      <c r="S7" s="30"/>
      <c r="T7" s="31"/>
      <c r="U7" s="70"/>
      <c r="V7" s="53"/>
      <c r="W7" s="31"/>
    </row>
    <row r="8" spans="1:23" ht="19.899999999999999" customHeight="1" x14ac:dyDescent="0.25">
      <c r="A8" s="39" t="s">
        <v>108</v>
      </c>
      <c r="B8" s="1"/>
      <c r="C8" s="1"/>
      <c r="D8" s="1"/>
      <c r="E8" s="9"/>
      <c r="F8" s="9"/>
      <c r="G8" s="10"/>
      <c r="H8" s="10"/>
      <c r="I8" s="8"/>
      <c r="J8" s="8"/>
      <c r="K8" s="8"/>
      <c r="L8" s="8"/>
      <c r="M8" s="9"/>
      <c r="N8" s="9"/>
      <c r="O8" s="10"/>
      <c r="P8" s="10"/>
      <c r="Q8" s="8"/>
      <c r="R8" s="16">
        <f>R9+R13+R26+R28</f>
        <v>1145452</v>
      </c>
      <c r="S8" s="19">
        <f>S9+S13+S26+S28</f>
        <v>228112.9</v>
      </c>
      <c r="T8" s="94">
        <f>S8/R8*100</f>
        <v>19.91466250877383</v>
      </c>
      <c r="U8" s="145"/>
      <c r="V8" s="114"/>
      <c r="W8" s="94">
        <f t="shared" si="0"/>
        <v>-917339.1</v>
      </c>
    </row>
    <row r="9" spans="1:23" ht="19.899999999999999" customHeight="1" x14ac:dyDescent="0.25">
      <c r="A9" s="11" t="s">
        <v>89</v>
      </c>
      <c r="B9" s="11"/>
      <c r="C9" s="11"/>
      <c r="D9" s="12"/>
      <c r="E9" s="34"/>
      <c r="F9" s="34"/>
      <c r="G9" s="13"/>
      <c r="H9" s="13"/>
      <c r="I9" s="14"/>
      <c r="J9" s="14"/>
      <c r="K9" s="14"/>
      <c r="L9" s="13"/>
      <c r="M9" s="34"/>
      <c r="N9" s="34"/>
      <c r="O9" s="13"/>
      <c r="P9" s="13"/>
      <c r="Q9" s="14"/>
      <c r="R9" s="20">
        <f>R11+R12</f>
        <v>0</v>
      </c>
      <c r="S9" s="34">
        <f>S10+S12</f>
        <v>20303.3</v>
      </c>
      <c r="T9" s="61" t="s">
        <v>100</v>
      </c>
      <c r="U9" s="70"/>
      <c r="V9" s="53"/>
      <c r="W9" s="61">
        <f t="shared" si="0"/>
        <v>20303.3</v>
      </c>
    </row>
    <row r="10" spans="1:23" ht="19.899999999999999" customHeight="1" x14ac:dyDescent="0.25">
      <c r="A10" s="1" t="s">
        <v>90</v>
      </c>
      <c r="B10" s="1"/>
      <c r="C10" s="1"/>
      <c r="D10" s="1"/>
      <c r="E10" s="9"/>
      <c r="F10" s="9"/>
      <c r="G10" s="10"/>
      <c r="H10" s="10"/>
      <c r="I10" s="8"/>
      <c r="J10" s="8"/>
      <c r="K10" s="8"/>
      <c r="L10" s="8"/>
      <c r="M10" s="9"/>
      <c r="N10" s="9"/>
      <c r="O10" s="10"/>
      <c r="P10" s="10"/>
      <c r="Q10" s="8"/>
      <c r="R10" s="16">
        <v>0</v>
      </c>
      <c r="S10" s="16">
        <v>20303.3</v>
      </c>
      <c r="T10" s="94" t="s">
        <v>100</v>
      </c>
      <c r="U10" s="70"/>
      <c r="V10" s="53"/>
      <c r="W10" s="94">
        <f t="shared" si="0"/>
        <v>20303.3</v>
      </c>
    </row>
    <row r="11" spans="1:23" ht="19.899999999999999" hidden="1" customHeight="1" x14ac:dyDescent="0.25">
      <c r="A11" s="1" t="s">
        <v>92</v>
      </c>
      <c r="B11" s="1"/>
      <c r="C11" s="1"/>
      <c r="D11" s="1"/>
      <c r="E11" s="9"/>
      <c r="F11" s="9"/>
      <c r="G11" s="10"/>
      <c r="H11" s="10"/>
      <c r="I11" s="8"/>
      <c r="J11" s="8"/>
      <c r="K11" s="8"/>
      <c r="L11" s="8"/>
      <c r="M11" s="9"/>
      <c r="N11" s="9"/>
      <c r="O11" s="10"/>
      <c r="P11" s="10"/>
      <c r="Q11" s="8"/>
      <c r="R11" s="19"/>
      <c r="S11" s="16" t="s">
        <v>94</v>
      </c>
      <c r="T11" s="31"/>
      <c r="U11" s="70"/>
      <c r="V11" s="53"/>
      <c r="W11" s="31"/>
    </row>
    <row r="12" spans="1:23" ht="19.899999999999999" hidden="1" customHeight="1" x14ac:dyDescent="0.25">
      <c r="A12" s="1" t="s">
        <v>91</v>
      </c>
      <c r="B12" s="1"/>
      <c r="C12" s="1"/>
      <c r="D12" s="1"/>
      <c r="E12" s="9"/>
      <c r="F12" s="9"/>
      <c r="G12" s="10"/>
      <c r="H12" s="10"/>
      <c r="I12" s="8"/>
      <c r="J12" s="8"/>
      <c r="K12" s="8"/>
      <c r="L12" s="8"/>
      <c r="M12" s="9"/>
      <c r="N12" s="9"/>
      <c r="O12" s="10"/>
      <c r="P12" s="10"/>
      <c r="Q12" s="8"/>
      <c r="R12" s="94"/>
      <c r="S12" s="16"/>
      <c r="T12" s="94"/>
      <c r="U12" s="70"/>
      <c r="V12" s="53"/>
      <c r="W12" s="94">
        <f t="shared" si="0"/>
        <v>0</v>
      </c>
    </row>
    <row r="13" spans="1:23" ht="19.899999999999999" customHeight="1" x14ac:dyDescent="0.25">
      <c r="A13" s="11" t="s">
        <v>25</v>
      </c>
      <c r="B13" s="11">
        <v>4576210</v>
      </c>
      <c r="C13" s="11">
        <v>2745726</v>
      </c>
      <c r="D13" s="12">
        <f>C13/B13*100</f>
        <v>60</v>
      </c>
      <c r="E13" s="34">
        <v>7352493</v>
      </c>
      <c r="F13" s="34">
        <v>5367320</v>
      </c>
      <c r="G13" s="13">
        <f>F13/E13*100</f>
        <v>73.000001496091187</v>
      </c>
      <c r="H13" s="13">
        <f t="shared" ref="H13:H31" si="1">G13-100</f>
        <v>-26.999998503908813</v>
      </c>
      <c r="I13" s="14">
        <f t="shared" ref="I13:I35" si="2">F13-E13</f>
        <v>-1985173</v>
      </c>
      <c r="J13" s="14">
        <f>E13-B13</f>
        <v>2776283</v>
      </c>
      <c r="K13" s="14">
        <f>F13-C13</f>
        <v>2621594</v>
      </c>
      <c r="L13" s="13">
        <f>K13/J13*100</f>
        <v>94.428197701747266</v>
      </c>
      <c r="M13" s="34">
        <v>8519433</v>
      </c>
      <c r="N13" s="34">
        <v>6466250</v>
      </c>
      <c r="O13" s="13">
        <f>N13/M13*100</f>
        <v>75.900004143468237</v>
      </c>
      <c r="P13" s="13">
        <f t="shared" ref="P13:P31" si="3">O13-100</f>
        <v>-24.099995856531763</v>
      </c>
      <c r="Q13" s="14">
        <f>N13-M13</f>
        <v>-2053183</v>
      </c>
      <c r="R13" s="20">
        <v>1128792</v>
      </c>
      <c r="S13" s="34">
        <v>189637</v>
      </c>
      <c r="T13" s="61">
        <v>16.8</v>
      </c>
      <c r="U13" s="69">
        <f t="shared" ref="U13:U31" si="4">T13-100</f>
        <v>-83.2</v>
      </c>
      <c r="V13" s="34">
        <f>S13-R13</f>
        <v>-939155</v>
      </c>
      <c r="W13" s="61">
        <f t="shared" si="0"/>
        <v>-939155</v>
      </c>
    </row>
    <row r="14" spans="1:23" ht="18.600000000000001" hidden="1" customHeight="1" x14ac:dyDescent="0.25">
      <c r="A14" s="35" t="s">
        <v>31</v>
      </c>
      <c r="B14" s="35">
        <f>B13-B15</f>
        <v>43590</v>
      </c>
      <c r="C14" s="35">
        <f>C13-C15</f>
        <v>-98604</v>
      </c>
      <c r="D14" s="36"/>
      <c r="E14" s="37">
        <f>E13-E15</f>
        <v>63686</v>
      </c>
      <c r="F14" s="37">
        <f>F13-F15</f>
        <v>-12699</v>
      </c>
      <c r="G14" s="38"/>
      <c r="H14" s="38">
        <f t="shared" si="1"/>
        <v>-100</v>
      </c>
      <c r="I14" s="37"/>
      <c r="J14" s="37"/>
      <c r="K14" s="37"/>
      <c r="L14" s="38"/>
      <c r="M14" s="37">
        <f>M13-M15</f>
        <v>75876</v>
      </c>
      <c r="N14" s="37">
        <f>N13-N15</f>
        <v>11683</v>
      </c>
      <c r="O14" s="38"/>
      <c r="P14" s="38">
        <f t="shared" si="3"/>
        <v>-100</v>
      </c>
      <c r="Q14" s="37"/>
      <c r="R14" s="119">
        <f>R13-R15</f>
        <v>-141</v>
      </c>
      <c r="S14" s="37">
        <f>S13-S15</f>
        <v>-1419.8000000000175</v>
      </c>
      <c r="T14" s="38"/>
      <c r="U14" s="71">
        <f t="shared" si="4"/>
        <v>-100</v>
      </c>
      <c r="V14" s="37"/>
      <c r="W14" s="38"/>
    </row>
    <row r="15" spans="1:23" ht="21" hidden="1" customHeight="1" x14ac:dyDescent="0.25">
      <c r="A15" s="11" t="s">
        <v>101</v>
      </c>
      <c r="B15" s="11">
        <f>SUM(B16:B24)</f>
        <v>4532620</v>
      </c>
      <c r="C15" s="11">
        <f>SUM(C16:C24)</f>
        <v>2844330</v>
      </c>
      <c r="D15" s="12">
        <f>C15/B15*100</f>
        <v>62.752447811640955</v>
      </c>
      <c r="E15" s="34">
        <f>SUM(E16:E24)</f>
        <v>7288807</v>
      </c>
      <c r="F15" s="34">
        <f>SUM(F16:F24)</f>
        <v>5380019</v>
      </c>
      <c r="G15" s="13">
        <f>F15/E15*100</f>
        <v>73.812065541041221</v>
      </c>
      <c r="H15" s="13">
        <f t="shared" si="1"/>
        <v>-26.187934458958779</v>
      </c>
      <c r="I15" s="14">
        <f t="shared" si="2"/>
        <v>-1908788</v>
      </c>
      <c r="J15" s="14">
        <f>SUM(J16:J24)</f>
        <v>2756187</v>
      </c>
      <c r="K15" s="14">
        <f>SUM(K16:K24)</f>
        <v>2535689</v>
      </c>
      <c r="L15" s="13">
        <f>K15/J15*100</f>
        <v>91.999889702694333</v>
      </c>
      <c r="M15" s="34">
        <f>SUM(M16:M24)</f>
        <v>8443557</v>
      </c>
      <c r="N15" s="34">
        <f>SUM(N16:N24)</f>
        <v>6454567</v>
      </c>
      <c r="O15" s="13">
        <f>N15/M15*100</f>
        <v>76.443695470996403</v>
      </c>
      <c r="P15" s="13">
        <f t="shared" si="3"/>
        <v>-23.556304529003597</v>
      </c>
      <c r="Q15" s="14">
        <f t="shared" ref="Q15:Q31" si="5">N15-M15</f>
        <v>-1988990</v>
      </c>
      <c r="R15" s="20">
        <f>SUM(R16:R24)</f>
        <v>1128933</v>
      </c>
      <c r="S15" s="34">
        <f>SUM(S16:S24)</f>
        <v>191056.80000000002</v>
      </c>
      <c r="T15" s="61">
        <f>S15/R15*100</f>
        <v>16.923661545902196</v>
      </c>
      <c r="U15" s="69">
        <f t="shared" si="4"/>
        <v>-83.076338454097808</v>
      </c>
      <c r="V15" s="34">
        <f t="shared" ref="V15:V31" si="6">S15-R15</f>
        <v>-937876.2</v>
      </c>
      <c r="W15" s="61">
        <f>S15-R15</f>
        <v>-937876.2</v>
      </c>
    </row>
    <row r="16" spans="1:23" ht="15.75" x14ac:dyDescent="0.25">
      <c r="A16" s="1" t="s">
        <v>0</v>
      </c>
      <c r="B16" s="1">
        <v>3167909</v>
      </c>
      <c r="C16" s="1">
        <v>1487540</v>
      </c>
      <c r="D16" s="26">
        <f t="shared" ref="D16:D35" si="7">C16/B16*100</f>
        <v>46.956525582016404</v>
      </c>
      <c r="E16" s="16">
        <v>5096785</v>
      </c>
      <c r="F16" s="16">
        <v>3193775</v>
      </c>
      <c r="G16" s="26">
        <f t="shared" ref="G16:G25" si="8">F16/E16*100</f>
        <v>62.662541190181656</v>
      </c>
      <c r="H16" s="26">
        <f t="shared" si="1"/>
        <v>-37.337458809818344</v>
      </c>
      <c r="I16" s="9">
        <f t="shared" si="2"/>
        <v>-1903010</v>
      </c>
      <c r="J16" s="9">
        <f t="shared" ref="J16:K35" si="9">E16-B16</f>
        <v>1928876</v>
      </c>
      <c r="K16" s="9">
        <f t="shared" si="9"/>
        <v>1706235</v>
      </c>
      <c r="L16" s="26">
        <f t="shared" ref="L16:L35" si="10">K16/J16*100</f>
        <v>88.457474715844882</v>
      </c>
      <c r="M16" s="16">
        <v>6016019</v>
      </c>
      <c r="N16" s="16">
        <v>3974383</v>
      </c>
      <c r="O16" s="26">
        <f>N16/M16*100</f>
        <v>66.063338563259194</v>
      </c>
      <c r="P16" s="26">
        <f t="shared" si="3"/>
        <v>-33.936661436740806</v>
      </c>
      <c r="Q16" s="9">
        <f t="shared" si="5"/>
        <v>-2041636</v>
      </c>
      <c r="R16" s="94">
        <v>976899</v>
      </c>
      <c r="S16" s="16">
        <v>1946.6</v>
      </c>
      <c r="T16" s="131">
        <f t="shared" ref="T16:T24" si="11">S16/R16*100</f>
        <v>0.1992631786909394</v>
      </c>
      <c r="U16" s="132">
        <f t="shared" si="4"/>
        <v>-99.800736821309059</v>
      </c>
      <c r="V16" s="133">
        <f t="shared" si="6"/>
        <v>-974952.4</v>
      </c>
      <c r="W16" s="131">
        <f>S16-R16</f>
        <v>-974952.4</v>
      </c>
    </row>
    <row r="17" spans="1:24" ht="15.75" x14ac:dyDescent="0.25">
      <c r="A17" s="1" t="s">
        <v>57</v>
      </c>
      <c r="B17" s="1"/>
      <c r="C17" s="1"/>
      <c r="D17" s="26"/>
      <c r="E17" s="16"/>
      <c r="F17" s="16"/>
      <c r="G17" s="26"/>
      <c r="H17" s="26"/>
      <c r="I17" s="9"/>
      <c r="J17" s="9"/>
      <c r="K17" s="9"/>
      <c r="L17" s="26"/>
      <c r="M17" s="16"/>
      <c r="N17" s="16"/>
      <c r="O17" s="26"/>
      <c r="P17" s="26"/>
      <c r="Q17" s="9"/>
      <c r="R17" s="94">
        <v>568</v>
      </c>
      <c r="S17" s="16">
        <v>0</v>
      </c>
      <c r="T17" s="131">
        <f t="shared" si="11"/>
        <v>0</v>
      </c>
      <c r="U17" s="132"/>
      <c r="V17" s="133"/>
      <c r="W17" s="131">
        <f t="shared" ref="W17:W41" si="12">S17-R17</f>
        <v>-568</v>
      </c>
    </row>
    <row r="18" spans="1:24" ht="16.899999999999999" customHeight="1" x14ac:dyDescent="0.25">
      <c r="A18" s="1" t="s">
        <v>17</v>
      </c>
      <c r="B18" s="1">
        <v>177961</v>
      </c>
      <c r="C18" s="1">
        <v>155831</v>
      </c>
      <c r="D18" s="26">
        <f t="shared" si="7"/>
        <v>87.564691140193645</v>
      </c>
      <c r="E18" s="16">
        <v>259089</v>
      </c>
      <c r="F18" s="16">
        <v>238797</v>
      </c>
      <c r="G18" s="26">
        <f>F18/E18*100</f>
        <v>92.167942290101095</v>
      </c>
      <c r="H18" s="26">
        <f t="shared" si="1"/>
        <v>-7.8320577098989048</v>
      </c>
      <c r="I18" s="9">
        <f t="shared" si="2"/>
        <v>-20292</v>
      </c>
      <c r="J18" s="9">
        <f t="shared" si="9"/>
        <v>81128</v>
      </c>
      <c r="K18" s="9">
        <f t="shared" si="9"/>
        <v>82966</v>
      </c>
      <c r="L18" s="26">
        <f t="shared" si="10"/>
        <v>102.26555566512178</v>
      </c>
      <c r="M18" s="16">
        <v>285087</v>
      </c>
      <c r="N18" s="16">
        <v>267145</v>
      </c>
      <c r="O18" s="26">
        <f>N18/M18*100</f>
        <v>93.706482582509892</v>
      </c>
      <c r="P18" s="26">
        <f t="shared" si="3"/>
        <v>-6.2935174174901078</v>
      </c>
      <c r="Q18" s="9">
        <f t="shared" si="5"/>
        <v>-17942</v>
      </c>
      <c r="R18" s="94">
        <v>20974</v>
      </c>
      <c r="S18" s="16">
        <v>17817.8</v>
      </c>
      <c r="T18" s="131">
        <f t="shared" si="11"/>
        <v>84.951845141603883</v>
      </c>
      <c r="U18" s="132">
        <f t="shared" si="4"/>
        <v>-15.048154858396117</v>
      </c>
      <c r="V18" s="133">
        <f t="shared" si="6"/>
        <v>-3156.2000000000007</v>
      </c>
      <c r="W18" s="131">
        <f t="shared" si="12"/>
        <v>-3156.2000000000007</v>
      </c>
    </row>
    <row r="19" spans="1:24" ht="15.6" customHeight="1" x14ac:dyDescent="0.25">
      <c r="A19" s="1" t="s">
        <v>1</v>
      </c>
      <c r="B19" s="1">
        <v>47587</v>
      </c>
      <c r="C19" s="1">
        <v>28077</v>
      </c>
      <c r="D19" s="26">
        <f t="shared" si="7"/>
        <v>59.001407947548699</v>
      </c>
      <c r="E19" s="16">
        <v>68252</v>
      </c>
      <c r="F19" s="16">
        <v>44777</v>
      </c>
      <c r="G19" s="26">
        <f>F19/E19*100</f>
        <v>65.605403504659193</v>
      </c>
      <c r="H19" s="26">
        <f t="shared" si="1"/>
        <v>-34.394596495340807</v>
      </c>
      <c r="I19" s="9">
        <f t="shared" si="2"/>
        <v>-23475</v>
      </c>
      <c r="J19" s="9">
        <f t="shared" si="9"/>
        <v>20665</v>
      </c>
      <c r="K19" s="9">
        <f t="shared" si="9"/>
        <v>16700</v>
      </c>
      <c r="L19" s="26">
        <f t="shared" si="10"/>
        <v>80.812968787805474</v>
      </c>
      <c r="M19" s="16">
        <v>70513</v>
      </c>
      <c r="N19" s="16">
        <v>50181</v>
      </c>
      <c r="O19" s="26">
        <f>N19/M19*100</f>
        <v>71.165600669380112</v>
      </c>
      <c r="P19" s="26">
        <f t="shared" si="3"/>
        <v>-28.834399330619888</v>
      </c>
      <c r="Q19" s="9">
        <f t="shared" si="5"/>
        <v>-20332</v>
      </c>
      <c r="R19" s="94">
        <v>4123</v>
      </c>
      <c r="S19" s="16">
        <v>14521</v>
      </c>
      <c r="T19" s="131" t="s">
        <v>107</v>
      </c>
      <c r="U19" s="132" t="e">
        <f t="shared" si="4"/>
        <v>#VALUE!</v>
      </c>
      <c r="V19" s="133">
        <f t="shared" si="6"/>
        <v>10398</v>
      </c>
      <c r="W19" s="131">
        <f t="shared" si="12"/>
        <v>10398</v>
      </c>
    </row>
    <row r="20" spans="1:24" ht="15.75" x14ac:dyDescent="0.25">
      <c r="A20" s="1" t="s">
        <v>3</v>
      </c>
      <c r="B20" s="1">
        <v>759158</v>
      </c>
      <c r="C20" s="1">
        <v>690393</v>
      </c>
      <c r="D20" s="26">
        <f t="shared" si="7"/>
        <v>90.941938305333011</v>
      </c>
      <c r="E20" s="16">
        <v>1216345</v>
      </c>
      <c r="F20" s="16">
        <v>1173808</v>
      </c>
      <c r="G20" s="26">
        <f t="shared" si="8"/>
        <v>96.502883639099096</v>
      </c>
      <c r="H20" s="26">
        <f t="shared" si="1"/>
        <v>-3.4971163609009039</v>
      </c>
      <c r="I20" s="9">
        <f t="shared" si="2"/>
        <v>-42537</v>
      </c>
      <c r="J20" s="9">
        <f t="shared" si="9"/>
        <v>457187</v>
      </c>
      <c r="K20" s="9">
        <f t="shared" si="9"/>
        <v>483415</v>
      </c>
      <c r="L20" s="26">
        <f t="shared" si="10"/>
        <v>105.73682103821849</v>
      </c>
      <c r="M20" s="16">
        <v>1372260</v>
      </c>
      <c r="N20" s="16">
        <v>1364880</v>
      </c>
      <c r="O20" s="26">
        <f t="shared" ref="O20:O25" si="13">N20/M20*100</f>
        <v>99.462201040619121</v>
      </c>
      <c r="P20" s="26">
        <f t="shared" si="3"/>
        <v>-0.53779895938087918</v>
      </c>
      <c r="Q20" s="9">
        <f t="shared" si="5"/>
        <v>-7380</v>
      </c>
      <c r="R20" s="94">
        <v>48353</v>
      </c>
      <c r="S20" s="16">
        <v>66655</v>
      </c>
      <c r="T20" s="131">
        <f t="shared" si="11"/>
        <v>137.85080553429984</v>
      </c>
      <c r="U20" s="132">
        <f t="shared" si="4"/>
        <v>37.850805534299838</v>
      </c>
      <c r="V20" s="133">
        <f t="shared" si="6"/>
        <v>18302</v>
      </c>
      <c r="W20" s="131">
        <f t="shared" si="12"/>
        <v>18302</v>
      </c>
    </row>
    <row r="21" spans="1:24" ht="15.75" x14ac:dyDescent="0.25">
      <c r="A21" s="18" t="s">
        <v>12</v>
      </c>
      <c r="B21" s="1">
        <v>245058</v>
      </c>
      <c r="C21" s="1">
        <v>225873</v>
      </c>
      <c r="D21" s="26">
        <f t="shared" si="7"/>
        <v>92.171241093945113</v>
      </c>
      <c r="E21" s="16">
        <v>372490</v>
      </c>
      <c r="F21" s="16">
        <v>357618</v>
      </c>
      <c r="G21" s="26">
        <f t="shared" si="8"/>
        <v>96.007409594888443</v>
      </c>
      <c r="H21" s="26">
        <f t="shared" si="1"/>
        <v>-3.9925904051115566</v>
      </c>
      <c r="I21" s="9">
        <f t="shared" si="2"/>
        <v>-14872</v>
      </c>
      <c r="J21" s="9">
        <f t="shared" si="9"/>
        <v>127432</v>
      </c>
      <c r="K21" s="9">
        <f t="shared" si="9"/>
        <v>131745</v>
      </c>
      <c r="L21" s="26">
        <f t="shared" si="10"/>
        <v>103.38455019147467</v>
      </c>
      <c r="M21" s="16">
        <v>388832</v>
      </c>
      <c r="N21" s="16">
        <v>392003</v>
      </c>
      <c r="O21" s="26">
        <f t="shared" si="13"/>
        <v>100.81551929882315</v>
      </c>
      <c r="P21" s="26">
        <f t="shared" si="3"/>
        <v>0.81551929882314766</v>
      </c>
      <c r="Q21" s="9">
        <f t="shared" si="5"/>
        <v>3171</v>
      </c>
      <c r="R21" s="94">
        <v>40644</v>
      </c>
      <c r="S21" s="16">
        <v>48433.3</v>
      </c>
      <c r="T21" s="131">
        <f t="shared" si="11"/>
        <v>119.164698356461</v>
      </c>
      <c r="U21" s="132">
        <f t="shared" si="4"/>
        <v>19.164698356461003</v>
      </c>
      <c r="V21" s="133">
        <f t="shared" si="6"/>
        <v>7789.3000000000029</v>
      </c>
      <c r="W21" s="131">
        <f t="shared" si="12"/>
        <v>7789.3000000000029</v>
      </c>
    </row>
    <row r="22" spans="1:24" ht="15" customHeight="1" x14ac:dyDescent="0.25">
      <c r="A22" s="1" t="s">
        <v>14</v>
      </c>
      <c r="B22" s="1">
        <v>79805</v>
      </c>
      <c r="C22" s="1">
        <v>112322</v>
      </c>
      <c r="D22" s="26">
        <f t="shared" si="7"/>
        <v>140.74556732034333</v>
      </c>
      <c r="E22" s="16">
        <v>146472</v>
      </c>
      <c r="F22" s="16">
        <v>206684</v>
      </c>
      <c r="G22" s="26">
        <f t="shared" si="8"/>
        <v>141.10819815391338</v>
      </c>
      <c r="H22" s="26">
        <f t="shared" si="1"/>
        <v>41.108198153913378</v>
      </c>
      <c r="I22" s="9">
        <f t="shared" si="2"/>
        <v>60212</v>
      </c>
      <c r="J22" s="9">
        <f t="shared" si="9"/>
        <v>66667</v>
      </c>
      <c r="K22" s="9">
        <f t="shared" si="9"/>
        <v>94362</v>
      </c>
      <c r="L22" s="26">
        <f t="shared" si="10"/>
        <v>141.54229228853856</v>
      </c>
      <c r="M22" s="16">
        <v>163368</v>
      </c>
      <c r="N22" s="16">
        <v>240332</v>
      </c>
      <c r="O22" s="26">
        <f t="shared" si="13"/>
        <v>147.11081729592087</v>
      </c>
      <c r="P22" s="26">
        <f t="shared" si="3"/>
        <v>47.110817295920867</v>
      </c>
      <c r="Q22" s="9">
        <f t="shared" si="5"/>
        <v>76964</v>
      </c>
      <c r="R22" s="94">
        <v>21495</v>
      </c>
      <c r="S22" s="16">
        <v>34303</v>
      </c>
      <c r="T22" s="131">
        <f t="shared" si="11"/>
        <v>159.58595022098163</v>
      </c>
      <c r="U22" s="132">
        <f t="shared" si="4"/>
        <v>59.58595022098163</v>
      </c>
      <c r="V22" s="133">
        <f t="shared" si="6"/>
        <v>12808</v>
      </c>
      <c r="W22" s="131">
        <f t="shared" si="12"/>
        <v>12808</v>
      </c>
    </row>
    <row r="23" spans="1:24" ht="16.899999999999999" customHeight="1" x14ac:dyDescent="0.25">
      <c r="A23" s="1" t="s">
        <v>61</v>
      </c>
      <c r="B23" s="1"/>
      <c r="C23" s="1"/>
      <c r="D23" s="26"/>
      <c r="E23" s="16"/>
      <c r="F23" s="16"/>
      <c r="G23" s="26"/>
      <c r="H23" s="26"/>
      <c r="I23" s="9"/>
      <c r="J23" s="9"/>
      <c r="K23" s="9"/>
      <c r="L23" s="26"/>
      <c r="M23" s="16"/>
      <c r="N23" s="16"/>
      <c r="O23" s="26"/>
      <c r="P23" s="26"/>
      <c r="Q23" s="9"/>
      <c r="R23" s="94">
        <v>15361</v>
      </c>
      <c r="S23" s="16">
        <v>7097.2</v>
      </c>
      <c r="T23" s="131">
        <f t="shared" si="11"/>
        <v>46.202721177006708</v>
      </c>
      <c r="U23" s="132">
        <f t="shared" si="4"/>
        <v>-53.797278822993292</v>
      </c>
      <c r="V23" s="133">
        <f t="shared" si="6"/>
        <v>-8263.7999999999993</v>
      </c>
      <c r="W23" s="131">
        <f t="shared" si="12"/>
        <v>-8263.7999999999993</v>
      </c>
    </row>
    <row r="24" spans="1:24" ht="18" customHeight="1" x14ac:dyDescent="0.25">
      <c r="A24" s="1" t="s">
        <v>15</v>
      </c>
      <c r="B24" s="1">
        <v>55142</v>
      </c>
      <c r="C24" s="1">
        <v>144294</v>
      </c>
      <c r="D24" s="26">
        <f t="shared" si="7"/>
        <v>261.67712451488882</v>
      </c>
      <c r="E24" s="19">
        <v>129374</v>
      </c>
      <c r="F24" s="19">
        <v>164560</v>
      </c>
      <c r="G24" s="26">
        <f t="shared" si="8"/>
        <v>127.1971184318333</v>
      </c>
      <c r="H24" s="26">
        <f t="shared" si="1"/>
        <v>27.197118431833303</v>
      </c>
      <c r="I24" s="9">
        <f t="shared" si="2"/>
        <v>35186</v>
      </c>
      <c r="J24" s="9">
        <f t="shared" si="9"/>
        <v>74232</v>
      </c>
      <c r="K24" s="9">
        <f t="shared" si="9"/>
        <v>20266</v>
      </c>
      <c r="L24" s="26">
        <f t="shared" si="10"/>
        <v>27.300894492941051</v>
      </c>
      <c r="M24" s="19">
        <v>147478</v>
      </c>
      <c r="N24" s="19">
        <v>165643</v>
      </c>
      <c r="O24" s="26">
        <f t="shared" si="13"/>
        <v>112.31709136277954</v>
      </c>
      <c r="P24" s="26">
        <f t="shared" si="3"/>
        <v>12.317091362779536</v>
      </c>
      <c r="Q24" s="9">
        <f t="shared" si="5"/>
        <v>18165</v>
      </c>
      <c r="R24" s="94">
        <v>516</v>
      </c>
      <c r="S24" s="94">
        <v>282.89999999999998</v>
      </c>
      <c r="T24" s="131">
        <f t="shared" si="11"/>
        <v>54.825581395348834</v>
      </c>
      <c r="U24" s="132">
        <f t="shared" si="4"/>
        <v>-45.174418604651166</v>
      </c>
      <c r="V24" s="133">
        <f t="shared" si="6"/>
        <v>-233.10000000000002</v>
      </c>
      <c r="W24" s="131">
        <f t="shared" si="12"/>
        <v>-233.10000000000002</v>
      </c>
    </row>
    <row r="25" spans="1:24" ht="23.45" hidden="1" customHeight="1" x14ac:dyDescent="0.25">
      <c r="A25" s="39" t="s">
        <v>32</v>
      </c>
      <c r="B25" s="39">
        <f>B13-B16</f>
        <v>1408301</v>
      </c>
      <c r="C25" s="39">
        <f>C13-C16</f>
        <v>1258186</v>
      </c>
      <c r="D25" s="13">
        <f t="shared" si="7"/>
        <v>89.340702023218043</v>
      </c>
      <c r="E25" s="40">
        <f>E13-E16</f>
        <v>2255708</v>
      </c>
      <c r="F25" s="40">
        <f>F13-F16</f>
        <v>2173545</v>
      </c>
      <c r="G25" s="13">
        <f t="shared" si="8"/>
        <v>96.357551597990522</v>
      </c>
      <c r="H25" s="13">
        <f t="shared" si="1"/>
        <v>-3.6424484020094781</v>
      </c>
      <c r="I25" s="41">
        <f t="shared" si="2"/>
        <v>-82163</v>
      </c>
      <c r="J25" s="41">
        <f t="shared" si="9"/>
        <v>847407</v>
      </c>
      <c r="K25" s="41">
        <f t="shared" si="9"/>
        <v>915359</v>
      </c>
      <c r="L25" s="13">
        <f t="shared" si="10"/>
        <v>108.01881504401072</v>
      </c>
      <c r="M25" s="40">
        <f>M13-M16</f>
        <v>2503414</v>
      </c>
      <c r="N25" s="40">
        <f>N13-N16</f>
        <v>2491867</v>
      </c>
      <c r="O25" s="13">
        <f t="shared" si="13"/>
        <v>99.538749883159568</v>
      </c>
      <c r="P25" s="13">
        <f t="shared" si="3"/>
        <v>-0.46125011684043216</v>
      </c>
      <c r="Q25" s="41">
        <f t="shared" si="5"/>
        <v>-11547</v>
      </c>
      <c r="R25" s="93">
        <f>R13-R16</f>
        <v>151893</v>
      </c>
      <c r="S25" s="93">
        <f>S13-S16</f>
        <v>187690.4</v>
      </c>
      <c r="T25" s="61">
        <f>S25/R25*100</f>
        <v>123.56751134021975</v>
      </c>
      <c r="U25" s="69">
        <f t="shared" si="4"/>
        <v>23.567511340219752</v>
      </c>
      <c r="V25" s="62">
        <f t="shared" si="6"/>
        <v>35797.399999999994</v>
      </c>
      <c r="W25" s="61"/>
    </row>
    <row r="26" spans="1:24" ht="31.9" customHeight="1" x14ac:dyDescent="0.25">
      <c r="A26" s="11" t="s">
        <v>79</v>
      </c>
      <c r="B26" s="23"/>
      <c r="C26" s="23"/>
      <c r="D26" s="13"/>
      <c r="E26" s="20"/>
      <c r="F26" s="20"/>
      <c r="G26" s="13"/>
      <c r="H26" s="13"/>
      <c r="I26" s="14"/>
      <c r="J26" s="14"/>
      <c r="K26" s="14"/>
      <c r="L26" s="13"/>
      <c r="M26" s="20"/>
      <c r="N26" s="20"/>
      <c r="O26" s="13"/>
      <c r="P26" s="13"/>
      <c r="Q26" s="14"/>
      <c r="R26" s="20">
        <f>R27</f>
        <v>7032</v>
      </c>
      <c r="S26" s="20">
        <f>S27</f>
        <v>7187</v>
      </c>
      <c r="T26" s="61">
        <f>S26/R26*100</f>
        <v>102.20420932878271</v>
      </c>
      <c r="U26" s="69">
        <f t="shared" si="4"/>
        <v>2.20420932878271</v>
      </c>
      <c r="V26" s="62">
        <f t="shared" si="6"/>
        <v>155</v>
      </c>
      <c r="W26" s="61">
        <f t="shared" si="12"/>
        <v>155</v>
      </c>
    </row>
    <row r="27" spans="1:24" ht="31.15" customHeight="1" x14ac:dyDescent="0.25">
      <c r="A27" s="117" t="s">
        <v>80</v>
      </c>
      <c r="B27" s="39"/>
      <c r="C27" s="39"/>
      <c r="D27" s="13"/>
      <c r="E27" s="40"/>
      <c r="F27" s="40"/>
      <c r="G27" s="13"/>
      <c r="H27" s="13"/>
      <c r="I27" s="41"/>
      <c r="J27" s="41"/>
      <c r="K27" s="41"/>
      <c r="L27" s="13"/>
      <c r="M27" s="40"/>
      <c r="N27" s="40"/>
      <c r="O27" s="13"/>
      <c r="P27" s="13"/>
      <c r="Q27" s="41"/>
      <c r="R27" s="94">
        <v>7032</v>
      </c>
      <c r="S27" s="94">
        <v>7187</v>
      </c>
      <c r="T27" s="131">
        <f t="shared" ref="T27:T33" si="14">S27/R27*100</f>
        <v>102.20420932878271</v>
      </c>
      <c r="U27" s="134"/>
      <c r="V27" s="135"/>
      <c r="W27" s="131">
        <f t="shared" si="12"/>
        <v>155</v>
      </c>
    </row>
    <row r="28" spans="1:24" ht="33" customHeight="1" x14ac:dyDescent="0.25">
      <c r="A28" s="11" t="s">
        <v>81</v>
      </c>
      <c r="B28" s="39"/>
      <c r="C28" s="39"/>
      <c r="D28" s="13"/>
      <c r="E28" s="40"/>
      <c r="F28" s="40"/>
      <c r="G28" s="13"/>
      <c r="H28" s="13"/>
      <c r="I28" s="41"/>
      <c r="J28" s="41"/>
      <c r="K28" s="41"/>
      <c r="L28" s="13"/>
      <c r="M28" s="40"/>
      <c r="N28" s="40"/>
      <c r="O28" s="13"/>
      <c r="P28" s="13"/>
      <c r="Q28" s="41"/>
      <c r="R28" s="61">
        <f>R29+R30</f>
        <v>9628</v>
      </c>
      <c r="S28" s="61">
        <f>S29+S30</f>
        <v>10985.6</v>
      </c>
      <c r="T28" s="61">
        <f>S28/R28*100</f>
        <v>114.10054009140009</v>
      </c>
      <c r="U28" s="69"/>
      <c r="V28" s="62"/>
      <c r="W28" s="61">
        <f t="shared" si="12"/>
        <v>1357.6000000000004</v>
      </c>
    </row>
    <row r="29" spans="1:24" ht="19.149999999999999" customHeight="1" x14ac:dyDescent="0.25">
      <c r="A29" s="117" t="s">
        <v>82</v>
      </c>
      <c r="B29" s="39"/>
      <c r="C29" s="39"/>
      <c r="D29" s="13"/>
      <c r="E29" s="40"/>
      <c r="F29" s="40"/>
      <c r="G29" s="13"/>
      <c r="H29" s="13"/>
      <c r="I29" s="41"/>
      <c r="J29" s="41"/>
      <c r="K29" s="41"/>
      <c r="L29" s="13"/>
      <c r="M29" s="40"/>
      <c r="N29" s="40"/>
      <c r="O29" s="13"/>
      <c r="P29" s="13"/>
      <c r="Q29" s="41"/>
      <c r="R29" s="94">
        <v>7357</v>
      </c>
      <c r="S29" s="94">
        <v>7384.1</v>
      </c>
      <c r="T29" s="131">
        <f t="shared" si="14"/>
        <v>100.36835666711977</v>
      </c>
      <c r="U29" s="134"/>
      <c r="V29" s="135"/>
      <c r="W29" s="131">
        <f t="shared" si="12"/>
        <v>27.100000000000364</v>
      </c>
    </row>
    <row r="30" spans="1:24" ht="18.600000000000001" customHeight="1" x14ac:dyDescent="0.25">
      <c r="A30" s="117" t="s">
        <v>83</v>
      </c>
      <c r="B30" s="39"/>
      <c r="C30" s="39"/>
      <c r="D30" s="13"/>
      <c r="E30" s="40"/>
      <c r="F30" s="40"/>
      <c r="G30" s="13"/>
      <c r="H30" s="13"/>
      <c r="I30" s="41"/>
      <c r="J30" s="41"/>
      <c r="K30" s="41"/>
      <c r="L30" s="13"/>
      <c r="M30" s="40"/>
      <c r="N30" s="40"/>
      <c r="O30" s="13"/>
      <c r="P30" s="13"/>
      <c r="Q30" s="41"/>
      <c r="R30" s="94">
        <v>2271</v>
      </c>
      <c r="S30" s="94">
        <v>3601.5</v>
      </c>
      <c r="T30" s="131">
        <f t="shared" si="14"/>
        <v>158.58652575957728</v>
      </c>
      <c r="U30" s="134"/>
      <c r="V30" s="135"/>
      <c r="W30" s="131">
        <f t="shared" si="12"/>
        <v>1330.5</v>
      </c>
    </row>
    <row r="31" spans="1:24" ht="21.6" customHeight="1" x14ac:dyDescent="0.25">
      <c r="A31" s="11" t="s">
        <v>5</v>
      </c>
      <c r="B31" s="11">
        <f>SUM(B32:B35)</f>
        <v>179073</v>
      </c>
      <c r="C31" s="11">
        <f>SUM(C32:C35)</f>
        <v>116157</v>
      </c>
      <c r="D31" s="22">
        <f t="shared" si="7"/>
        <v>64.865725151195321</v>
      </c>
      <c r="E31" s="20">
        <f>SUM(E32:E35)</f>
        <v>501259</v>
      </c>
      <c r="F31" s="20">
        <f>SUM(F32:F35)</f>
        <v>198928</v>
      </c>
      <c r="G31" s="13">
        <f>F31/E31*100</f>
        <v>39.685671479215337</v>
      </c>
      <c r="H31" s="13">
        <f t="shared" si="1"/>
        <v>-60.314328520784663</v>
      </c>
      <c r="I31" s="14">
        <f t="shared" si="2"/>
        <v>-302331</v>
      </c>
      <c r="J31" s="20">
        <f t="shared" si="9"/>
        <v>322186</v>
      </c>
      <c r="K31" s="20">
        <f t="shared" si="9"/>
        <v>82771</v>
      </c>
      <c r="L31" s="13">
        <f t="shared" si="10"/>
        <v>25.690439683909293</v>
      </c>
      <c r="M31" s="20">
        <f>SUM(M32:M35)</f>
        <v>534901</v>
      </c>
      <c r="N31" s="20">
        <f>SUM(N32:N35)</f>
        <v>273023</v>
      </c>
      <c r="O31" s="13">
        <f>N31/M31*100</f>
        <v>51.041781563317322</v>
      </c>
      <c r="P31" s="13">
        <f t="shared" si="3"/>
        <v>-48.958218436682678</v>
      </c>
      <c r="Q31" s="14">
        <f t="shared" si="5"/>
        <v>-261878</v>
      </c>
      <c r="R31" s="20">
        <f>SUM(R32:R36)</f>
        <v>2997</v>
      </c>
      <c r="S31" s="61">
        <f>SUM(S32:S36)</f>
        <v>68350.899999999994</v>
      </c>
      <c r="T31" s="61" t="s">
        <v>104</v>
      </c>
      <c r="U31" s="69" t="e">
        <f t="shared" si="4"/>
        <v>#VALUE!</v>
      </c>
      <c r="V31" s="34">
        <f t="shared" si="6"/>
        <v>65353.899999999994</v>
      </c>
      <c r="W31" s="61">
        <f t="shared" si="12"/>
        <v>65353.899999999994</v>
      </c>
      <c r="X31">
        <f>SUM(X32:X36)</f>
        <v>121384.25</v>
      </c>
    </row>
    <row r="32" spans="1:24" ht="19.149999999999999" customHeight="1" x14ac:dyDescent="0.25">
      <c r="A32" s="18" t="s">
        <v>6</v>
      </c>
      <c r="B32" s="1">
        <v>145220</v>
      </c>
      <c r="C32" s="1">
        <v>63639</v>
      </c>
      <c r="D32" s="28">
        <f t="shared" si="7"/>
        <v>43.822476242941747</v>
      </c>
      <c r="E32" s="16">
        <v>213478</v>
      </c>
      <c r="F32" s="16">
        <v>63639</v>
      </c>
      <c r="G32" s="26">
        <f>F32/E32*100</f>
        <v>29.810565959958403</v>
      </c>
      <c r="H32" s="26">
        <f t="shared" ref="H32:H41" si="15">G32-100</f>
        <v>-70.18943404004159</v>
      </c>
      <c r="I32" s="9">
        <f t="shared" si="2"/>
        <v>-149839</v>
      </c>
      <c r="J32" s="9">
        <f t="shared" si="9"/>
        <v>68258</v>
      </c>
      <c r="K32" s="9">
        <f t="shared" si="9"/>
        <v>0</v>
      </c>
      <c r="L32" s="26">
        <f t="shared" si="10"/>
        <v>0</v>
      </c>
      <c r="M32" s="16">
        <v>239454</v>
      </c>
      <c r="N32" s="16">
        <v>63639</v>
      </c>
      <c r="O32" s="26">
        <f>N32/M32*100</f>
        <v>26.57671201984515</v>
      </c>
      <c r="P32" s="26">
        <f t="shared" ref="P32:P41" si="16">O32-100</f>
        <v>-73.423287980154853</v>
      </c>
      <c r="Q32" s="9">
        <f>N32-M32</f>
        <v>-175815</v>
      </c>
      <c r="R32" s="94">
        <v>0</v>
      </c>
      <c r="S32" s="16">
        <v>34257.4</v>
      </c>
      <c r="T32" s="131" t="s">
        <v>100</v>
      </c>
      <c r="U32" s="132" t="e">
        <f t="shared" ref="U32:U41" si="17">T32-100</f>
        <v>#VALUE!</v>
      </c>
      <c r="V32" s="133">
        <f t="shared" ref="V32:V37" si="18">S32-R32</f>
        <v>34257.4</v>
      </c>
      <c r="W32" s="131">
        <f t="shared" si="12"/>
        <v>34257.4</v>
      </c>
      <c r="X32">
        <v>56094</v>
      </c>
    </row>
    <row r="33" spans="1:24" ht="19.149999999999999" customHeight="1" x14ac:dyDescent="0.25">
      <c r="A33" s="1" t="s">
        <v>18</v>
      </c>
      <c r="B33" s="1">
        <v>3232</v>
      </c>
      <c r="C33" s="1">
        <v>4556</v>
      </c>
      <c r="D33" s="28">
        <f t="shared" si="7"/>
        <v>140.96534653465346</v>
      </c>
      <c r="E33" s="16">
        <v>96252</v>
      </c>
      <c r="F33" s="16">
        <v>28965</v>
      </c>
      <c r="G33" s="26">
        <f>F33/E33*100</f>
        <v>30.09288118688443</v>
      </c>
      <c r="H33" s="26">
        <f t="shared" si="15"/>
        <v>-69.907118813115574</v>
      </c>
      <c r="I33" s="9">
        <f t="shared" si="2"/>
        <v>-67287</v>
      </c>
      <c r="J33" s="9">
        <f t="shared" si="9"/>
        <v>93020</v>
      </c>
      <c r="K33" s="9">
        <f t="shared" si="9"/>
        <v>24409</v>
      </c>
      <c r="L33" s="26">
        <f t="shared" si="10"/>
        <v>26.240593420769727</v>
      </c>
      <c r="M33" s="16">
        <v>98378</v>
      </c>
      <c r="N33" s="16">
        <v>48184</v>
      </c>
      <c r="O33" s="26">
        <f>N33/M33*100</f>
        <v>48.978430136819206</v>
      </c>
      <c r="P33" s="26">
        <f t="shared" si="16"/>
        <v>-51.021569863180794</v>
      </c>
      <c r="Q33" s="9">
        <f>N33-M33</f>
        <v>-50194</v>
      </c>
      <c r="R33" s="94">
        <v>82</v>
      </c>
      <c r="S33" s="94">
        <v>82</v>
      </c>
      <c r="T33" s="131">
        <f t="shared" si="14"/>
        <v>100</v>
      </c>
      <c r="U33" s="132">
        <f t="shared" si="17"/>
        <v>0</v>
      </c>
      <c r="V33" s="133">
        <f t="shared" si="18"/>
        <v>0</v>
      </c>
      <c r="W33" s="131">
        <f t="shared" si="12"/>
        <v>0</v>
      </c>
      <c r="X33">
        <f>S33/4*6</f>
        <v>123</v>
      </c>
    </row>
    <row r="34" spans="1:24" ht="18.600000000000001" customHeight="1" x14ac:dyDescent="0.25">
      <c r="A34" s="1" t="s">
        <v>16</v>
      </c>
      <c r="B34" s="1">
        <v>8509</v>
      </c>
      <c r="C34" s="1">
        <v>7041</v>
      </c>
      <c r="D34" s="28">
        <f t="shared" si="7"/>
        <v>82.747678928193679</v>
      </c>
      <c r="E34" s="16">
        <v>98551</v>
      </c>
      <c r="F34" s="16">
        <v>15847</v>
      </c>
      <c r="G34" s="26">
        <f>F34/E34*100</f>
        <v>16.079999188237561</v>
      </c>
      <c r="H34" s="26">
        <f t="shared" si="15"/>
        <v>-83.920000811762435</v>
      </c>
      <c r="I34" s="9">
        <f t="shared" si="2"/>
        <v>-82704</v>
      </c>
      <c r="J34" s="9">
        <f t="shared" si="9"/>
        <v>90042</v>
      </c>
      <c r="K34" s="9">
        <f t="shared" si="9"/>
        <v>8806</v>
      </c>
      <c r="L34" s="26">
        <f t="shared" si="10"/>
        <v>9.7798805002110125</v>
      </c>
      <c r="M34" s="16">
        <v>99542</v>
      </c>
      <c r="N34" s="16">
        <v>41160</v>
      </c>
      <c r="O34" s="26">
        <f>N34/M34*100</f>
        <v>41.349380161138008</v>
      </c>
      <c r="P34" s="26">
        <f t="shared" si="16"/>
        <v>-58.650619838861992</v>
      </c>
      <c r="Q34" s="9">
        <f>N34-M34</f>
        <v>-58382</v>
      </c>
      <c r="R34" s="94">
        <v>654</v>
      </c>
      <c r="S34" s="94">
        <v>24001</v>
      </c>
      <c r="T34" s="131" t="s">
        <v>105</v>
      </c>
      <c r="U34" s="132" t="e">
        <f t="shared" si="17"/>
        <v>#VALUE!</v>
      </c>
      <c r="V34" s="133">
        <f t="shared" si="18"/>
        <v>23347</v>
      </c>
      <c r="W34" s="131">
        <f t="shared" si="12"/>
        <v>23347</v>
      </c>
      <c r="X34">
        <f>S34/4*6</f>
        <v>36001.5</v>
      </c>
    </row>
    <row r="35" spans="1:24" ht="31.9" customHeight="1" x14ac:dyDescent="0.25">
      <c r="A35" s="18" t="s">
        <v>84</v>
      </c>
      <c r="B35" s="18">
        <v>22112</v>
      </c>
      <c r="C35" s="18">
        <v>40921</v>
      </c>
      <c r="D35" s="29">
        <f t="shared" si="7"/>
        <v>185.06240955137483</v>
      </c>
      <c r="E35" s="16">
        <v>92978</v>
      </c>
      <c r="F35" s="16">
        <v>90477</v>
      </c>
      <c r="G35" s="26">
        <f>F35/E35*100</f>
        <v>97.310116371614782</v>
      </c>
      <c r="H35" s="26">
        <f t="shared" si="15"/>
        <v>-2.6898836283852177</v>
      </c>
      <c r="I35" s="9">
        <f t="shared" si="2"/>
        <v>-2501</v>
      </c>
      <c r="J35" s="9">
        <f t="shared" si="9"/>
        <v>70866</v>
      </c>
      <c r="K35" s="9">
        <f t="shared" si="9"/>
        <v>49556</v>
      </c>
      <c r="L35" s="13">
        <f t="shared" si="10"/>
        <v>69.929162080546377</v>
      </c>
      <c r="M35" s="16">
        <v>97527</v>
      </c>
      <c r="N35" s="16">
        <v>120040</v>
      </c>
      <c r="O35" s="26">
        <f>N35/M35*100</f>
        <v>123.08386395562255</v>
      </c>
      <c r="P35" s="26">
        <f t="shared" si="16"/>
        <v>23.083863955622547</v>
      </c>
      <c r="Q35" s="9">
        <f>N35-M35</f>
        <v>22513</v>
      </c>
      <c r="R35" s="94">
        <v>0</v>
      </c>
      <c r="S35" s="94">
        <v>3900</v>
      </c>
      <c r="T35" s="131" t="s">
        <v>100</v>
      </c>
      <c r="U35" s="132" t="e">
        <f t="shared" si="17"/>
        <v>#VALUE!</v>
      </c>
      <c r="V35" s="133">
        <f t="shared" si="18"/>
        <v>3900</v>
      </c>
      <c r="W35" s="131">
        <f t="shared" si="12"/>
        <v>3900</v>
      </c>
      <c r="X35">
        <v>20000</v>
      </c>
    </row>
    <row r="36" spans="1:24" ht="18.600000000000001" customHeight="1" x14ac:dyDescent="0.25">
      <c r="A36" s="18" t="s">
        <v>55</v>
      </c>
      <c r="B36" s="18"/>
      <c r="C36" s="18"/>
      <c r="D36" s="29"/>
      <c r="E36" s="16"/>
      <c r="F36" s="16"/>
      <c r="G36" s="26"/>
      <c r="H36" s="26"/>
      <c r="I36" s="9"/>
      <c r="J36" s="9"/>
      <c r="K36" s="9"/>
      <c r="L36" s="13"/>
      <c r="M36" s="16"/>
      <c r="N36" s="16"/>
      <c r="O36" s="26"/>
      <c r="P36" s="26"/>
      <c r="Q36" s="9"/>
      <c r="R36" s="94">
        <v>2261</v>
      </c>
      <c r="S36" s="94">
        <v>6110.5</v>
      </c>
      <c r="T36" s="131" t="s">
        <v>106</v>
      </c>
      <c r="U36" s="132"/>
      <c r="V36" s="133">
        <f t="shared" si="18"/>
        <v>3849.5</v>
      </c>
      <c r="W36" s="131">
        <f t="shared" si="12"/>
        <v>3849.5</v>
      </c>
      <c r="X36">
        <f>S36/4*6</f>
        <v>9165.75</v>
      </c>
    </row>
    <row r="37" spans="1:24" ht="33" hidden="1" customHeight="1" x14ac:dyDescent="0.25">
      <c r="A37" s="45" t="s">
        <v>33</v>
      </c>
      <c r="B37" s="39">
        <f>B31-B32</f>
        <v>33853</v>
      </c>
      <c r="C37" s="39">
        <f>C31-C32</f>
        <v>52518</v>
      </c>
      <c r="D37" s="13">
        <f>C37/B37*100</f>
        <v>155.13543851357338</v>
      </c>
      <c r="E37" s="40">
        <f>E31-E32</f>
        <v>287781</v>
      </c>
      <c r="F37" s="40">
        <f>F31-F32</f>
        <v>135289</v>
      </c>
      <c r="G37" s="13">
        <f>F37/E37*100</f>
        <v>47.011095242562924</v>
      </c>
      <c r="H37" s="13">
        <f t="shared" si="15"/>
        <v>-52.988904757437076</v>
      </c>
      <c r="I37" s="41">
        <f>F37-E37</f>
        <v>-152492</v>
      </c>
      <c r="J37" s="41">
        <f>E37-B37</f>
        <v>253928</v>
      </c>
      <c r="K37" s="41">
        <f>F37-C37</f>
        <v>82771</v>
      </c>
      <c r="L37" s="13">
        <f>K37/J37*100</f>
        <v>32.596247755269211</v>
      </c>
      <c r="M37" s="40">
        <f>M31-M32</f>
        <v>295447</v>
      </c>
      <c r="N37" s="40">
        <f>N31-N32</f>
        <v>209384</v>
      </c>
      <c r="O37" s="13">
        <f>N37/M37*100</f>
        <v>70.870240686146758</v>
      </c>
      <c r="P37" s="13">
        <f t="shared" si="16"/>
        <v>-29.129759313853242</v>
      </c>
      <c r="Q37" s="41">
        <f>N37-M37</f>
        <v>-86063</v>
      </c>
      <c r="R37" s="93">
        <f>R31-R32</f>
        <v>2997</v>
      </c>
      <c r="S37" s="93">
        <f>S31-S32</f>
        <v>34093.499999999993</v>
      </c>
      <c r="T37" s="110">
        <f>S37/R37*100</f>
        <v>1137.5875875875874</v>
      </c>
      <c r="U37" s="69">
        <f t="shared" si="17"/>
        <v>1037.5875875875874</v>
      </c>
      <c r="V37" s="62">
        <f t="shared" si="18"/>
        <v>31096.499999999993</v>
      </c>
      <c r="W37" s="110">
        <f t="shared" si="12"/>
        <v>31096.499999999993</v>
      </c>
    </row>
    <row r="38" spans="1:24" ht="33" hidden="1" customHeight="1" x14ac:dyDescent="0.25">
      <c r="A38" s="45" t="s">
        <v>56</v>
      </c>
      <c r="B38" s="39"/>
      <c r="C38" s="39"/>
      <c r="D38" s="13"/>
      <c r="E38" s="40"/>
      <c r="F38" s="40"/>
      <c r="G38" s="13"/>
      <c r="H38" s="13"/>
      <c r="I38" s="41"/>
      <c r="J38" s="41"/>
      <c r="K38" s="41"/>
      <c r="L38" s="13"/>
      <c r="M38" s="40"/>
      <c r="N38" s="40"/>
      <c r="O38" s="13"/>
      <c r="P38" s="13"/>
      <c r="Q38" s="41"/>
      <c r="R38" s="93" t="e">
        <f>R33+R34+#REF!+R36</f>
        <v>#REF!</v>
      </c>
      <c r="S38" s="93" t="e">
        <f>S33+S34+#REF!+S36</f>
        <v>#REF!</v>
      </c>
      <c r="T38" s="110" t="e">
        <f>S38/R38*100</f>
        <v>#REF!</v>
      </c>
      <c r="U38" s="69"/>
      <c r="V38" s="62"/>
      <c r="W38" s="110" t="e">
        <f t="shared" si="12"/>
        <v>#REF!</v>
      </c>
    </row>
    <row r="39" spans="1:24" ht="19.899999999999999" customHeight="1" x14ac:dyDescent="0.25">
      <c r="A39" s="11" t="s">
        <v>42</v>
      </c>
      <c r="B39" s="23"/>
      <c r="C39" s="23"/>
      <c r="D39" s="13"/>
      <c r="E39" s="20">
        <f>SUM(E40:E41)</f>
        <v>1768725</v>
      </c>
      <c r="F39" s="20">
        <f>SUM(F40:F41)</f>
        <v>526604</v>
      </c>
      <c r="G39" s="13">
        <f>F39/E39*100</f>
        <v>29.773085131945326</v>
      </c>
      <c r="H39" s="13">
        <f t="shared" si="15"/>
        <v>-70.226914868054678</v>
      </c>
      <c r="I39" s="14"/>
      <c r="J39" s="14"/>
      <c r="K39" s="14"/>
      <c r="L39" s="13"/>
      <c r="M39" s="20">
        <f>SUM(M40:M41)</f>
        <v>1835640</v>
      </c>
      <c r="N39" s="20">
        <v>586996</v>
      </c>
      <c r="O39" s="13">
        <f>N39/M39*100</f>
        <v>31.977729838094614</v>
      </c>
      <c r="P39" s="13">
        <f t="shared" si="16"/>
        <v>-68.022270161905382</v>
      </c>
      <c r="Q39" s="14">
        <f>N39-M39</f>
        <v>-1248644</v>
      </c>
      <c r="R39" s="20">
        <f>SUM(R40:R41)</f>
        <v>15675</v>
      </c>
      <c r="S39" s="20">
        <f>SUM(S40:S41)</f>
        <v>9938</v>
      </c>
      <c r="T39" s="61">
        <f>S39/R39*100</f>
        <v>63.400318979266345</v>
      </c>
      <c r="U39" s="69">
        <f t="shared" si="17"/>
        <v>-36.599681020733655</v>
      </c>
      <c r="V39" s="34">
        <f>S39-R39</f>
        <v>-5737</v>
      </c>
      <c r="W39" s="20">
        <f t="shared" si="12"/>
        <v>-5737</v>
      </c>
    </row>
    <row r="40" spans="1:24" ht="19.899999999999999" customHeight="1" x14ac:dyDescent="0.25">
      <c r="A40" s="18" t="s">
        <v>43</v>
      </c>
      <c r="B40" s="39"/>
      <c r="C40" s="39"/>
      <c r="D40" s="13"/>
      <c r="E40" s="19">
        <v>1694668</v>
      </c>
      <c r="F40" s="19">
        <v>456961</v>
      </c>
      <c r="G40" s="26">
        <f>F40/E40*100</f>
        <v>26.964632600603778</v>
      </c>
      <c r="H40" s="26">
        <f t="shared" si="15"/>
        <v>-73.035367399396222</v>
      </c>
      <c r="I40" s="41"/>
      <c r="J40" s="41"/>
      <c r="K40" s="41"/>
      <c r="L40" s="13"/>
      <c r="M40" s="19">
        <v>1747251</v>
      </c>
      <c r="N40" s="19">
        <v>460351</v>
      </c>
      <c r="O40" s="26">
        <f>N40/M40*100</f>
        <v>26.347159051561569</v>
      </c>
      <c r="P40" s="26">
        <f t="shared" si="16"/>
        <v>-73.652840948438438</v>
      </c>
      <c r="Q40" s="9">
        <f>N40-M40</f>
        <v>-1286900</v>
      </c>
      <c r="R40" s="94">
        <v>8898</v>
      </c>
      <c r="S40" s="94">
        <v>516</v>
      </c>
      <c r="T40" s="131">
        <f>S40/R40*100</f>
        <v>5.7990559676331754</v>
      </c>
      <c r="U40" s="132">
        <f t="shared" si="17"/>
        <v>-94.20094403236682</v>
      </c>
      <c r="V40" s="133">
        <f>S40-R40</f>
        <v>-8382</v>
      </c>
      <c r="W40" s="136">
        <f t="shared" si="12"/>
        <v>-8382</v>
      </c>
    </row>
    <row r="41" spans="1:24" ht="21" customHeight="1" x14ac:dyDescent="0.25">
      <c r="A41" s="18" t="s">
        <v>52</v>
      </c>
      <c r="B41" s="39"/>
      <c r="C41" s="39"/>
      <c r="D41" s="13"/>
      <c r="E41" s="19">
        <v>74057</v>
      </c>
      <c r="F41" s="19">
        <v>69643</v>
      </c>
      <c r="G41" s="26">
        <f>F41/E41*100</f>
        <v>94.039726156879155</v>
      </c>
      <c r="H41" s="26">
        <f t="shared" si="15"/>
        <v>-5.9602738431208451</v>
      </c>
      <c r="I41" s="41"/>
      <c r="J41" s="41"/>
      <c r="K41" s="41"/>
      <c r="L41" s="13"/>
      <c r="M41" s="19">
        <v>88389</v>
      </c>
      <c r="N41" s="19">
        <v>112261</v>
      </c>
      <c r="O41" s="26">
        <f>N41/M41*100</f>
        <v>127.00788559662402</v>
      </c>
      <c r="P41" s="26">
        <f t="shared" si="16"/>
        <v>27.007885596624021</v>
      </c>
      <c r="Q41" s="9">
        <f>N41-M41</f>
        <v>23872</v>
      </c>
      <c r="R41" s="94">
        <v>6777</v>
      </c>
      <c r="S41" s="94">
        <v>9422</v>
      </c>
      <c r="T41" s="131">
        <f>S41/R41*100</f>
        <v>139.02906890954699</v>
      </c>
      <c r="U41" s="132">
        <f t="shared" si="17"/>
        <v>39.029068909546993</v>
      </c>
      <c r="V41" s="133">
        <f>S41-R41</f>
        <v>2645</v>
      </c>
      <c r="W41" s="136">
        <f t="shared" si="12"/>
        <v>2645</v>
      </c>
    </row>
    <row r="42" spans="1:24" ht="21.6" hidden="1" customHeight="1" x14ac:dyDescent="0.25">
      <c r="E42" s="50"/>
      <c r="M42" s="50"/>
      <c r="N42" s="50"/>
      <c r="R42" s="50">
        <f>S42/T42*100</f>
        <v>157882.98206983329</v>
      </c>
      <c r="S42" s="50">
        <v>100382</v>
      </c>
      <c r="T42">
        <v>63.58</v>
      </c>
    </row>
    <row r="43" spans="1:24" ht="21.6" hidden="1" customHeight="1" x14ac:dyDescent="0.25">
      <c r="E43" s="50"/>
      <c r="M43" s="50"/>
      <c r="N43" s="50"/>
      <c r="R43" s="50">
        <f>S43/T43*100</f>
        <v>68.999982102957546</v>
      </c>
      <c r="S43" s="50">
        <v>5012</v>
      </c>
      <c r="T43">
        <v>7263.77</v>
      </c>
    </row>
    <row r="44" spans="1:24" ht="15" customHeight="1" x14ac:dyDescent="0.25">
      <c r="E44" s="50"/>
      <c r="M44" s="50"/>
      <c r="N44" s="50"/>
      <c r="R44" s="50"/>
      <c r="S44" s="50"/>
    </row>
    <row r="45" spans="1:24" ht="19.149999999999999" hidden="1" customHeight="1" x14ac:dyDescent="0.25">
      <c r="A45" s="106"/>
      <c r="E45" s="50"/>
      <c r="M45" s="50"/>
      <c r="N45" s="50"/>
      <c r="R45" s="50"/>
      <c r="S45" s="50"/>
    </row>
    <row r="46" spans="1:24" ht="18" customHeight="1" x14ac:dyDescent="0.25">
      <c r="A46" s="106" t="s">
        <v>102</v>
      </c>
      <c r="E46" s="50"/>
      <c r="M46" s="50"/>
      <c r="N46" s="50"/>
      <c r="R46" s="50"/>
      <c r="S46" s="50"/>
      <c r="T46" s="867" t="s">
        <v>103</v>
      </c>
      <c r="U46" s="867"/>
      <c r="V46" s="867"/>
      <c r="W46" s="867"/>
    </row>
    <row r="47" spans="1:24" ht="14.45" hidden="1" customHeight="1" x14ac:dyDescent="0.25">
      <c r="A47" s="106" t="s">
        <v>76</v>
      </c>
      <c r="B47" s="106"/>
      <c r="C47" s="106"/>
      <c r="D47" s="106"/>
      <c r="E47" s="107"/>
      <c r="F47" s="106"/>
      <c r="G47" s="106"/>
      <c r="H47" s="106"/>
      <c r="I47" s="106"/>
      <c r="J47" s="106"/>
      <c r="K47" s="106"/>
      <c r="L47" s="106"/>
      <c r="M47" s="107"/>
      <c r="N47" s="107"/>
      <c r="O47" s="106"/>
      <c r="P47" s="106"/>
      <c r="Q47" s="106"/>
      <c r="R47" s="107"/>
      <c r="S47" s="869"/>
      <c r="T47" s="869"/>
    </row>
    <row r="48" spans="1:24" ht="18" hidden="1" customHeight="1" x14ac:dyDescent="0.25">
      <c r="A48" s="106" t="s">
        <v>9</v>
      </c>
      <c r="E48" s="50"/>
      <c r="M48" s="50"/>
      <c r="N48" s="50"/>
      <c r="R48" s="50"/>
      <c r="S48" s="867" t="s">
        <v>11</v>
      </c>
      <c r="T48" s="867"/>
      <c r="U48" s="867"/>
      <c r="V48" s="867"/>
      <c r="W48" s="867"/>
    </row>
    <row r="49" spans="1:23" ht="15.75" hidden="1" x14ac:dyDescent="0.25">
      <c r="A49" s="63" t="s">
        <v>10</v>
      </c>
      <c r="B49" s="63"/>
      <c r="C49" s="63"/>
      <c r="D49" s="63"/>
      <c r="E49" s="63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</row>
    <row r="50" spans="1:23" ht="15.75" hidden="1" x14ac:dyDescent="0.25">
      <c r="A50" s="866" t="s">
        <v>9</v>
      </c>
      <c r="B50" s="866"/>
      <c r="C50" s="866"/>
      <c r="D50" s="866"/>
      <c r="E50" s="866"/>
      <c r="F50" s="867" t="s">
        <v>11</v>
      </c>
      <c r="G50" s="867"/>
      <c r="H50" s="867"/>
      <c r="I50" s="867"/>
      <c r="J50" s="867"/>
      <c r="K50" s="867"/>
      <c r="L50" s="867"/>
      <c r="M50" s="867"/>
      <c r="N50" s="867"/>
      <c r="O50" s="867"/>
      <c r="P50" s="867"/>
      <c r="Q50" s="867"/>
      <c r="R50" s="867" t="s">
        <v>11</v>
      </c>
      <c r="S50" s="867"/>
      <c r="T50" s="867"/>
      <c r="U50" s="127"/>
      <c r="V50" s="127"/>
    </row>
    <row r="51" spans="1:23" ht="15.75" x14ac:dyDescent="0.25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</row>
    <row r="52" spans="1:23" ht="15.75" x14ac:dyDescent="0.25">
      <c r="A52" s="864"/>
      <c r="B52" s="864"/>
      <c r="C52" s="864"/>
      <c r="D52" s="864"/>
      <c r="E52" s="864"/>
      <c r="F52" s="864"/>
      <c r="G52" s="864"/>
      <c r="H52" s="864"/>
      <c r="I52" s="864"/>
      <c r="J52" s="864"/>
      <c r="K52" s="864"/>
      <c r="L52" s="864"/>
      <c r="M52" s="864"/>
      <c r="N52" s="864"/>
      <c r="O52" s="864"/>
      <c r="P52" s="864"/>
      <c r="Q52" s="864"/>
      <c r="R52" s="128"/>
      <c r="S52" s="128"/>
      <c r="T52" s="128"/>
      <c r="U52" s="128"/>
      <c r="V52" s="128"/>
      <c r="W52" s="129"/>
    </row>
  </sheetData>
  <mergeCells count="12">
    <mergeCell ref="A52:Q52"/>
    <mergeCell ref="A3:V3"/>
    <mergeCell ref="K4:L4"/>
    <mergeCell ref="S47:T47"/>
    <mergeCell ref="S48:W48"/>
    <mergeCell ref="A1:W1"/>
    <mergeCell ref="A2:W2"/>
    <mergeCell ref="T4:W4"/>
    <mergeCell ref="T46:W46"/>
    <mergeCell ref="A50:E50"/>
    <mergeCell ref="F50:Q50"/>
    <mergeCell ref="R50:T50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topLeftCell="A12" workbookViewId="0">
      <pane xSplit="4" topLeftCell="R1" activePane="topRight" state="frozen"/>
      <selection pane="topRight" activeCell="S15" sqref="S15"/>
    </sheetView>
  </sheetViews>
  <sheetFormatPr defaultRowHeight="15" x14ac:dyDescent="0.25"/>
  <cols>
    <col min="1" max="1" width="40.28515625" customWidth="1"/>
    <col min="2" max="3" width="9.7109375" hidden="1" customWidth="1"/>
    <col min="4" max="4" width="8.28515625" hidden="1" customWidth="1"/>
    <col min="5" max="5" width="9.7109375" hidden="1" customWidth="1"/>
    <col min="6" max="6" width="11.140625" hidden="1" customWidth="1"/>
    <col min="7" max="7" width="8.85546875" hidden="1" customWidth="1"/>
    <col min="8" max="8" width="11.7109375" hidden="1" customWidth="1"/>
    <col min="9" max="9" width="9.28515625" hidden="1" customWidth="1"/>
    <col min="10" max="10" width="11" hidden="1" customWidth="1"/>
    <col min="11" max="11" width="10.42578125" hidden="1" customWidth="1"/>
    <col min="12" max="12" width="0" hidden="1" customWidth="1"/>
    <col min="13" max="13" width="9.7109375" hidden="1" customWidth="1"/>
    <col min="14" max="14" width="11.140625" hidden="1" customWidth="1"/>
    <col min="15" max="15" width="7.85546875" hidden="1" customWidth="1"/>
    <col min="16" max="16" width="12.28515625" hidden="1" customWidth="1"/>
    <col min="17" max="17" width="5.140625" hidden="1" customWidth="1"/>
    <col min="18" max="18" width="11.140625" customWidth="1"/>
    <col min="19" max="19" width="10.85546875" customWidth="1"/>
    <col min="20" max="20" width="8.7109375" customWidth="1"/>
    <col min="21" max="21" width="11.7109375" hidden="1" customWidth="1"/>
    <col min="22" max="22" width="13.28515625" hidden="1" customWidth="1"/>
    <col min="23" max="23" width="13.85546875" customWidth="1"/>
    <col min="24" max="24" width="0" hidden="1" customWidth="1"/>
  </cols>
  <sheetData>
    <row r="1" spans="1:23" ht="19.899999999999999" customHeight="1" x14ac:dyDescent="0.25">
      <c r="A1" s="863" t="s">
        <v>8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  <c r="R1" s="863"/>
      <c r="S1" s="863"/>
      <c r="T1" s="863"/>
      <c r="U1" s="863"/>
      <c r="V1" s="863"/>
      <c r="W1" s="863"/>
    </row>
    <row r="2" spans="1:23" ht="19.899999999999999" customHeight="1" x14ac:dyDescent="0.25">
      <c r="A2" s="864" t="s">
        <v>95</v>
      </c>
      <c r="B2" s="864"/>
      <c r="C2" s="864"/>
      <c r="D2" s="864"/>
      <c r="E2" s="864"/>
      <c r="F2" s="864"/>
      <c r="G2" s="864"/>
      <c r="H2" s="864"/>
      <c r="I2" s="864"/>
      <c r="J2" s="864"/>
      <c r="K2" s="864"/>
      <c r="L2" s="864"/>
      <c r="M2" s="864"/>
      <c r="N2" s="864"/>
      <c r="O2" s="864"/>
      <c r="P2" s="864"/>
      <c r="Q2" s="864"/>
      <c r="R2" s="864"/>
      <c r="S2" s="864"/>
      <c r="T2" s="864"/>
      <c r="U2" s="864"/>
      <c r="V2" s="864"/>
      <c r="W2" s="864"/>
    </row>
    <row r="3" spans="1:23" ht="19.899999999999999" hidden="1" customHeight="1" x14ac:dyDescent="0.25">
      <c r="A3" s="863" t="s">
        <v>88</v>
      </c>
      <c r="B3" s="863"/>
      <c r="C3" s="863"/>
      <c r="D3" s="863"/>
      <c r="E3" s="863"/>
      <c r="F3" s="863"/>
      <c r="G3" s="863"/>
      <c r="H3" s="863"/>
      <c r="I3" s="863"/>
      <c r="J3" s="863"/>
      <c r="K3" s="863"/>
      <c r="L3" s="863"/>
      <c r="M3" s="863"/>
      <c r="N3" s="863"/>
      <c r="O3" s="863"/>
      <c r="P3" s="863"/>
      <c r="Q3" s="863"/>
      <c r="R3" s="863"/>
      <c r="S3" s="863"/>
      <c r="T3" s="863"/>
      <c r="U3" s="863"/>
      <c r="V3" s="863"/>
    </row>
    <row r="4" spans="1:23" ht="23.45" customHeight="1" x14ac:dyDescent="0.25">
      <c r="A4" s="6"/>
      <c r="B4" s="6"/>
      <c r="C4" s="6"/>
      <c r="D4" s="6"/>
      <c r="E4" s="6"/>
      <c r="F4" s="6"/>
      <c r="G4" s="4"/>
      <c r="H4" s="4"/>
      <c r="I4" s="6"/>
      <c r="J4" s="6"/>
      <c r="K4" s="868" t="s">
        <v>13</v>
      </c>
      <c r="L4" s="868"/>
      <c r="M4" s="6"/>
      <c r="N4" s="6"/>
      <c r="O4" s="4"/>
      <c r="P4" s="4"/>
      <c r="Q4" s="6"/>
      <c r="R4" s="6"/>
      <c r="S4" s="6"/>
      <c r="T4" s="870" t="s">
        <v>60</v>
      </c>
      <c r="U4" s="870"/>
      <c r="V4" s="870"/>
      <c r="W4" s="870"/>
    </row>
    <row r="5" spans="1:23" ht="34.9" customHeight="1" x14ac:dyDescent="0.25">
      <c r="A5" s="1"/>
      <c r="B5" s="7" t="s">
        <v>23</v>
      </c>
      <c r="C5" s="7" t="s">
        <v>22</v>
      </c>
      <c r="D5" s="7" t="s">
        <v>2</v>
      </c>
      <c r="E5" s="24" t="s">
        <v>27</v>
      </c>
      <c r="F5" s="24" t="s">
        <v>28</v>
      </c>
      <c r="G5" s="24" t="s">
        <v>26</v>
      </c>
      <c r="H5" s="24" t="s">
        <v>35</v>
      </c>
      <c r="I5" s="7" t="s">
        <v>21</v>
      </c>
      <c r="J5" s="32" t="s">
        <v>29</v>
      </c>
      <c r="K5" s="32" t="s">
        <v>30</v>
      </c>
      <c r="L5" s="25" t="s">
        <v>24</v>
      </c>
      <c r="M5" s="24" t="s">
        <v>39</v>
      </c>
      <c r="N5" s="24" t="s">
        <v>40</v>
      </c>
      <c r="O5" s="24" t="s">
        <v>26</v>
      </c>
      <c r="P5" s="24" t="s">
        <v>35</v>
      </c>
      <c r="Q5" s="7" t="s">
        <v>21</v>
      </c>
      <c r="R5" s="130" t="s">
        <v>96</v>
      </c>
      <c r="S5" s="58" t="s">
        <v>97</v>
      </c>
      <c r="T5" s="58" t="s">
        <v>26</v>
      </c>
      <c r="U5" s="68" t="s">
        <v>35</v>
      </c>
      <c r="V5" s="59" t="s">
        <v>21</v>
      </c>
      <c r="W5" s="58" t="s">
        <v>99</v>
      </c>
    </row>
    <row r="6" spans="1:23" ht="19.149999999999999" customHeight="1" x14ac:dyDescent="0.25">
      <c r="A6" s="23" t="s">
        <v>20</v>
      </c>
      <c r="B6" s="23">
        <v>7049446</v>
      </c>
      <c r="C6" s="23">
        <v>4919799</v>
      </c>
      <c r="D6" s="12">
        <f>C6/B6*100</f>
        <v>69.789867175378035</v>
      </c>
      <c r="E6" s="14">
        <v>11439099</v>
      </c>
      <c r="F6" s="14">
        <v>8012095</v>
      </c>
      <c r="G6" s="13">
        <f>F6/E6*100</f>
        <v>70.041311820100518</v>
      </c>
      <c r="H6" s="13">
        <f>G6-100</f>
        <v>-29.958688179899482</v>
      </c>
      <c r="I6" s="14">
        <f>F6-E6</f>
        <v>-3427004</v>
      </c>
      <c r="J6" s="14">
        <f>E6-B6</f>
        <v>4389653</v>
      </c>
      <c r="K6" s="14">
        <f>F6-C6</f>
        <v>3092296</v>
      </c>
      <c r="L6" s="13">
        <f>K6/J6*100</f>
        <v>70.445112631909637</v>
      </c>
      <c r="M6" s="14">
        <v>12903291</v>
      </c>
      <c r="N6" s="14">
        <v>9313679</v>
      </c>
      <c r="O6" s="13">
        <f>N6/M6*100</f>
        <v>72.18064755727822</v>
      </c>
      <c r="P6" s="13">
        <f>O6-100</f>
        <v>-27.81935244272178</v>
      </c>
      <c r="Q6" s="14">
        <f>N6-M6</f>
        <v>-3589612</v>
      </c>
      <c r="R6" s="34">
        <v>1283559</v>
      </c>
      <c r="S6" s="34">
        <v>462092</v>
      </c>
      <c r="T6" s="61">
        <f>S6/R6*100</f>
        <v>36.000838294149311</v>
      </c>
      <c r="U6" s="69">
        <f>T6-100</f>
        <v>-63.999161705850689</v>
      </c>
      <c r="V6" s="34">
        <f>S6-R6</f>
        <v>-821467</v>
      </c>
      <c r="W6" s="61">
        <f t="shared" ref="W6:W12" si="0">S6-R6</f>
        <v>-821467</v>
      </c>
    </row>
    <row r="7" spans="1:23" ht="19.899999999999999" customHeight="1" x14ac:dyDescent="0.25">
      <c r="A7" s="1" t="s">
        <v>19</v>
      </c>
      <c r="B7" s="1"/>
      <c r="C7" s="1"/>
      <c r="D7" s="1"/>
      <c r="E7" s="9"/>
      <c r="F7" s="9"/>
      <c r="G7" s="10"/>
      <c r="H7" s="10"/>
      <c r="I7" s="8"/>
      <c r="J7" s="8"/>
      <c r="K7" s="8"/>
      <c r="L7" s="8"/>
      <c r="M7" s="9"/>
      <c r="N7" s="9"/>
      <c r="O7" s="10"/>
      <c r="P7" s="10"/>
      <c r="Q7" s="8"/>
      <c r="R7" s="30"/>
      <c r="S7" s="30"/>
      <c r="T7" s="31"/>
      <c r="U7" s="70"/>
      <c r="V7" s="53"/>
      <c r="W7" s="31"/>
    </row>
    <row r="8" spans="1:23" ht="19.899999999999999" customHeight="1" x14ac:dyDescent="0.25">
      <c r="A8" s="11" t="s">
        <v>89</v>
      </c>
      <c r="B8" s="11"/>
      <c r="C8" s="11"/>
      <c r="D8" s="12"/>
      <c r="E8" s="34"/>
      <c r="F8" s="34"/>
      <c r="G8" s="13"/>
      <c r="H8" s="13"/>
      <c r="I8" s="14"/>
      <c r="J8" s="14"/>
      <c r="K8" s="14"/>
      <c r="L8" s="13"/>
      <c r="M8" s="34"/>
      <c r="N8" s="34"/>
      <c r="O8" s="13"/>
      <c r="P8" s="13"/>
      <c r="Q8" s="14"/>
      <c r="R8" s="20">
        <f>R10+R11</f>
        <v>0</v>
      </c>
      <c r="S8" s="34">
        <f>S9+S11</f>
        <v>20303.3</v>
      </c>
      <c r="T8" s="61" t="s">
        <v>100</v>
      </c>
      <c r="U8" s="70"/>
      <c r="V8" s="53"/>
      <c r="W8" s="61">
        <f t="shared" si="0"/>
        <v>20303.3</v>
      </c>
    </row>
    <row r="9" spans="1:23" ht="19.899999999999999" customHeight="1" x14ac:dyDescent="0.25">
      <c r="A9" s="1" t="s">
        <v>90</v>
      </c>
      <c r="B9" s="1"/>
      <c r="C9" s="1"/>
      <c r="D9" s="1"/>
      <c r="E9" s="9"/>
      <c r="F9" s="9"/>
      <c r="G9" s="10"/>
      <c r="H9" s="10"/>
      <c r="I9" s="8"/>
      <c r="J9" s="8"/>
      <c r="K9" s="8"/>
      <c r="L9" s="8"/>
      <c r="M9" s="9"/>
      <c r="N9" s="9"/>
      <c r="O9" s="10"/>
      <c r="P9" s="10"/>
      <c r="Q9" s="8"/>
      <c r="R9" s="16">
        <v>0</v>
      </c>
      <c r="S9" s="16">
        <v>20303.3</v>
      </c>
      <c r="T9" s="94" t="s">
        <v>100</v>
      </c>
      <c r="U9" s="70"/>
      <c r="V9" s="53"/>
      <c r="W9" s="94">
        <f t="shared" si="0"/>
        <v>20303.3</v>
      </c>
    </row>
    <row r="10" spans="1:23" ht="19.899999999999999" hidden="1" customHeight="1" x14ac:dyDescent="0.25">
      <c r="A10" s="1" t="s">
        <v>92</v>
      </c>
      <c r="B10" s="1"/>
      <c r="C10" s="1"/>
      <c r="D10" s="1"/>
      <c r="E10" s="9"/>
      <c r="F10" s="9"/>
      <c r="G10" s="10"/>
      <c r="H10" s="10"/>
      <c r="I10" s="8"/>
      <c r="J10" s="8"/>
      <c r="K10" s="8"/>
      <c r="L10" s="8"/>
      <c r="M10" s="9"/>
      <c r="N10" s="9"/>
      <c r="O10" s="10"/>
      <c r="P10" s="10"/>
      <c r="Q10" s="8"/>
      <c r="R10" s="19"/>
      <c r="S10" s="16" t="s">
        <v>94</v>
      </c>
      <c r="T10" s="31"/>
      <c r="U10" s="70"/>
      <c r="V10" s="53"/>
      <c r="W10" s="31"/>
    </row>
    <row r="11" spans="1:23" ht="19.899999999999999" hidden="1" customHeight="1" x14ac:dyDescent="0.25">
      <c r="A11" s="1" t="s">
        <v>91</v>
      </c>
      <c r="B11" s="1"/>
      <c r="C11" s="1"/>
      <c r="D11" s="1"/>
      <c r="E11" s="9"/>
      <c r="F11" s="9"/>
      <c r="G11" s="10"/>
      <c r="H11" s="10"/>
      <c r="I11" s="8"/>
      <c r="J11" s="8"/>
      <c r="K11" s="8"/>
      <c r="L11" s="8"/>
      <c r="M11" s="9"/>
      <c r="N11" s="9"/>
      <c r="O11" s="10"/>
      <c r="P11" s="10"/>
      <c r="Q11" s="8"/>
      <c r="R11" s="94"/>
      <c r="S11" s="16"/>
      <c r="T11" s="94"/>
      <c r="U11" s="70"/>
      <c r="V11" s="53"/>
      <c r="W11" s="94">
        <f t="shared" si="0"/>
        <v>0</v>
      </c>
    </row>
    <row r="12" spans="1:23" ht="19.899999999999999" customHeight="1" x14ac:dyDescent="0.25">
      <c r="A12" s="11" t="s">
        <v>25</v>
      </c>
      <c r="B12" s="11">
        <v>4576210</v>
      </c>
      <c r="C12" s="11">
        <v>2745726</v>
      </c>
      <c r="D12" s="12">
        <f>C12/B12*100</f>
        <v>60</v>
      </c>
      <c r="E12" s="34">
        <v>7352493</v>
      </c>
      <c r="F12" s="34">
        <v>5367320</v>
      </c>
      <c r="G12" s="13">
        <f>F12/E12*100</f>
        <v>73.000001496091187</v>
      </c>
      <c r="H12" s="13">
        <f t="shared" ref="H12:H41" si="1">G12-100</f>
        <v>-26.999998503908813</v>
      </c>
      <c r="I12" s="14">
        <f t="shared" ref="I12:I35" si="2">F12-E12</f>
        <v>-1985173</v>
      </c>
      <c r="J12" s="14">
        <f>E12-B12</f>
        <v>2776283</v>
      </c>
      <c r="K12" s="14">
        <f>F12-C12</f>
        <v>2621594</v>
      </c>
      <c r="L12" s="13">
        <f>K12/J12*100</f>
        <v>94.428197701747266</v>
      </c>
      <c r="M12" s="34">
        <v>8519433</v>
      </c>
      <c r="N12" s="34">
        <v>6466250</v>
      </c>
      <c r="O12" s="13">
        <f>N12/M12*100</f>
        <v>75.900004143468237</v>
      </c>
      <c r="P12" s="13">
        <f t="shared" ref="P12:P41" si="3">O12-100</f>
        <v>-24.099995856531763</v>
      </c>
      <c r="Q12" s="14">
        <f>N12-M12</f>
        <v>-2053183</v>
      </c>
      <c r="R12" s="20">
        <v>1128792</v>
      </c>
      <c r="S12" s="34">
        <v>189637</v>
      </c>
      <c r="T12" s="61">
        <f>S12/R12*100</f>
        <v>16.799995038944289</v>
      </c>
      <c r="U12" s="69">
        <f t="shared" ref="U12:U41" si="4">T12-100</f>
        <v>-83.200004961055711</v>
      </c>
      <c r="V12" s="34">
        <f>S12-R12</f>
        <v>-939155</v>
      </c>
      <c r="W12" s="61">
        <f t="shared" si="0"/>
        <v>-939155</v>
      </c>
    </row>
    <row r="13" spans="1:23" ht="18.600000000000001" hidden="1" customHeight="1" x14ac:dyDescent="0.25">
      <c r="A13" s="35" t="s">
        <v>31</v>
      </c>
      <c r="B13" s="35">
        <f>B12-B14</f>
        <v>43590</v>
      </c>
      <c r="C13" s="35">
        <f>C12-C14</f>
        <v>-98604</v>
      </c>
      <c r="D13" s="36"/>
      <c r="E13" s="37">
        <f>E12-E14</f>
        <v>63686</v>
      </c>
      <c r="F13" s="37">
        <f>F12-F14</f>
        <v>-12699</v>
      </c>
      <c r="G13" s="38"/>
      <c r="H13" s="38">
        <f t="shared" si="1"/>
        <v>-100</v>
      </c>
      <c r="I13" s="37"/>
      <c r="J13" s="37"/>
      <c r="K13" s="37"/>
      <c r="L13" s="38"/>
      <c r="M13" s="37">
        <f>M12-M14</f>
        <v>75876</v>
      </c>
      <c r="N13" s="37">
        <f>N12-N14</f>
        <v>11683</v>
      </c>
      <c r="O13" s="38"/>
      <c r="P13" s="38">
        <f t="shared" si="3"/>
        <v>-100</v>
      </c>
      <c r="Q13" s="37"/>
      <c r="R13" s="119">
        <f>R12-R14</f>
        <v>-141</v>
      </c>
      <c r="S13" s="37">
        <f>S12-S14</f>
        <v>-1419.8000000000175</v>
      </c>
      <c r="T13" s="38"/>
      <c r="U13" s="71">
        <f t="shared" si="4"/>
        <v>-100</v>
      </c>
      <c r="V13" s="37"/>
      <c r="W13" s="38"/>
    </row>
    <row r="14" spans="1:23" ht="15.75" hidden="1" x14ac:dyDescent="0.25">
      <c r="A14" s="11" t="s">
        <v>101</v>
      </c>
      <c r="B14" s="11">
        <f>SUM(B15:B23)</f>
        <v>4532620</v>
      </c>
      <c r="C14" s="11">
        <f>SUM(C15:C23)</f>
        <v>2844330</v>
      </c>
      <c r="D14" s="12">
        <f>C14/B14*100</f>
        <v>62.752447811640955</v>
      </c>
      <c r="E14" s="34">
        <f>SUM(E15:E23)</f>
        <v>7288807</v>
      </c>
      <c r="F14" s="34">
        <f>SUM(F15:F23)</f>
        <v>5380019</v>
      </c>
      <c r="G14" s="13">
        <f>F14/E14*100</f>
        <v>73.812065541041221</v>
      </c>
      <c r="H14" s="13">
        <f t="shared" si="1"/>
        <v>-26.187934458958779</v>
      </c>
      <c r="I14" s="14">
        <f t="shared" si="2"/>
        <v>-1908788</v>
      </c>
      <c r="J14" s="14">
        <f>SUM(J15:J23)</f>
        <v>2756187</v>
      </c>
      <c r="K14" s="14">
        <f>SUM(K15:K23)</f>
        <v>2535689</v>
      </c>
      <c r="L14" s="13">
        <f>K14/J14*100</f>
        <v>91.999889702694333</v>
      </c>
      <c r="M14" s="34">
        <f>SUM(M15:M23)</f>
        <v>8443557</v>
      </c>
      <c r="N14" s="34">
        <f>SUM(N15:N23)</f>
        <v>6454567</v>
      </c>
      <c r="O14" s="13">
        <f>N14/M14*100</f>
        <v>76.443695470996403</v>
      </c>
      <c r="P14" s="13">
        <f t="shared" si="3"/>
        <v>-23.556304529003597</v>
      </c>
      <c r="Q14" s="14">
        <f t="shared" ref="Q14:Q35" si="5">N14-M14</f>
        <v>-1988990</v>
      </c>
      <c r="R14" s="20">
        <f>SUM(R15:R23)</f>
        <v>1128933</v>
      </c>
      <c r="S14" s="34">
        <f>SUM(S15:S23)</f>
        <v>191056.80000000002</v>
      </c>
      <c r="T14" s="61">
        <f>S14/R14*100</f>
        <v>16.923661545902196</v>
      </c>
      <c r="U14" s="69">
        <f t="shared" si="4"/>
        <v>-83.076338454097808</v>
      </c>
      <c r="V14" s="34">
        <f t="shared" ref="V14:V41" si="6">S14-R14</f>
        <v>-937876.2</v>
      </c>
      <c r="W14" s="61">
        <f>S14-R14</f>
        <v>-937876.2</v>
      </c>
    </row>
    <row r="15" spans="1:23" ht="15.75" x14ac:dyDescent="0.25">
      <c r="A15" s="1" t="s">
        <v>0</v>
      </c>
      <c r="B15" s="1">
        <v>3167909</v>
      </c>
      <c r="C15" s="1">
        <v>1487540</v>
      </c>
      <c r="D15" s="26">
        <f t="shared" ref="D15:D35" si="7">C15/B15*100</f>
        <v>46.956525582016404</v>
      </c>
      <c r="E15" s="16">
        <v>5096785</v>
      </c>
      <c r="F15" s="16">
        <v>3193775</v>
      </c>
      <c r="G15" s="26">
        <f t="shared" ref="G15:G24" si="8">F15/E15*100</f>
        <v>62.662541190181656</v>
      </c>
      <c r="H15" s="26">
        <f t="shared" si="1"/>
        <v>-37.337458809818344</v>
      </c>
      <c r="I15" s="9">
        <f t="shared" si="2"/>
        <v>-1903010</v>
      </c>
      <c r="J15" s="9">
        <f t="shared" ref="J15:K35" si="9">E15-B15</f>
        <v>1928876</v>
      </c>
      <c r="K15" s="9">
        <f t="shared" si="9"/>
        <v>1706235</v>
      </c>
      <c r="L15" s="26">
        <f t="shared" ref="L15:L35" si="10">K15/J15*100</f>
        <v>88.457474715844882</v>
      </c>
      <c r="M15" s="16">
        <v>6016019</v>
      </c>
      <c r="N15" s="16">
        <v>3974383</v>
      </c>
      <c r="O15" s="26">
        <f>N15/M15*100</f>
        <v>66.063338563259194</v>
      </c>
      <c r="P15" s="26">
        <f t="shared" si="3"/>
        <v>-33.936661436740806</v>
      </c>
      <c r="Q15" s="9">
        <f t="shared" si="5"/>
        <v>-2041636</v>
      </c>
      <c r="R15" s="94">
        <v>976899</v>
      </c>
      <c r="S15" s="16">
        <v>1946.6</v>
      </c>
      <c r="T15" s="131">
        <f t="shared" ref="T15:T24" si="11">S15/R15*100</f>
        <v>0.1992631786909394</v>
      </c>
      <c r="U15" s="132">
        <f t="shared" si="4"/>
        <v>-99.800736821309059</v>
      </c>
      <c r="V15" s="133">
        <f t="shared" si="6"/>
        <v>-974952.4</v>
      </c>
      <c r="W15" s="131">
        <f>S15-R15</f>
        <v>-974952.4</v>
      </c>
    </row>
    <row r="16" spans="1:23" ht="15.75" x14ac:dyDescent="0.25">
      <c r="A16" s="1" t="s">
        <v>57</v>
      </c>
      <c r="B16" s="1"/>
      <c r="C16" s="1"/>
      <c r="D16" s="26"/>
      <c r="E16" s="16"/>
      <c r="F16" s="16"/>
      <c r="G16" s="26"/>
      <c r="H16" s="26"/>
      <c r="I16" s="9"/>
      <c r="J16" s="9"/>
      <c r="K16" s="9"/>
      <c r="L16" s="26"/>
      <c r="M16" s="16"/>
      <c r="N16" s="16"/>
      <c r="O16" s="26"/>
      <c r="P16" s="26"/>
      <c r="Q16" s="9"/>
      <c r="R16" s="94">
        <v>568</v>
      </c>
      <c r="S16" s="16">
        <v>0</v>
      </c>
      <c r="T16" s="131">
        <f t="shared" si="11"/>
        <v>0</v>
      </c>
      <c r="U16" s="132"/>
      <c r="V16" s="133"/>
      <c r="W16" s="131">
        <f t="shared" ref="W16:W41" si="12">S16-R16</f>
        <v>-568</v>
      </c>
    </row>
    <row r="17" spans="1:24" ht="16.899999999999999" customHeight="1" x14ac:dyDescent="0.25">
      <c r="A17" s="1" t="s">
        <v>17</v>
      </c>
      <c r="B17" s="1">
        <v>177961</v>
      </c>
      <c r="C17" s="1">
        <v>155831</v>
      </c>
      <c r="D17" s="26">
        <f t="shared" si="7"/>
        <v>87.564691140193645</v>
      </c>
      <c r="E17" s="16">
        <v>259089</v>
      </c>
      <c r="F17" s="16">
        <v>238797</v>
      </c>
      <c r="G17" s="26">
        <f>F17/E17*100</f>
        <v>92.167942290101095</v>
      </c>
      <c r="H17" s="26">
        <f t="shared" si="1"/>
        <v>-7.8320577098989048</v>
      </c>
      <c r="I17" s="9">
        <f t="shared" si="2"/>
        <v>-20292</v>
      </c>
      <c r="J17" s="9">
        <f t="shared" si="9"/>
        <v>81128</v>
      </c>
      <c r="K17" s="9">
        <f t="shared" si="9"/>
        <v>82966</v>
      </c>
      <c r="L17" s="26">
        <f t="shared" si="10"/>
        <v>102.26555566512178</v>
      </c>
      <c r="M17" s="16">
        <v>285087</v>
      </c>
      <c r="N17" s="16">
        <v>267145</v>
      </c>
      <c r="O17" s="26">
        <f>N17/M17*100</f>
        <v>93.706482582509892</v>
      </c>
      <c r="P17" s="26">
        <f t="shared" si="3"/>
        <v>-6.2935174174901078</v>
      </c>
      <c r="Q17" s="9">
        <f t="shared" si="5"/>
        <v>-17942</v>
      </c>
      <c r="R17" s="94">
        <v>20974</v>
      </c>
      <c r="S17" s="16">
        <v>17817.8</v>
      </c>
      <c r="T17" s="131">
        <f t="shared" si="11"/>
        <v>84.951845141603883</v>
      </c>
      <c r="U17" s="132">
        <f t="shared" si="4"/>
        <v>-15.048154858396117</v>
      </c>
      <c r="V17" s="133">
        <f t="shared" si="6"/>
        <v>-3156.2000000000007</v>
      </c>
      <c r="W17" s="131">
        <f t="shared" si="12"/>
        <v>-3156.2000000000007</v>
      </c>
    </row>
    <row r="18" spans="1:24" ht="15.6" customHeight="1" x14ac:dyDescent="0.25">
      <c r="A18" s="1" t="s">
        <v>1</v>
      </c>
      <c r="B18" s="1">
        <v>47587</v>
      </c>
      <c r="C18" s="1">
        <v>28077</v>
      </c>
      <c r="D18" s="26">
        <f t="shared" si="7"/>
        <v>59.001407947548699</v>
      </c>
      <c r="E18" s="16">
        <v>68252</v>
      </c>
      <c r="F18" s="16">
        <v>44777</v>
      </c>
      <c r="G18" s="26">
        <f>F18/E18*100</f>
        <v>65.605403504659193</v>
      </c>
      <c r="H18" s="26">
        <f t="shared" si="1"/>
        <v>-34.394596495340807</v>
      </c>
      <c r="I18" s="9">
        <f t="shared" si="2"/>
        <v>-23475</v>
      </c>
      <c r="J18" s="9">
        <f t="shared" si="9"/>
        <v>20665</v>
      </c>
      <c r="K18" s="9">
        <f t="shared" si="9"/>
        <v>16700</v>
      </c>
      <c r="L18" s="26">
        <f t="shared" si="10"/>
        <v>80.812968787805474</v>
      </c>
      <c r="M18" s="16">
        <v>70513</v>
      </c>
      <c r="N18" s="16">
        <v>50181</v>
      </c>
      <c r="O18" s="26">
        <f>N18/M18*100</f>
        <v>71.165600669380112</v>
      </c>
      <c r="P18" s="26">
        <f t="shared" si="3"/>
        <v>-28.834399330619888</v>
      </c>
      <c r="Q18" s="9">
        <f t="shared" si="5"/>
        <v>-20332</v>
      </c>
      <c r="R18" s="94">
        <v>4123</v>
      </c>
      <c r="S18" s="16">
        <v>14521</v>
      </c>
      <c r="T18" s="131">
        <f t="shared" si="11"/>
        <v>352.19500363812756</v>
      </c>
      <c r="U18" s="132">
        <f t="shared" si="4"/>
        <v>252.19500363812756</v>
      </c>
      <c r="V18" s="133">
        <f t="shared" si="6"/>
        <v>10398</v>
      </c>
      <c r="W18" s="131">
        <f t="shared" si="12"/>
        <v>10398</v>
      </c>
    </row>
    <row r="19" spans="1:24" ht="15.75" x14ac:dyDescent="0.25">
      <c r="A19" s="1" t="s">
        <v>3</v>
      </c>
      <c r="B19" s="1">
        <v>759158</v>
      </c>
      <c r="C19" s="1">
        <v>690393</v>
      </c>
      <c r="D19" s="26">
        <f t="shared" si="7"/>
        <v>90.941938305333011</v>
      </c>
      <c r="E19" s="16">
        <v>1216345</v>
      </c>
      <c r="F19" s="16">
        <v>1173808</v>
      </c>
      <c r="G19" s="26">
        <f t="shared" si="8"/>
        <v>96.502883639099096</v>
      </c>
      <c r="H19" s="26">
        <f t="shared" si="1"/>
        <v>-3.4971163609009039</v>
      </c>
      <c r="I19" s="9">
        <f t="shared" si="2"/>
        <v>-42537</v>
      </c>
      <c r="J19" s="9">
        <f t="shared" si="9"/>
        <v>457187</v>
      </c>
      <c r="K19" s="9">
        <f t="shared" si="9"/>
        <v>483415</v>
      </c>
      <c r="L19" s="26">
        <f t="shared" si="10"/>
        <v>105.73682103821849</v>
      </c>
      <c r="M19" s="16">
        <v>1372260</v>
      </c>
      <c r="N19" s="16">
        <v>1364880</v>
      </c>
      <c r="O19" s="26">
        <f t="shared" ref="O19:O24" si="13">N19/M19*100</f>
        <v>99.462201040619121</v>
      </c>
      <c r="P19" s="26">
        <f t="shared" si="3"/>
        <v>-0.53779895938087918</v>
      </c>
      <c r="Q19" s="9">
        <f t="shared" si="5"/>
        <v>-7380</v>
      </c>
      <c r="R19" s="94">
        <v>48353</v>
      </c>
      <c r="S19" s="16">
        <v>66655</v>
      </c>
      <c r="T19" s="131">
        <f t="shared" si="11"/>
        <v>137.85080553429984</v>
      </c>
      <c r="U19" s="132">
        <f t="shared" si="4"/>
        <v>37.850805534299838</v>
      </c>
      <c r="V19" s="133">
        <f t="shared" si="6"/>
        <v>18302</v>
      </c>
      <c r="W19" s="131">
        <f t="shared" si="12"/>
        <v>18302</v>
      </c>
    </row>
    <row r="20" spans="1:24" ht="15.75" x14ac:dyDescent="0.25">
      <c r="A20" s="18" t="s">
        <v>12</v>
      </c>
      <c r="B20" s="1">
        <v>245058</v>
      </c>
      <c r="C20" s="1">
        <v>225873</v>
      </c>
      <c r="D20" s="26">
        <f t="shared" si="7"/>
        <v>92.171241093945113</v>
      </c>
      <c r="E20" s="16">
        <v>372490</v>
      </c>
      <c r="F20" s="16">
        <v>357618</v>
      </c>
      <c r="G20" s="26">
        <f t="shared" si="8"/>
        <v>96.007409594888443</v>
      </c>
      <c r="H20" s="26">
        <f t="shared" si="1"/>
        <v>-3.9925904051115566</v>
      </c>
      <c r="I20" s="9">
        <f t="shared" si="2"/>
        <v>-14872</v>
      </c>
      <c r="J20" s="9">
        <f t="shared" si="9"/>
        <v>127432</v>
      </c>
      <c r="K20" s="9">
        <f t="shared" si="9"/>
        <v>131745</v>
      </c>
      <c r="L20" s="26">
        <f t="shared" si="10"/>
        <v>103.38455019147467</v>
      </c>
      <c r="M20" s="16">
        <v>388832</v>
      </c>
      <c r="N20" s="16">
        <v>392003</v>
      </c>
      <c r="O20" s="26">
        <f t="shared" si="13"/>
        <v>100.81551929882315</v>
      </c>
      <c r="P20" s="26">
        <f t="shared" si="3"/>
        <v>0.81551929882314766</v>
      </c>
      <c r="Q20" s="9">
        <f t="shared" si="5"/>
        <v>3171</v>
      </c>
      <c r="R20" s="94">
        <v>40644</v>
      </c>
      <c r="S20" s="16">
        <v>48433.3</v>
      </c>
      <c r="T20" s="131">
        <f t="shared" si="11"/>
        <v>119.164698356461</v>
      </c>
      <c r="U20" s="132">
        <f t="shared" si="4"/>
        <v>19.164698356461003</v>
      </c>
      <c r="V20" s="133">
        <f t="shared" si="6"/>
        <v>7789.3000000000029</v>
      </c>
      <c r="W20" s="131">
        <f t="shared" si="12"/>
        <v>7789.3000000000029</v>
      </c>
    </row>
    <row r="21" spans="1:24" ht="15" customHeight="1" x14ac:dyDescent="0.25">
      <c r="A21" s="1" t="s">
        <v>14</v>
      </c>
      <c r="B21" s="1">
        <v>79805</v>
      </c>
      <c r="C21" s="1">
        <v>112322</v>
      </c>
      <c r="D21" s="26">
        <f t="shared" si="7"/>
        <v>140.74556732034333</v>
      </c>
      <c r="E21" s="16">
        <v>146472</v>
      </c>
      <c r="F21" s="16">
        <v>206684</v>
      </c>
      <c r="G21" s="26">
        <f t="shared" si="8"/>
        <v>141.10819815391338</v>
      </c>
      <c r="H21" s="26">
        <f t="shared" si="1"/>
        <v>41.108198153913378</v>
      </c>
      <c r="I21" s="9">
        <f t="shared" si="2"/>
        <v>60212</v>
      </c>
      <c r="J21" s="9">
        <f t="shared" si="9"/>
        <v>66667</v>
      </c>
      <c r="K21" s="9">
        <f t="shared" si="9"/>
        <v>94362</v>
      </c>
      <c r="L21" s="26">
        <f t="shared" si="10"/>
        <v>141.54229228853856</v>
      </c>
      <c r="M21" s="16">
        <v>163368</v>
      </c>
      <c r="N21" s="16">
        <v>240332</v>
      </c>
      <c r="O21" s="26">
        <f t="shared" si="13"/>
        <v>147.11081729592087</v>
      </c>
      <c r="P21" s="26">
        <f t="shared" si="3"/>
        <v>47.110817295920867</v>
      </c>
      <c r="Q21" s="9">
        <f t="shared" si="5"/>
        <v>76964</v>
      </c>
      <c r="R21" s="94">
        <v>21495</v>
      </c>
      <c r="S21" s="16">
        <v>34303</v>
      </c>
      <c r="T21" s="131">
        <f t="shared" si="11"/>
        <v>159.58595022098163</v>
      </c>
      <c r="U21" s="132">
        <f t="shared" si="4"/>
        <v>59.58595022098163</v>
      </c>
      <c r="V21" s="133">
        <f t="shared" si="6"/>
        <v>12808</v>
      </c>
      <c r="W21" s="131">
        <f t="shared" si="12"/>
        <v>12808</v>
      </c>
    </row>
    <row r="22" spans="1:24" ht="16.899999999999999" customHeight="1" x14ac:dyDescent="0.25">
      <c r="A22" s="1" t="s">
        <v>61</v>
      </c>
      <c r="B22" s="1"/>
      <c r="C22" s="1"/>
      <c r="D22" s="26"/>
      <c r="E22" s="16"/>
      <c r="F22" s="16"/>
      <c r="G22" s="26"/>
      <c r="H22" s="26"/>
      <c r="I22" s="9"/>
      <c r="J22" s="9"/>
      <c r="K22" s="9"/>
      <c r="L22" s="26"/>
      <c r="M22" s="16"/>
      <c r="N22" s="16"/>
      <c r="O22" s="26"/>
      <c r="P22" s="26"/>
      <c r="Q22" s="9"/>
      <c r="R22" s="94">
        <v>15361</v>
      </c>
      <c r="S22" s="16">
        <v>7097.2</v>
      </c>
      <c r="T22" s="131">
        <f t="shared" si="11"/>
        <v>46.202721177006708</v>
      </c>
      <c r="U22" s="132">
        <f t="shared" si="4"/>
        <v>-53.797278822993292</v>
      </c>
      <c r="V22" s="133">
        <f t="shared" si="6"/>
        <v>-8263.7999999999993</v>
      </c>
      <c r="W22" s="131">
        <f t="shared" si="12"/>
        <v>-8263.7999999999993</v>
      </c>
    </row>
    <row r="23" spans="1:24" ht="18" customHeight="1" x14ac:dyDescent="0.25">
      <c r="A23" s="1" t="s">
        <v>15</v>
      </c>
      <c r="B23" s="1">
        <v>55142</v>
      </c>
      <c r="C23" s="1">
        <v>144294</v>
      </c>
      <c r="D23" s="26">
        <f t="shared" si="7"/>
        <v>261.67712451488882</v>
      </c>
      <c r="E23" s="19">
        <v>129374</v>
      </c>
      <c r="F23" s="19">
        <v>164560</v>
      </c>
      <c r="G23" s="26">
        <f t="shared" si="8"/>
        <v>127.1971184318333</v>
      </c>
      <c r="H23" s="26">
        <f t="shared" si="1"/>
        <v>27.197118431833303</v>
      </c>
      <c r="I23" s="9">
        <f t="shared" si="2"/>
        <v>35186</v>
      </c>
      <c r="J23" s="9">
        <f t="shared" si="9"/>
        <v>74232</v>
      </c>
      <c r="K23" s="9">
        <f t="shared" si="9"/>
        <v>20266</v>
      </c>
      <c r="L23" s="26">
        <f t="shared" si="10"/>
        <v>27.300894492941051</v>
      </c>
      <c r="M23" s="19">
        <v>147478</v>
      </c>
      <c r="N23" s="19">
        <v>165643</v>
      </c>
      <c r="O23" s="26">
        <f t="shared" si="13"/>
        <v>112.31709136277954</v>
      </c>
      <c r="P23" s="26">
        <f t="shared" si="3"/>
        <v>12.317091362779536</v>
      </c>
      <c r="Q23" s="9">
        <f t="shared" si="5"/>
        <v>18165</v>
      </c>
      <c r="R23" s="94">
        <v>516</v>
      </c>
      <c r="S23" s="94">
        <v>282.89999999999998</v>
      </c>
      <c r="T23" s="131">
        <f t="shared" si="11"/>
        <v>54.825581395348834</v>
      </c>
      <c r="U23" s="132">
        <f t="shared" si="4"/>
        <v>-45.174418604651166</v>
      </c>
      <c r="V23" s="133">
        <f t="shared" si="6"/>
        <v>-233.10000000000002</v>
      </c>
      <c r="W23" s="131">
        <f t="shared" si="12"/>
        <v>-233.10000000000002</v>
      </c>
    </row>
    <row r="24" spans="1:24" ht="23.45" hidden="1" customHeight="1" x14ac:dyDescent="0.25">
      <c r="A24" s="39" t="s">
        <v>32</v>
      </c>
      <c r="B24" s="39">
        <f>B12-B15</f>
        <v>1408301</v>
      </c>
      <c r="C24" s="39">
        <f>C12-C15</f>
        <v>1258186</v>
      </c>
      <c r="D24" s="13">
        <f t="shared" si="7"/>
        <v>89.340702023218043</v>
      </c>
      <c r="E24" s="40">
        <f>E12-E15</f>
        <v>2255708</v>
      </c>
      <c r="F24" s="40">
        <f>F12-F15</f>
        <v>2173545</v>
      </c>
      <c r="G24" s="13">
        <f t="shared" si="8"/>
        <v>96.357551597990522</v>
      </c>
      <c r="H24" s="13">
        <f t="shared" si="1"/>
        <v>-3.6424484020094781</v>
      </c>
      <c r="I24" s="41">
        <f t="shared" si="2"/>
        <v>-82163</v>
      </c>
      <c r="J24" s="41">
        <f t="shared" si="9"/>
        <v>847407</v>
      </c>
      <c r="K24" s="41">
        <f t="shared" si="9"/>
        <v>915359</v>
      </c>
      <c r="L24" s="13">
        <f t="shared" si="10"/>
        <v>108.01881504401072</v>
      </c>
      <c r="M24" s="40">
        <f>M12-M15</f>
        <v>2503414</v>
      </c>
      <c r="N24" s="40">
        <f>N12-N15</f>
        <v>2491867</v>
      </c>
      <c r="O24" s="13">
        <f t="shared" si="13"/>
        <v>99.538749883159568</v>
      </c>
      <c r="P24" s="13">
        <f t="shared" si="3"/>
        <v>-0.46125011684043216</v>
      </c>
      <c r="Q24" s="41">
        <f t="shared" si="5"/>
        <v>-11547</v>
      </c>
      <c r="R24" s="93">
        <f>R12-R15</f>
        <v>151893</v>
      </c>
      <c r="S24" s="93">
        <f>S12-S15</f>
        <v>187690.4</v>
      </c>
      <c r="T24" s="61">
        <f t="shared" si="11"/>
        <v>123.56751134021975</v>
      </c>
      <c r="U24" s="69">
        <f t="shared" si="4"/>
        <v>23.567511340219752</v>
      </c>
      <c r="V24" s="62">
        <f t="shared" si="6"/>
        <v>35797.399999999994</v>
      </c>
      <c r="W24" s="61"/>
    </row>
    <row r="25" spans="1:24" ht="31.9" customHeight="1" x14ac:dyDescent="0.25">
      <c r="A25" s="11" t="s">
        <v>79</v>
      </c>
      <c r="B25" s="23"/>
      <c r="C25" s="23"/>
      <c r="D25" s="13"/>
      <c r="E25" s="20"/>
      <c r="F25" s="20"/>
      <c r="G25" s="13"/>
      <c r="H25" s="13"/>
      <c r="I25" s="14"/>
      <c r="J25" s="14"/>
      <c r="K25" s="14"/>
      <c r="L25" s="13"/>
      <c r="M25" s="20"/>
      <c r="N25" s="20"/>
      <c r="O25" s="13"/>
      <c r="P25" s="13"/>
      <c r="Q25" s="14"/>
      <c r="R25" s="20">
        <f>R26</f>
        <v>7032</v>
      </c>
      <c r="S25" s="20">
        <f>S26</f>
        <v>7187</v>
      </c>
      <c r="T25" s="61">
        <f>S25/R25*100</f>
        <v>102.20420932878271</v>
      </c>
      <c r="U25" s="69">
        <f t="shared" si="4"/>
        <v>2.20420932878271</v>
      </c>
      <c r="V25" s="62">
        <f t="shared" si="6"/>
        <v>155</v>
      </c>
      <c r="W25" s="61">
        <f t="shared" si="12"/>
        <v>155</v>
      </c>
    </row>
    <row r="26" spans="1:24" ht="31.15" customHeight="1" x14ac:dyDescent="0.25">
      <c r="A26" s="117" t="s">
        <v>80</v>
      </c>
      <c r="B26" s="39"/>
      <c r="C26" s="39"/>
      <c r="D26" s="13"/>
      <c r="E26" s="40"/>
      <c r="F26" s="40"/>
      <c r="G26" s="13"/>
      <c r="H26" s="13"/>
      <c r="I26" s="41"/>
      <c r="J26" s="41"/>
      <c r="K26" s="41"/>
      <c r="L26" s="13"/>
      <c r="M26" s="40"/>
      <c r="N26" s="40"/>
      <c r="O26" s="13"/>
      <c r="P26" s="13"/>
      <c r="Q26" s="41"/>
      <c r="R26" s="94">
        <v>7032</v>
      </c>
      <c r="S26" s="94">
        <v>7187</v>
      </c>
      <c r="T26" s="131">
        <f t="shared" ref="T26:T41" si="14">S26/R26*100</f>
        <v>102.20420932878271</v>
      </c>
      <c r="U26" s="134"/>
      <c r="V26" s="135"/>
      <c r="W26" s="131">
        <f t="shared" si="12"/>
        <v>155</v>
      </c>
    </row>
    <row r="27" spans="1:24" ht="33" customHeight="1" x14ac:dyDescent="0.25">
      <c r="A27" s="11" t="s">
        <v>81</v>
      </c>
      <c r="B27" s="39"/>
      <c r="C27" s="39"/>
      <c r="D27" s="13"/>
      <c r="E27" s="40"/>
      <c r="F27" s="40"/>
      <c r="G27" s="13"/>
      <c r="H27" s="13"/>
      <c r="I27" s="41"/>
      <c r="J27" s="41"/>
      <c r="K27" s="41"/>
      <c r="L27" s="13"/>
      <c r="M27" s="40"/>
      <c r="N27" s="40"/>
      <c r="O27" s="13"/>
      <c r="P27" s="13"/>
      <c r="Q27" s="41"/>
      <c r="R27" s="61">
        <f>R28+R29</f>
        <v>9628</v>
      </c>
      <c r="S27" s="61">
        <f>S28+S29</f>
        <v>10985.6</v>
      </c>
      <c r="T27" s="61">
        <f>S27/R27*100</f>
        <v>114.10054009140009</v>
      </c>
      <c r="U27" s="69"/>
      <c r="V27" s="62"/>
      <c r="W27" s="61">
        <f t="shared" si="12"/>
        <v>1357.6000000000004</v>
      </c>
    </row>
    <row r="28" spans="1:24" ht="19.149999999999999" customHeight="1" x14ac:dyDescent="0.25">
      <c r="A28" s="117" t="s">
        <v>82</v>
      </c>
      <c r="B28" s="39"/>
      <c r="C28" s="39"/>
      <c r="D28" s="13"/>
      <c r="E28" s="40"/>
      <c r="F28" s="40"/>
      <c r="G28" s="13"/>
      <c r="H28" s="13"/>
      <c r="I28" s="41"/>
      <c r="J28" s="41"/>
      <c r="K28" s="41"/>
      <c r="L28" s="13"/>
      <c r="M28" s="40"/>
      <c r="N28" s="40"/>
      <c r="O28" s="13"/>
      <c r="P28" s="13"/>
      <c r="Q28" s="41"/>
      <c r="R28" s="94">
        <v>7357</v>
      </c>
      <c r="S28" s="94">
        <v>7384.1</v>
      </c>
      <c r="T28" s="131">
        <f t="shared" si="14"/>
        <v>100.36835666711977</v>
      </c>
      <c r="U28" s="134"/>
      <c r="V28" s="135"/>
      <c r="W28" s="131">
        <f t="shared" si="12"/>
        <v>27.100000000000364</v>
      </c>
    </row>
    <row r="29" spans="1:24" ht="18.600000000000001" customHeight="1" x14ac:dyDescent="0.25">
      <c r="A29" s="117" t="s">
        <v>83</v>
      </c>
      <c r="B29" s="39"/>
      <c r="C29" s="39"/>
      <c r="D29" s="13"/>
      <c r="E29" s="40"/>
      <c r="F29" s="40"/>
      <c r="G29" s="13"/>
      <c r="H29" s="13"/>
      <c r="I29" s="41"/>
      <c r="J29" s="41"/>
      <c r="K29" s="41"/>
      <c r="L29" s="13"/>
      <c r="M29" s="40"/>
      <c r="N29" s="40"/>
      <c r="O29" s="13"/>
      <c r="P29" s="13"/>
      <c r="Q29" s="41"/>
      <c r="R29" s="94">
        <v>2271</v>
      </c>
      <c r="S29" s="94">
        <v>3601.5</v>
      </c>
      <c r="T29" s="131">
        <f t="shared" si="14"/>
        <v>158.58652575957728</v>
      </c>
      <c r="U29" s="134"/>
      <c r="V29" s="135"/>
      <c r="W29" s="131">
        <f t="shared" si="12"/>
        <v>1330.5</v>
      </c>
    </row>
    <row r="30" spans="1:24" ht="21.6" customHeight="1" x14ac:dyDescent="0.25">
      <c r="A30" s="11" t="s">
        <v>5</v>
      </c>
      <c r="B30" s="11">
        <f>SUM(B31:B35)</f>
        <v>179073</v>
      </c>
      <c r="C30" s="11">
        <f>SUM(C31:C35)</f>
        <v>116157</v>
      </c>
      <c r="D30" s="22">
        <f t="shared" si="7"/>
        <v>64.865725151195321</v>
      </c>
      <c r="E30" s="20">
        <f>SUM(E31:E35)</f>
        <v>501259</v>
      </c>
      <c r="F30" s="20">
        <f>SUM(F31:F35)</f>
        <v>198928</v>
      </c>
      <c r="G30" s="13">
        <f>F30/E30*100</f>
        <v>39.685671479215337</v>
      </c>
      <c r="H30" s="13">
        <f t="shared" si="1"/>
        <v>-60.314328520784663</v>
      </c>
      <c r="I30" s="14">
        <f t="shared" si="2"/>
        <v>-302331</v>
      </c>
      <c r="J30" s="20">
        <f t="shared" si="9"/>
        <v>322186</v>
      </c>
      <c r="K30" s="20">
        <f t="shared" si="9"/>
        <v>82771</v>
      </c>
      <c r="L30" s="13">
        <f t="shared" si="10"/>
        <v>25.690439683909293</v>
      </c>
      <c r="M30" s="20">
        <f>SUM(M31:M35)</f>
        <v>534901</v>
      </c>
      <c r="N30" s="20">
        <f>SUM(N31:N35)</f>
        <v>273023</v>
      </c>
      <c r="O30" s="13">
        <f>N30/M30*100</f>
        <v>51.041781563317322</v>
      </c>
      <c r="P30" s="13">
        <f t="shared" si="3"/>
        <v>-48.958218436682678</v>
      </c>
      <c r="Q30" s="14">
        <f t="shared" si="5"/>
        <v>-261878</v>
      </c>
      <c r="R30" s="20">
        <f>SUM(R31:R36)</f>
        <v>2997</v>
      </c>
      <c r="S30" s="61">
        <f>SUM(S31:S36)</f>
        <v>104313</v>
      </c>
      <c r="T30" s="61">
        <f>S30/R30*100</f>
        <v>3480.5805805805803</v>
      </c>
      <c r="U30" s="69">
        <f t="shared" si="4"/>
        <v>3380.5805805805803</v>
      </c>
      <c r="V30" s="34">
        <f t="shared" si="6"/>
        <v>101316</v>
      </c>
      <c r="W30" s="61">
        <f t="shared" si="12"/>
        <v>101316</v>
      </c>
      <c r="X30">
        <f>SUM(X31:X36)</f>
        <v>121384.25</v>
      </c>
    </row>
    <row r="31" spans="1:24" ht="19.149999999999999" customHeight="1" x14ac:dyDescent="0.25">
      <c r="A31" s="18" t="s">
        <v>6</v>
      </c>
      <c r="B31" s="1">
        <v>145220</v>
      </c>
      <c r="C31" s="1">
        <v>63639</v>
      </c>
      <c r="D31" s="28">
        <f t="shared" si="7"/>
        <v>43.822476242941747</v>
      </c>
      <c r="E31" s="16">
        <v>213478</v>
      </c>
      <c r="F31" s="16">
        <v>63639</v>
      </c>
      <c r="G31" s="26">
        <f>F31/E31*100</f>
        <v>29.810565959958403</v>
      </c>
      <c r="H31" s="26">
        <f t="shared" si="1"/>
        <v>-70.18943404004159</v>
      </c>
      <c r="I31" s="9">
        <f t="shared" si="2"/>
        <v>-149839</v>
      </c>
      <c r="J31" s="9">
        <f t="shared" si="9"/>
        <v>68258</v>
      </c>
      <c r="K31" s="9">
        <f t="shared" si="9"/>
        <v>0</v>
      </c>
      <c r="L31" s="26">
        <f t="shared" si="10"/>
        <v>0</v>
      </c>
      <c r="M31" s="16">
        <v>239454</v>
      </c>
      <c r="N31" s="16">
        <v>63639</v>
      </c>
      <c r="O31" s="26">
        <f>N31/M31*100</f>
        <v>26.57671201984515</v>
      </c>
      <c r="P31" s="26">
        <f t="shared" si="3"/>
        <v>-73.423287980154853</v>
      </c>
      <c r="Q31" s="9">
        <f t="shared" si="5"/>
        <v>-175815</v>
      </c>
      <c r="R31" s="94">
        <v>0</v>
      </c>
      <c r="S31" s="16">
        <v>34257.4</v>
      </c>
      <c r="T31" s="131" t="s">
        <v>100</v>
      </c>
      <c r="U31" s="132" t="e">
        <f t="shared" si="4"/>
        <v>#VALUE!</v>
      </c>
      <c r="V31" s="133">
        <f t="shared" si="6"/>
        <v>34257.4</v>
      </c>
      <c r="W31" s="131">
        <f t="shared" si="12"/>
        <v>34257.4</v>
      </c>
      <c r="X31">
        <v>56094</v>
      </c>
    </row>
    <row r="32" spans="1:24" ht="15.75" x14ac:dyDescent="0.25">
      <c r="A32" s="139" t="s">
        <v>98</v>
      </c>
      <c r="B32" s="139"/>
      <c r="C32" s="139"/>
      <c r="D32" s="140"/>
      <c r="E32" s="141"/>
      <c r="F32" s="141"/>
      <c r="G32" s="140"/>
      <c r="H32" s="140"/>
      <c r="I32" s="142"/>
      <c r="J32" s="142"/>
      <c r="K32" s="142"/>
      <c r="L32" s="140"/>
      <c r="M32" s="141"/>
      <c r="N32" s="141"/>
      <c r="O32" s="140"/>
      <c r="P32" s="140"/>
      <c r="Q32" s="142"/>
      <c r="R32" s="143" t="s">
        <v>100</v>
      </c>
      <c r="S32" s="141">
        <v>35962.1</v>
      </c>
      <c r="T32" s="143" t="s">
        <v>100</v>
      </c>
      <c r="U32" s="144"/>
      <c r="V32" s="141"/>
      <c r="W32" s="143"/>
    </row>
    <row r="33" spans="1:24" ht="19.149999999999999" customHeight="1" x14ac:dyDescent="0.25">
      <c r="A33" s="1" t="s">
        <v>18</v>
      </c>
      <c r="B33" s="1">
        <v>3232</v>
      </c>
      <c r="C33" s="1">
        <v>4556</v>
      </c>
      <c r="D33" s="28">
        <f t="shared" si="7"/>
        <v>140.96534653465346</v>
      </c>
      <c r="E33" s="16">
        <v>96252</v>
      </c>
      <c r="F33" s="16">
        <v>28965</v>
      </c>
      <c r="G33" s="26">
        <f>F33/E33*100</f>
        <v>30.09288118688443</v>
      </c>
      <c r="H33" s="26">
        <f t="shared" si="1"/>
        <v>-69.907118813115574</v>
      </c>
      <c r="I33" s="9">
        <f t="shared" si="2"/>
        <v>-67287</v>
      </c>
      <c r="J33" s="9">
        <f t="shared" si="9"/>
        <v>93020</v>
      </c>
      <c r="K33" s="9">
        <f t="shared" si="9"/>
        <v>24409</v>
      </c>
      <c r="L33" s="26">
        <f t="shared" si="10"/>
        <v>26.240593420769727</v>
      </c>
      <c r="M33" s="16">
        <v>98378</v>
      </c>
      <c r="N33" s="16">
        <v>48184</v>
      </c>
      <c r="O33" s="26">
        <f>N33/M33*100</f>
        <v>48.978430136819206</v>
      </c>
      <c r="P33" s="26">
        <f t="shared" si="3"/>
        <v>-51.021569863180794</v>
      </c>
      <c r="Q33" s="9">
        <f t="shared" si="5"/>
        <v>-50194</v>
      </c>
      <c r="R33" s="94">
        <v>82</v>
      </c>
      <c r="S33" s="94">
        <v>82</v>
      </c>
      <c r="T33" s="131">
        <f t="shared" si="14"/>
        <v>100</v>
      </c>
      <c r="U33" s="132">
        <f t="shared" si="4"/>
        <v>0</v>
      </c>
      <c r="V33" s="133">
        <f t="shared" si="6"/>
        <v>0</v>
      </c>
      <c r="W33" s="131">
        <f t="shared" si="12"/>
        <v>0</v>
      </c>
      <c r="X33">
        <f>S33/4*6</f>
        <v>123</v>
      </c>
    </row>
    <row r="34" spans="1:24" ht="18.600000000000001" customHeight="1" x14ac:dyDescent="0.25">
      <c r="A34" s="1" t="s">
        <v>16</v>
      </c>
      <c r="B34" s="1">
        <v>8509</v>
      </c>
      <c r="C34" s="1">
        <v>7041</v>
      </c>
      <c r="D34" s="28">
        <f t="shared" si="7"/>
        <v>82.747678928193679</v>
      </c>
      <c r="E34" s="16">
        <v>98551</v>
      </c>
      <c r="F34" s="16">
        <v>15847</v>
      </c>
      <c r="G34" s="26">
        <f>F34/E34*100</f>
        <v>16.079999188237561</v>
      </c>
      <c r="H34" s="26">
        <f t="shared" si="1"/>
        <v>-83.920000811762435</v>
      </c>
      <c r="I34" s="9">
        <f t="shared" si="2"/>
        <v>-82704</v>
      </c>
      <c r="J34" s="9">
        <f t="shared" si="9"/>
        <v>90042</v>
      </c>
      <c r="K34" s="9">
        <f t="shared" si="9"/>
        <v>8806</v>
      </c>
      <c r="L34" s="26">
        <f t="shared" si="10"/>
        <v>9.7798805002110125</v>
      </c>
      <c r="M34" s="16">
        <v>99542</v>
      </c>
      <c r="N34" s="16">
        <v>41160</v>
      </c>
      <c r="O34" s="26">
        <f>N34/M34*100</f>
        <v>41.349380161138008</v>
      </c>
      <c r="P34" s="26">
        <f t="shared" si="3"/>
        <v>-58.650619838861992</v>
      </c>
      <c r="Q34" s="9">
        <f t="shared" si="5"/>
        <v>-58382</v>
      </c>
      <c r="R34" s="94">
        <v>654</v>
      </c>
      <c r="S34" s="94">
        <v>24001</v>
      </c>
      <c r="T34" s="131">
        <f t="shared" si="14"/>
        <v>3669.8776758409786</v>
      </c>
      <c r="U34" s="132">
        <f t="shared" si="4"/>
        <v>3569.8776758409786</v>
      </c>
      <c r="V34" s="133">
        <f t="shared" si="6"/>
        <v>23347</v>
      </c>
      <c r="W34" s="131">
        <f t="shared" si="12"/>
        <v>23347</v>
      </c>
      <c r="X34">
        <f>S34/4*6</f>
        <v>36001.5</v>
      </c>
    </row>
    <row r="35" spans="1:24" ht="18.600000000000001" customHeight="1" x14ac:dyDescent="0.25">
      <c r="A35" s="18" t="s">
        <v>84</v>
      </c>
      <c r="B35" s="18">
        <v>22112</v>
      </c>
      <c r="C35" s="18">
        <v>40921</v>
      </c>
      <c r="D35" s="29">
        <f t="shared" si="7"/>
        <v>185.06240955137483</v>
      </c>
      <c r="E35" s="16">
        <v>92978</v>
      </c>
      <c r="F35" s="16">
        <v>90477</v>
      </c>
      <c r="G35" s="26">
        <f>F35/E35*100</f>
        <v>97.310116371614782</v>
      </c>
      <c r="H35" s="26">
        <f t="shared" si="1"/>
        <v>-2.6898836283852177</v>
      </c>
      <c r="I35" s="9">
        <f t="shared" si="2"/>
        <v>-2501</v>
      </c>
      <c r="J35" s="9">
        <f t="shared" si="9"/>
        <v>70866</v>
      </c>
      <c r="K35" s="9">
        <f t="shared" si="9"/>
        <v>49556</v>
      </c>
      <c r="L35" s="13">
        <f t="shared" si="10"/>
        <v>69.929162080546377</v>
      </c>
      <c r="M35" s="16">
        <v>97527</v>
      </c>
      <c r="N35" s="16">
        <v>120040</v>
      </c>
      <c r="O35" s="26">
        <f>N35/M35*100</f>
        <v>123.08386395562255</v>
      </c>
      <c r="P35" s="26">
        <f t="shared" si="3"/>
        <v>23.083863955622547</v>
      </c>
      <c r="Q35" s="9">
        <f t="shared" si="5"/>
        <v>22513</v>
      </c>
      <c r="R35" s="94">
        <v>0</v>
      </c>
      <c r="S35" s="94">
        <v>3900</v>
      </c>
      <c r="T35" s="131" t="s">
        <v>100</v>
      </c>
      <c r="U35" s="132" t="e">
        <f t="shared" si="4"/>
        <v>#VALUE!</v>
      </c>
      <c r="V35" s="133">
        <f t="shared" si="6"/>
        <v>3900</v>
      </c>
      <c r="W35" s="131">
        <f t="shared" si="12"/>
        <v>3900</v>
      </c>
      <c r="X35">
        <v>20000</v>
      </c>
    </row>
    <row r="36" spans="1:24" ht="18.600000000000001" customHeight="1" x14ac:dyDescent="0.25">
      <c r="A36" s="18" t="s">
        <v>55</v>
      </c>
      <c r="B36" s="18"/>
      <c r="C36" s="18"/>
      <c r="D36" s="29"/>
      <c r="E36" s="16"/>
      <c r="F36" s="16"/>
      <c r="G36" s="26"/>
      <c r="H36" s="26"/>
      <c r="I36" s="9"/>
      <c r="J36" s="9"/>
      <c r="K36" s="9"/>
      <c r="L36" s="13"/>
      <c r="M36" s="16"/>
      <c r="N36" s="16"/>
      <c r="O36" s="26"/>
      <c r="P36" s="26"/>
      <c r="Q36" s="9"/>
      <c r="R36" s="94">
        <v>2261</v>
      </c>
      <c r="S36" s="94">
        <v>6110.5</v>
      </c>
      <c r="T36" s="131">
        <f t="shared" si="14"/>
        <v>270.25652366209641</v>
      </c>
      <c r="U36" s="132"/>
      <c r="V36" s="133">
        <f t="shared" si="6"/>
        <v>3849.5</v>
      </c>
      <c r="W36" s="131">
        <f t="shared" si="12"/>
        <v>3849.5</v>
      </c>
      <c r="X36">
        <f>S36/4*6</f>
        <v>9165.75</v>
      </c>
    </row>
    <row r="37" spans="1:24" ht="33" hidden="1" customHeight="1" x14ac:dyDescent="0.25">
      <c r="A37" s="45" t="s">
        <v>33</v>
      </c>
      <c r="B37" s="39">
        <f>B30-B31</f>
        <v>33853</v>
      </c>
      <c r="C37" s="39">
        <f>C30-C31</f>
        <v>52518</v>
      </c>
      <c r="D37" s="13">
        <f>C37/B37*100</f>
        <v>155.13543851357338</v>
      </c>
      <c r="E37" s="40">
        <f>E30-E31</f>
        <v>287781</v>
      </c>
      <c r="F37" s="40">
        <f>F30-F31</f>
        <v>135289</v>
      </c>
      <c r="G37" s="13">
        <f>F37/E37*100</f>
        <v>47.011095242562924</v>
      </c>
      <c r="H37" s="13">
        <f t="shared" si="1"/>
        <v>-52.988904757437076</v>
      </c>
      <c r="I37" s="41">
        <f>F37-E37</f>
        <v>-152492</v>
      </c>
      <c r="J37" s="41">
        <f>E37-B37</f>
        <v>253928</v>
      </c>
      <c r="K37" s="41">
        <f>F37-C37</f>
        <v>82771</v>
      </c>
      <c r="L37" s="13">
        <f>K37/J37*100</f>
        <v>32.596247755269211</v>
      </c>
      <c r="M37" s="40">
        <f>M30-M31</f>
        <v>295447</v>
      </c>
      <c r="N37" s="40">
        <f>N30-N31</f>
        <v>209384</v>
      </c>
      <c r="O37" s="13">
        <f>N37/M37*100</f>
        <v>70.870240686146758</v>
      </c>
      <c r="P37" s="13">
        <f t="shared" si="3"/>
        <v>-29.129759313853242</v>
      </c>
      <c r="Q37" s="41">
        <f>N37-M37</f>
        <v>-86063</v>
      </c>
      <c r="R37" s="93">
        <f>R30-R31</f>
        <v>2997</v>
      </c>
      <c r="S37" s="93">
        <f>S30-S31</f>
        <v>70055.600000000006</v>
      </c>
      <c r="T37" s="110">
        <f t="shared" si="14"/>
        <v>2337.5241908575244</v>
      </c>
      <c r="U37" s="69">
        <f t="shared" si="4"/>
        <v>2237.5241908575244</v>
      </c>
      <c r="V37" s="62">
        <f t="shared" si="6"/>
        <v>67058.600000000006</v>
      </c>
      <c r="W37" s="110">
        <f t="shared" si="12"/>
        <v>67058.600000000006</v>
      </c>
    </row>
    <row r="38" spans="1:24" ht="33" hidden="1" customHeight="1" x14ac:dyDescent="0.25">
      <c r="A38" s="45" t="s">
        <v>56</v>
      </c>
      <c r="B38" s="39"/>
      <c r="C38" s="39"/>
      <c r="D38" s="13"/>
      <c r="E38" s="40"/>
      <c r="F38" s="40"/>
      <c r="G38" s="13"/>
      <c r="H38" s="13"/>
      <c r="I38" s="41"/>
      <c r="J38" s="41"/>
      <c r="K38" s="41"/>
      <c r="L38" s="13"/>
      <c r="M38" s="40"/>
      <c r="N38" s="40"/>
      <c r="O38" s="13"/>
      <c r="P38" s="13"/>
      <c r="Q38" s="41"/>
      <c r="R38" s="93" t="e">
        <f>R33+R34+#REF!+R36</f>
        <v>#REF!</v>
      </c>
      <c r="S38" s="93" t="e">
        <f>S33+S34+#REF!+S36</f>
        <v>#REF!</v>
      </c>
      <c r="T38" s="110" t="e">
        <f>S38/R38*100</f>
        <v>#REF!</v>
      </c>
      <c r="U38" s="69"/>
      <c r="V38" s="62"/>
      <c r="W38" s="110" t="e">
        <f t="shared" si="12"/>
        <v>#REF!</v>
      </c>
    </row>
    <row r="39" spans="1:24" ht="19.899999999999999" customHeight="1" x14ac:dyDescent="0.25">
      <c r="A39" s="11" t="s">
        <v>42</v>
      </c>
      <c r="B39" s="23"/>
      <c r="C39" s="23"/>
      <c r="D39" s="13"/>
      <c r="E39" s="20">
        <f>SUM(E40:E41)</f>
        <v>1768725</v>
      </c>
      <c r="F39" s="20">
        <f>SUM(F40:F41)</f>
        <v>526604</v>
      </c>
      <c r="G39" s="13">
        <f>F39/E39*100</f>
        <v>29.773085131945326</v>
      </c>
      <c r="H39" s="13">
        <f t="shared" si="1"/>
        <v>-70.226914868054678</v>
      </c>
      <c r="I39" s="14"/>
      <c r="J39" s="14"/>
      <c r="K39" s="14"/>
      <c r="L39" s="13"/>
      <c r="M39" s="20">
        <f>SUM(M40:M41)</f>
        <v>1835640</v>
      </c>
      <c r="N39" s="20">
        <v>586996</v>
      </c>
      <c r="O39" s="13">
        <f>N39/M39*100</f>
        <v>31.977729838094614</v>
      </c>
      <c r="P39" s="13">
        <f t="shared" si="3"/>
        <v>-68.022270161905382</v>
      </c>
      <c r="Q39" s="14">
        <f>N39-M39</f>
        <v>-1248644</v>
      </c>
      <c r="R39" s="20">
        <f>SUM(R40:R41)</f>
        <v>15675</v>
      </c>
      <c r="S39" s="20">
        <f>SUM(S40:S41)</f>
        <v>9938</v>
      </c>
      <c r="T39" s="61">
        <f t="shared" si="14"/>
        <v>63.400318979266345</v>
      </c>
      <c r="U39" s="69">
        <f t="shared" si="4"/>
        <v>-36.599681020733655</v>
      </c>
      <c r="V39" s="34">
        <f t="shared" si="6"/>
        <v>-5737</v>
      </c>
      <c r="W39" s="20">
        <f t="shared" si="12"/>
        <v>-5737</v>
      </c>
    </row>
    <row r="40" spans="1:24" ht="19.899999999999999" customHeight="1" x14ac:dyDescent="0.25">
      <c r="A40" s="18" t="s">
        <v>43</v>
      </c>
      <c r="B40" s="39"/>
      <c r="C40" s="39"/>
      <c r="D40" s="13"/>
      <c r="E40" s="19">
        <v>1694668</v>
      </c>
      <c r="F40" s="19">
        <v>456961</v>
      </c>
      <c r="G40" s="26">
        <f>F40/E40*100</f>
        <v>26.964632600603778</v>
      </c>
      <c r="H40" s="26">
        <f t="shared" si="1"/>
        <v>-73.035367399396222</v>
      </c>
      <c r="I40" s="41"/>
      <c r="J40" s="41"/>
      <c r="K40" s="41"/>
      <c r="L40" s="13"/>
      <c r="M40" s="19">
        <v>1747251</v>
      </c>
      <c r="N40" s="19">
        <v>460351</v>
      </c>
      <c r="O40" s="26">
        <f>N40/M40*100</f>
        <v>26.347159051561569</v>
      </c>
      <c r="P40" s="26">
        <f t="shared" si="3"/>
        <v>-73.652840948438438</v>
      </c>
      <c r="Q40" s="9">
        <f>N40-M40</f>
        <v>-1286900</v>
      </c>
      <c r="R40" s="94">
        <v>8898</v>
      </c>
      <c r="S40" s="94">
        <v>516</v>
      </c>
      <c r="T40" s="131">
        <f t="shared" si="14"/>
        <v>5.7990559676331754</v>
      </c>
      <c r="U40" s="132">
        <f t="shared" si="4"/>
        <v>-94.20094403236682</v>
      </c>
      <c r="V40" s="133">
        <f t="shared" si="6"/>
        <v>-8382</v>
      </c>
      <c r="W40" s="136">
        <f t="shared" si="12"/>
        <v>-8382</v>
      </c>
    </row>
    <row r="41" spans="1:24" ht="21" customHeight="1" x14ac:dyDescent="0.25">
      <c r="A41" s="18" t="s">
        <v>52</v>
      </c>
      <c r="B41" s="39"/>
      <c r="C41" s="39"/>
      <c r="D41" s="13"/>
      <c r="E41" s="19">
        <v>74057</v>
      </c>
      <c r="F41" s="19">
        <v>69643</v>
      </c>
      <c r="G41" s="26">
        <f>F41/E41*100</f>
        <v>94.039726156879155</v>
      </c>
      <c r="H41" s="26">
        <f t="shared" si="1"/>
        <v>-5.9602738431208451</v>
      </c>
      <c r="I41" s="41"/>
      <c r="J41" s="41"/>
      <c r="K41" s="41"/>
      <c r="L41" s="13"/>
      <c r="M41" s="19">
        <v>88389</v>
      </c>
      <c r="N41" s="19">
        <v>112261</v>
      </c>
      <c r="O41" s="26">
        <f>N41/M41*100</f>
        <v>127.00788559662402</v>
      </c>
      <c r="P41" s="26">
        <f t="shared" si="3"/>
        <v>27.007885596624021</v>
      </c>
      <c r="Q41" s="9">
        <f>N41-M41</f>
        <v>23872</v>
      </c>
      <c r="R41" s="94">
        <v>6777</v>
      </c>
      <c r="S41" s="94">
        <v>9422</v>
      </c>
      <c r="T41" s="131">
        <f t="shared" si="14"/>
        <v>139.02906890954699</v>
      </c>
      <c r="U41" s="132">
        <f t="shared" si="4"/>
        <v>39.029068909546993</v>
      </c>
      <c r="V41" s="133">
        <f t="shared" si="6"/>
        <v>2645</v>
      </c>
      <c r="W41" s="136">
        <f t="shared" si="12"/>
        <v>2645</v>
      </c>
    </row>
    <row r="42" spans="1:24" ht="21.6" hidden="1" customHeight="1" x14ac:dyDescent="0.25">
      <c r="E42" s="50"/>
      <c r="M42" s="50"/>
      <c r="N42" s="50"/>
      <c r="R42" s="50">
        <f>S42/T42*100</f>
        <v>157882.98206983329</v>
      </c>
      <c r="S42" s="50">
        <v>100382</v>
      </c>
      <c r="T42">
        <v>63.58</v>
      </c>
    </row>
    <row r="43" spans="1:24" ht="21.6" hidden="1" customHeight="1" x14ac:dyDescent="0.25">
      <c r="E43" s="50"/>
      <c r="M43" s="50"/>
      <c r="N43" s="50"/>
      <c r="R43" s="50">
        <f>S43/T43*100</f>
        <v>68.999982102957546</v>
      </c>
      <c r="S43" s="50">
        <v>5012</v>
      </c>
      <c r="T43">
        <v>7263.77</v>
      </c>
    </row>
    <row r="44" spans="1:24" ht="15" customHeight="1" x14ac:dyDescent="0.25">
      <c r="E44" s="50"/>
      <c r="M44" s="50"/>
      <c r="N44" s="50"/>
      <c r="R44" s="50"/>
      <c r="S44" s="50"/>
    </row>
    <row r="45" spans="1:24" ht="19.149999999999999" hidden="1" customHeight="1" x14ac:dyDescent="0.25">
      <c r="A45" s="106"/>
      <c r="E45" s="50"/>
      <c r="M45" s="50"/>
      <c r="N45" s="50"/>
      <c r="R45" s="50"/>
      <c r="S45" s="50"/>
    </row>
    <row r="46" spans="1:24" ht="18" customHeight="1" x14ac:dyDescent="0.25">
      <c r="A46" s="106" t="s">
        <v>102</v>
      </c>
      <c r="E46" s="50"/>
      <c r="M46" s="50"/>
      <c r="N46" s="50"/>
      <c r="R46" s="50"/>
      <c r="S46" s="50"/>
      <c r="T46" s="867" t="s">
        <v>103</v>
      </c>
      <c r="U46" s="867"/>
      <c r="V46" s="867"/>
      <c r="W46" s="867"/>
    </row>
    <row r="47" spans="1:24" ht="14.45" hidden="1" customHeight="1" x14ac:dyDescent="0.25">
      <c r="A47" s="106" t="s">
        <v>76</v>
      </c>
      <c r="B47" s="106"/>
      <c r="C47" s="106"/>
      <c r="D47" s="106"/>
      <c r="E47" s="107"/>
      <c r="F47" s="106"/>
      <c r="G47" s="106"/>
      <c r="H47" s="106"/>
      <c r="I47" s="106"/>
      <c r="J47" s="106"/>
      <c r="K47" s="106"/>
      <c r="L47" s="106"/>
      <c r="M47" s="107"/>
      <c r="N47" s="107"/>
      <c r="O47" s="106"/>
      <c r="P47" s="106"/>
      <c r="Q47" s="106"/>
      <c r="R47" s="107"/>
      <c r="S47" s="869"/>
      <c r="T47" s="869"/>
    </row>
    <row r="48" spans="1:24" ht="18" hidden="1" customHeight="1" x14ac:dyDescent="0.25">
      <c r="A48" s="106" t="s">
        <v>9</v>
      </c>
      <c r="E48" s="50"/>
      <c r="M48" s="50"/>
      <c r="N48" s="50"/>
      <c r="R48" s="50"/>
      <c r="S48" s="867" t="s">
        <v>11</v>
      </c>
      <c r="T48" s="867"/>
      <c r="U48" s="867"/>
      <c r="V48" s="867"/>
      <c r="W48" s="867"/>
    </row>
    <row r="49" spans="1:23" ht="15.75" hidden="1" x14ac:dyDescent="0.25">
      <c r="A49" s="63" t="s">
        <v>10</v>
      </c>
      <c r="B49" s="63"/>
      <c r="C49" s="63"/>
      <c r="D49" s="63"/>
      <c r="E49" s="63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</row>
    <row r="50" spans="1:23" ht="15.75" hidden="1" x14ac:dyDescent="0.25">
      <c r="A50" s="866" t="s">
        <v>9</v>
      </c>
      <c r="B50" s="866"/>
      <c r="C50" s="866"/>
      <c r="D50" s="866"/>
      <c r="E50" s="866"/>
      <c r="F50" s="867" t="s">
        <v>11</v>
      </c>
      <c r="G50" s="867"/>
      <c r="H50" s="867"/>
      <c r="I50" s="867"/>
      <c r="J50" s="867"/>
      <c r="K50" s="867"/>
      <c r="L50" s="867"/>
      <c r="M50" s="867"/>
      <c r="N50" s="867"/>
      <c r="O50" s="867"/>
      <c r="P50" s="867"/>
      <c r="Q50" s="867"/>
      <c r="R50" s="867" t="s">
        <v>11</v>
      </c>
      <c r="S50" s="867"/>
      <c r="T50" s="867"/>
      <c r="U50" s="137"/>
      <c r="V50" s="137"/>
    </row>
    <row r="51" spans="1:23" ht="15.75" x14ac:dyDescent="0.25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</row>
    <row r="52" spans="1:23" ht="15.75" x14ac:dyDescent="0.25">
      <c r="A52" s="864"/>
      <c r="B52" s="864"/>
      <c r="C52" s="864"/>
      <c r="D52" s="864"/>
      <c r="E52" s="864"/>
      <c r="F52" s="864"/>
      <c r="G52" s="864"/>
      <c r="H52" s="864"/>
      <c r="I52" s="864"/>
      <c r="J52" s="864"/>
      <c r="K52" s="864"/>
      <c r="L52" s="864"/>
      <c r="M52" s="864"/>
      <c r="N52" s="864"/>
      <c r="O52" s="864"/>
      <c r="P52" s="864"/>
      <c r="Q52" s="864"/>
      <c r="R52" s="138"/>
      <c r="S52" s="138"/>
      <c r="T52" s="138"/>
      <c r="U52" s="138"/>
      <c r="V52" s="138"/>
      <c r="W52" s="138"/>
    </row>
  </sheetData>
  <mergeCells count="12">
    <mergeCell ref="A52:Q52"/>
    <mergeCell ref="A1:W1"/>
    <mergeCell ref="A2:W2"/>
    <mergeCell ref="A3:V3"/>
    <mergeCell ref="K4:L4"/>
    <mergeCell ref="T4:W4"/>
    <mergeCell ref="T46:W46"/>
    <mergeCell ref="S47:T47"/>
    <mergeCell ref="S48:W48"/>
    <mergeCell ref="A50:E50"/>
    <mergeCell ref="F50:Q50"/>
    <mergeCell ref="R50:T50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8"/>
  <sheetViews>
    <sheetView topLeftCell="A16" workbookViewId="0">
      <pane xSplit="4" topLeftCell="E1" activePane="topRight" state="frozen"/>
      <selection pane="topRight" activeCell="S16" sqref="S16"/>
    </sheetView>
  </sheetViews>
  <sheetFormatPr defaultRowHeight="15" x14ac:dyDescent="0.25"/>
  <cols>
    <col min="1" max="1" width="40.28515625" customWidth="1"/>
    <col min="2" max="3" width="9.7109375" hidden="1" customWidth="1"/>
    <col min="4" max="4" width="8.28515625" hidden="1" customWidth="1"/>
    <col min="5" max="5" width="9.7109375" hidden="1" customWidth="1"/>
    <col min="6" max="6" width="11.140625" hidden="1" customWidth="1"/>
    <col min="7" max="7" width="8.85546875" hidden="1" customWidth="1"/>
    <col min="8" max="8" width="11.7109375" hidden="1" customWidth="1"/>
    <col min="9" max="9" width="9.28515625" hidden="1" customWidth="1"/>
    <col min="10" max="10" width="11" hidden="1" customWidth="1"/>
    <col min="11" max="11" width="10.42578125" hidden="1" customWidth="1"/>
    <col min="12" max="12" width="0" hidden="1" customWidth="1"/>
    <col min="13" max="13" width="9.7109375" hidden="1" customWidth="1"/>
    <col min="14" max="14" width="11.140625" hidden="1" customWidth="1"/>
    <col min="15" max="15" width="7.85546875" hidden="1" customWidth="1"/>
    <col min="16" max="16" width="12.28515625" hidden="1" customWidth="1"/>
    <col min="17" max="17" width="5.140625" hidden="1" customWidth="1"/>
    <col min="18" max="18" width="12.42578125" customWidth="1"/>
    <col min="19" max="19" width="10.85546875" customWidth="1"/>
    <col min="20" max="20" width="11.85546875" customWidth="1"/>
    <col min="21" max="21" width="11.7109375" hidden="1" customWidth="1"/>
    <col min="22" max="22" width="13.28515625" hidden="1" customWidth="1"/>
    <col min="23" max="23" width="13.85546875" customWidth="1"/>
    <col min="24" max="24" width="0" hidden="1" customWidth="1"/>
  </cols>
  <sheetData>
    <row r="1" spans="1:23" ht="19.899999999999999" customHeight="1" x14ac:dyDescent="0.25">
      <c r="A1" s="863" t="s">
        <v>8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  <c r="R1" s="863"/>
      <c r="S1" s="863"/>
      <c r="T1" s="863"/>
      <c r="U1" s="863"/>
      <c r="V1" s="863"/>
      <c r="W1" s="863"/>
    </row>
    <row r="2" spans="1:23" ht="19.899999999999999" customHeight="1" x14ac:dyDescent="0.25">
      <c r="A2" s="864" t="s">
        <v>95</v>
      </c>
      <c r="B2" s="864"/>
      <c r="C2" s="864"/>
      <c r="D2" s="864"/>
      <c r="E2" s="864"/>
      <c r="F2" s="864"/>
      <c r="G2" s="864"/>
      <c r="H2" s="864"/>
      <c r="I2" s="864"/>
      <c r="J2" s="864"/>
      <c r="K2" s="864"/>
      <c r="L2" s="864"/>
      <c r="M2" s="864"/>
      <c r="N2" s="864"/>
      <c r="O2" s="864"/>
      <c r="P2" s="864"/>
      <c r="Q2" s="864"/>
      <c r="R2" s="864"/>
      <c r="S2" s="864"/>
      <c r="T2" s="864"/>
      <c r="U2" s="864"/>
      <c r="V2" s="864"/>
      <c r="W2" s="864"/>
    </row>
    <row r="3" spans="1:23" ht="19.899999999999999" hidden="1" customHeight="1" x14ac:dyDescent="0.25">
      <c r="A3" s="863" t="s">
        <v>88</v>
      </c>
      <c r="B3" s="863"/>
      <c r="C3" s="863"/>
      <c r="D3" s="863"/>
      <c r="E3" s="863"/>
      <c r="F3" s="863"/>
      <c r="G3" s="863"/>
      <c r="H3" s="863"/>
      <c r="I3" s="863"/>
      <c r="J3" s="863"/>
      <c r="K3" s="863"/>
      <c r="L3" s="863"/>
      <c r="M3" s="863"/>
      <c r="N3" s="863"/>
      <c r="O3" s="863"/>
      <c r="P3" s="863"/>
      <c r="Q3" s="863"/>
      <c r="R3" s="863"/>
      <c r="S3" s="863"/>
      <c r="T3" s="863"/>
      <c r="U3" s="863"/>
      <c r="V3" s="863"/>
    </row>
    <row r="4" spans="1:23" ht="23.45" customHeight="1" x14ac:dyDescent="0.25">
      <c r="A4" s="6"/>
      <c r="B4" s="6"/>
      <c r="C4" s="6"/>
      <c r="D4" s="6"/>
      <c r="E4" s="6"/>
      <c r="F4" s="6"/>
      <c r="G4" s="4"/>
      <c r="H4" s="4"/>
      <c r="I4" s="6"/>
      <c r="J4" s="6"/>
      <c r="K4" s="868" t="s">
        <v>13</v>
      </c>
      <c r="L4" s="868"/>
      <c r="M4" s="6"/>
      <c r="N4" s="6"/>
      <c r="O4" s="4"/>
      <c r="P4" s="4"/>
      <c r="Q4" s="6"/>
      <c r="R4" s="6"/>
      <c r="S4" s="6"/>
      <c r="T4" s="870" t="s">
        <v>60</v>
      </c>
      <c r="U4" s="870"/>
      <c r="V4" s="870"/>
      <c r="W4" s="870"/>
    </row>
    <row r="5" spans="1:23" ht="49.9" customHeight="1" x14ac:dyDescent="0.25">
      <c r="A5" s="1"/>
      <c r="B5" s="7" t="s">
        <v>23</v>
      </c>
      <c r="C5" s="7" t="s">
        <v>22</v>
      </c>
      <c r="D5" s="7" t="s">
        <v>2</v>
      </c>
      <c r="E5" s="24" t="s">
        <v>27</v>
      </c>
      <c r="F5" s="24" t="s">
        <v>28</v>
      </c>
      <c r="G5" s="24" t="s">
        <v>26</v>
      </c>
      <c r="H5" s="24" t="s">
        <v>35</v>
      </c>
      <c r="I5" s="7" t="s">
        <v>21</v>
      </c>
      <c r="J5" s="32" t="s">
        <v>29</v>
      </c>
      <c r="K5" s="32" t="s">
        <v>30</v>
      </c>
      <c r="L5" s="25" t="s">
        <v>24</v>
      </c>
      <c r="M5" s="24" t="s">
        <v>39</v>
      </c>
      <c r="N5" s="24" t="s">
        <v>40</v>
      </c>
      <c r="O5" s="24" t="s">
        <v>26</v>
      </c>
      <c r="P5" s="24" t="s">
        <v>35</v>
      </c>
      <c r="Q5" s="7" t="s">
        <v>21</v>
      </c>
      <c r="R5" s="130" t="s">
        <v>111</v>
      </c>
      <c r="S5" s="58" t="s">
        <v>112</v>
      </c>
      <c r="T5" s="58" t="s">
        <v>26</v>
      </c>
      <c r="U5" s="68" t="s">
        <v>35</v>
      </c>
      <c r="V5" s="59" t="s">
        <v>21</v>
      </c>
      <c r="W5" s="58" t="s">
        <v>99</v>
      </c>
    </row>
    <row r="6" spans="1:23" ht="19.149999999999999" customHeight="1" x14ac:dyDescent="0.25">
      <c r="A6" s="23" t="s">
        <v>20</v>
      </c>
      <c r="B6" s="23">
        <v>7049446</v>
      </c>
      <c r="C6" s="23">
        <v>4919799</v>
      </c>
      <c r="D6" s="12">
        <f>C6/B6*100</f>
        <v>69.789867175378035</v>
      </c>
      <c r="E6" s="14">
        <v>11439099</v>
      </c>
      <c r="F6" s="14">
        <v>8012095</v>
      </c>
      <c r="G6" s="13">
        <f>F6/E6*100</f>
        <v>70.041311820100518</v>
      </c>
      <c r="H6" s="13">
        <f>G6-100</f>
        <v>-29.958688179899482</v>
      </c>
      <c r="I6" s="14">
        <f>F6-E6</f>
        <v>-3427004</v>
      </c>
      <c r="J6" s="14">
        <f>E6-B6</f>
        <v>4389653</v>
      </c>
      <c r="K6" s="14">
        <f>F6-C6</f>
        <v>3092296</v>
      </c>
      <c r="L6" s="13">
        <f>K6/J6*100</f>
        <v>70.445112631909637</v>
      </c>
      <c r="M6" s="14">
        <v>12903291</v>
      </c>
      <c r="N6" s="14">
        <v>9313679</v>
      </c>
      <c r="O6" s="13">
        <f>N6/M6*100</f>
        <v>72.18064755727822</v>
      </c>
      <c r="P6" s="13">
        <f>O6-100</f>
        <v>-27.81935244272178</v>
      </c>
      <c r="Q6" s="14">
        <f>N6-M6</f>
        <v>-3589612</v>
      </c>
      <c r="R6" s="34">
        <v>2523551</v>
      </c>
      <c r="S6" s="34">
        <v>1028748</v>
      </c>
      <c r="T6" s="61">
        <f>S6/R6*100</f>
        <v>40.765889019084618</v>
      </c>
      <c r="U6" s="69">
        <f>T6-100</f>
        <v>-59.234110980915382</v>
      </c>
      <c r="V6" s="34">
        <f>S6-R6</f>
        <v>-1494803</v>
      </c>
      <c r="W6" s="20">
        <f t="shared" ref="W6:W13" si="0">S6-R6</f>
        <v>-1494803</v>
      </c>
    </row>
    <row r="7" spans="1:23" ht="19.899999999999999" customHeight="1" x14ac:dyDescent="0.25">
      <c r="A7" s="1" t="s">
        <v>19</v>
      </c>
      <c r="B7" s="1"/>
      <c r="C7" s="1"/>
      <c r="D7" s="1"/>
      <c r="E7" s="9"/>
      <c r="F7" s="9"/>
      <c r="G7" s="10"/>
      <c r="H7" s="10"/>
      <c r="I7" s="8"/>
      <c r="J7" s="8"/>
      <c r="K7" s="8"/>
      <c r="L7" s="8"/>
      <c r="M7" s="9"/>
      <c r="N7" s="9"/>
      <c r="O7" s="10"/>
      <c r="P7" s="10"/>
      <c r="Q7" s="8"/>
      <c r="R7" s="30"/>
      <c r="S7" s="30"/>
      <c r="T7" s="31"/>
      <c r="U7" s="70"/>
      <c r="V7" s="53"/>
      <c r="W7" s="31"/>
    </row>
    <row r="8" spans="1:23" ht="19.899999999999999" customHeight="1" x14ac:dyDescent="0.25">
      <c r="A8" s="39" t="s">
        <v>108</v>
      </c>
      <c r="B8" s="1"/>
      <c r="C8" s="1"/>
      <c r="D8" s="1"/>
      <c r="E8" s="9"/>
      <c r="F8" s="9"/>
      <c r="G8" s="10"/>
      <c r="H8" s="10"/>
      <c r="I8" s="8"/>
      <c r="J8" s="8"/>
      <c r="K8" s="8"/>
      <c r="L8" s="8"/>
      <c r="M8" s="9"/>
      <c r="N8" s="9"/>
      <c r="O8" s="10"/>
      <c r="P8" s="10"/>
      <c r="Q8" s="8"/>
      <c r="R8" s="30">
        <f>R9+R13+R26+R28</f>
        <v>33323</v>
      </c>
      <c r="S8" s="118">
        <f>S9+S13+S26+S28</f>
        <v>76548</v>
      </c>
      <c r="T8" s="31">
        <f>S8/R8*100</f>
        <v>229.71521171563185</v>
      </c>
      <c r="U8" s="70"/>
      <c r="V8" s="53"/>
      <c r="W8" s="118">
        <f t="shared" si="0"/>
        <v>43225</v>
      </c>
    </row>
    <row r="9" spans="1:23" ht="19.899999999999999" customHeight="1" x14ac:dyDescent="0.25">
      <c r="A9" s="11" t="s">
        <v>89</v>
      </c>
      <c r="B9" s="11"/>
      <c r="C9" s="11"/>
      <c r="D9" s="12"/>
      <c r="E9" s="34"/>
      <c r="F9" s="34"/>
      <c r="G9" s="13"/>
      <c r="H9" s="13"/>
      <c r="I9" s="14"/>
      <c r="J9" s="14"/>
      <c r="K9" s="14"/>
      <c r="L9" s="13"/>
      <c r="M9" s="34"/>
      <c r="N9" s="34"/>
      <c r="O9" s="13"/>
      <c r="P9" s="13"/>
      <c r="Q9" s="14"/>
      <c r="R9" s="20">
        <f>R11+R12</f>
        <v>0</v>
      </c>
      <c r="S9" s="34">
        <f>S10+S12</f>
        <v>41173</v>
      </c>
      <c r="T9" s="61" t="s">
        <v>100</v>
      </c>
      <c r="U9" s="145"/>
      <c r="V9" s="114"/>
      <c r="W9" s="20">
        <f t="shared" si="0"/>
        <v>41173</v>
      </c>
    </row>
    <row r="10" spans="1:23" ht="19.899999999999999" customHeight="1" x14ac:dyDescent="0.25">
      <c r="A10" s="1" t="s">
        <v>90</v>
      </c>
      <c r="B10" s="1"/>
      <c r="C10" s="1"/>
      <c r="D10" s="1"/>
      <c r="E10" s="9"/>
      <c r="F10" s="9"/>
      <c r="G10" s="10"/>
      <c r="H10" s="10"/>
      <c r="I10" s="8"/>
      <c r="J10" s="8"/>
      <c r="K10" s="8"/>
      <c r="L10" s="8"/>
      <c r="M10" s="9"/>
      <c r="N10" s="9"/>
      <c r="O10" s="10"/>
      <c r="P10" s="10"/>
      <c r="Q10" s="8"/>
      <c r="R10" s="16">
        <v>0</v>
      </c>
      <c r="S10" s="16">
        <v>41173</v>
      </c>
      <c r="T10" s="94" t="s">
        <v>100</v>
      </c>
      <c r="U10" s="145"/>
      <c r="V10" s="114"/>
      <c r="W10" s="19">
        <f t="shared" si="0"/>
        <v>41173</v>
      </c>
    </row>
    <row r="11" spans="1:23" ht="19.899999999999999" hidden="1" customHeight="1" x14ac:dyDescent="0.25">
      <c r="A11" s="1" t="s">
        <v>92</v>
      </c>
      <c r="B11" s="1"/>
      <c r="C11" s="1"/>
      <c r="D11" s="1"/>
      <c r="E11" s="9"/>
      <c r="F11" s="9"/>
      <c r="G11" s="10"/>
      <c r="H11" s="10"/>
      <c r="I11" s="8"/>
      <c r="J11" s="8"/>
      <c r="K11" s="8"/>
      <c r="L11" s="8"/>
      <c r="M11" s="9"/>
      <c r="N11" s="9"/>
      <c r="O11" s="10"/>
      <c r="P11" s="10"/>
      <c r="Q11" s="8"/>
      <c r="R11" s="118"/>
      <c r="S11" s="30" t="s">
        <v>94</v>
      </c>
      <c r="T11" s="31"/>
      <c r="U11" s="70"/>
      <c r="V11" s="53"/>
      <c r="W11" s="31"/>
    </row>
    <row r="12" spans="1:23" ht="19.899999999999999" hidden="1" customHeight="1" x14ac:dyDescent="0.25">
      <c r="A12" s="1" t="s">
        <v>91</v>
      </c>
      <c r="B12" s="1"/>
      <c r="C12" s="1"/>
      <c r="D12" s="1"/>
      <c r="E12" s="9"/>
      <c r="F12" s="9"/>
      <c r="G12" s="10"/>
      <c r="H12" s="10"/>
      <c r="I12" s="8"/>
      <c r="J12" s="8"/>
      <c r="K12" s="8"/>
      <c r="L12" s="8"/>
      <c r="M12" s="9"/>
      <c r="N12" s="9"/>
      <c r="O12" s="10"/>
      <c r="P12" s="10"/>
      <c r="Q12" s="8"/>
      <c r="R12" s="31"/>
      <c r="S12" s="30"/>
      <c r="T12" s="31"/>
      <c r="U12" s="70"/>
      <c r="V12" s="53"/>
      <c r="W12" s="31">
        <f t="shared" si="0"/>
        <v>0</v>
      </c>
    </row>
    <row r="13" spans="1:23" ht="19.899999999999999" customHeight="1" x14ac:dyDescent="0.25">
      <c r="A13" s="11" t="s">
        <v>25</v>
      </c>
      <c r="B13" s="11">
        <v>4576210</v>
      </c>
      <c r="C13" s="11">
        <v>2745726</v>
      </c>
      <c r="D13" s="12">
        <f>C13/B13*100</f>
        <v>60</v>
      </c>
      <c r="E13" s="34">
        <v>7352493</v>
      </c>
      <c r="F13" s="34">
        <v>5367320</v>
      </c>
      <c r="G13" s="13">
        <f>F13/E13*100</f>
        <v>73.000001496091187</v>
      </c>
      <c r="H13" s="13">
        <f t="shared" ref="H13:H41" si="1">G13-100</f>
        <v>-26.999998503908813</v>
      </c>
      <c r="I13" s="14">
        <f t="shared" ref="I13:I35" si="2">F13-E13</f>
        <v>-1985173</v>
      </c>
      <c r="J13" s="14">
        <f>E13-B13</f>
        <v>2776283</v>
      </c>
      <c r="K13" s="14">
        <f>F13-C13</f>
        <v>2621594</v>
      </c>
      <c r="L13" s="13">
        <f>K13/J13*100</f>
        <v>94.428197701747266</v>
      </c>
      <c r="M13" s="34">
        <v>8519433</v>
      </c>
      <c r="N13" s="34">
        <v>6466250</v>
      </c>
      <c r="O13" s="13">
        <f>N13/M13*100</f>
        <v>75.900004143468237</v>
      </c>
      <c r="P13" s="13">
        <f t="shared" ref="P13:P41" si="3">O13-100</f>
        <v>-24.099995856531763</v>
      </c>
      <c r="Q13" s="14">
        <f>N13-M13</f>
        <v>-2053183</v>
      </c>
      <c r="R13" s="149"/>
      <c r="S13" s="147"/>
      <c r="T13" s="110"/>
      <c r="U13" s="148">
        <f t="shared" ref="U13:U41" si="4">T13-100</f>
        <v>-100</v>
      </c>
      <c r="V13" s="147">
        <f>S13-R13</f>
        <v>0</v>
      </c>
      <c r="W13" s="149">
        <f t="shared" si="0"/>
        <v>0</v>
      </c>
    </row>
    <row r="14" spans="1:23" ht="18.600000000000001" customHeight="1" x14ac:dyDescent="0.25">
      <c r="A14" s="35" t="s">
        <v>31</v>
      </c>
      <c r="B14" s="35">
        <f>B13-B15</f>
        <v>43590</v>
      </c>
      <c r="C14" s="35">
        <f>C13-C15</f>
        <v>-98604</v>
      </c>
      <c r="D14" s="36"/>
      <c r="E14" s="37">
        <f>E13-E15</f>
        <v>63686</v>
      </c>
      <c r="F14" s="37">
        <f>F13-F15</f>
        <v>-12699</v>
      </c>
      <c r="G14" s="38"/>
      <c r="H14" s="38">
        <f t="shared" si="1"/>
        <v>-100</v>
      </c>
      <c r="I14" s="37"/>
      <c r="J14" s="37"/>
      <c r="K14" s="37"/>
      <c r="L14" s="38"/>
      <c r="M14" s="37">
        <f>M13-M15</f>
        <v>75876</v>
      </c>
      <c r="N14" s="37">
        <f>N13-N15</f>
        <v>11683</v>
      </c>
      <c r="O14" s="38"/>
      <c r="P14" s="38">
        <f t="shared" si="3"/>
        <v>-100</v>
      </c>
      <c r="Q14" s="37"/>
      <c r="R14" s="119">
        <f>R13-R15</f>
        <v>-2229297</v>
      </c>
      <c r="S14" s="37">
        <f>S13-S15</f>
        <v>-500720</v>
      </c>
      <c r="T14" s="38"/>
      <c r="U14" s="71">
        <f t="shared" si="4"/>
        <v>-100</v>
      </c>
      <c r="V14" s="37"/>
      <c r="W14" s="38"/>
    </row>
    <row r="15" spans="1:23" ht="21" customHeight="1" x14ac:dyDescent="0.25">
      <c r="A15" s="11" t="s">
        <v>101</v>
      </c>
      <c r="B15" s="11">
        <f>SUM(B16:B24)</f>
        <v>4532620</v>
      </c>
      <c r="C15" s="11">
        <f>SUM(C16:C24)</f>
        <v>2844330</v>
      </c>
      <c r="D15" s="12">
        <f>C15/B15*100</f>
        <v>62.752447811640955</v>
      </c>
      <c r="E15" s="34">
        <f>SUM(E16:E24)</f>
        <v>7288807</v>
      </c>
      <c r="F15" s="34">
        <f>SUM(F16:F24)</f>
        <v>5380019</v>
      </c>
      <c r="G15" s="13">
        <f>F15/E15*100</f>
        <v>73.812065541041221</v>
      </c>
      <c r="H15" s="13">
        <f t="shared" si="1"/>
        <v>-26.187934458958779</v>
      </c>
      <c r="I15" s="14">
        <f t="shared" si="2"/>
        <v>-1908788</v>
      </c>
      <c r="J15" s="14">
        <f>SUM(J16:J24)</f>
        <v>2756187</v>
      </c>
      <c r="K15" s="14">
        <f>SUM(K16:K24)</f>
        <v>2535689</v>
      </c>
      <c r="L15" s="13">
        <f>K15/J15*100</f>
        <v>91.999889702694333</v>
      </c>
      <c r="M15" s="34">
        <f>SUM(M16:M24)</f>
        <v>8443557</v>
      </c>
      <c r="N15" s="34">
        <f>SUM(N16:N24)</f>
        <v>6454567</v>
      </c>
      <c r="O15" s="13">
        <f>N15/M15*100</f>
        <v>76.443695470996403</v>
      </c>
      <c r="P15" s="13">
        <f t="shared" si="3"/>
        <v>-23.556304529003597</v>
      </c>
      <c r="Q15" s="14">
        <f t="shared" ref="Q15:Q35" si="5">N15-M15</f>
        <v>-1988990</v>
      </c>
      <c r="R15" s="20">
        <f>SUM(R16:R24)</f>
        <v>2229297</v>
      </c>
      <c r="S15" s="34">
        <f>SUM(S16:S24)</f>
        <v>500720</v>
      </c>
      <c r="T15" s="61">
        <f>S15/R15*100</f>
        <v>22.460892379974496</v>
      </c>
      <c r="U15" s="69">
        <f t="shared" si="4"/>
        <v>-77.539107620025504</v>
      </c>
      <c r="V15" s="34">
        <f t="shared" ref="V15:V41" si="6">S15-R15</f>
        <v>-1728577</v>
      </c>
      <c r="W15" s="20">
        <f>S15-R15</f>
        <v>-1728577</v>
      </c>
    </row>
    <row r="16" spans="1:23" ht="15.75" x14ac:dyDescent="0.25">
      <c r="A16" s="1" t="s">
        <v>0</v>
      </c>
      <c r="B16" s="1">
        <v>3167909</v>
      </c>
      <c r="C16" s="1">
        <v>1487540</v>
      </c>
      <c r="D16" s="26">
        <f t="shared" ref="D16:D35" si="7">C16/B16*100</f>
        <v>46.956525582016404</v>
      </c>
      <c r="E16" s="16">
        <v>5096785</v>
      </c>
      <c r="F16" s="16">
        <v>3193775</v>
      </c>
      <c r="G16" s="26">
        <f t="shared" ref="G16:G25" si="8">F16/E16*100</f>
        <v>62.662541190181656</v>
      </c>
      <c r="H16" s="26">
        <f t="shared" si="1"/>
        <v>-37.337458809818344</v>
      </c>
      <c r="I16" s="9">
        <f t="shared" si="2"/>
        <v>-1903010</v>
      </c>
      <c r="J16" s="9">
        <f t="shared" ref="J16:K35" si="9">E16-B16</f>
        <v>1928876</v>
      </c>
      <c r="K16" s="9">
        <f t="shared" si="9"/>
        <v>1706235</v>
      </c>
      <c r="L16" s="26">
        <f t="shared" ref="L16:L35" si="10">K16/J16*100</f>
        <v>88.457474715844882</v>
      </c>
      <c r="M16" s="16">
        <v>6016019</v>
      </c>
      <c r="N16" s="16">
        <v>3974383</v>
      </c>
      <c r="O16" s="26">
        <f>N16/M16*100</f>
        <v>66.063338563259194</v>
      </c>
      <c r="P16" s="26">
        <f t="shared" si="3"/>
        <v>-33.936661436740806</v>
      </c>
      <c r="Q16" s="9">
        <f t="shared" si="5"/>
        <v>-2041636</v>
      </c>
      <c r="R16" s="19">
        <v>1881412</v>
      </c>
      <c r="S16" s="16">
        <v>104673</v>
      </c>
      <c r="T16" s="131">
        <f t="shared" ref="T16:T30" si="11">S16/R16*100</f>
        <v>5.563534196656553</v>
      </c>
      <c r="U16" s="132">
        <f t="shared" si="4"/>
        <v>-94.436465803343452</v>
      </c>
      <c r="V16" s="133">
        <f t="shared" si="6"/>
        <v>-1776739</v>
      </c>
      <c r="W16" s="136">
        <f>S16-R16</f>
        <v>-1776739</v>
      </c>
    </row>
    <row r="17" spans="1:24" ht="15.75" x14ac:dyDescent="0.25">
      <c r="A17" s="1" t="s">
        <v>57</v>
      </c>
      <c r="B17" s="1"/>
      <c r="C17" s="1"/>
      <c r="D17" s="26"/>
      <c r="E17" s="16"/>
      <c r="F17" s="16"/>
      <c r="G17" s="26"/>
      <c r="H17" s="26"/>
      <c r="I17" s="9"/>
      <c r="J17" s="9"/>
      <c r="K17" s="9"/>
      <c r="L17" s="26"/>
      <c r="M17" s="16"/>
      <c r="N17" s="16"/>
      <c r="O17" s="26"/>
      <c r="P17" s="26"/>
      <c r="Q17" s="9"/>
      <c r="R17" s="19">
        <v>6816</v>
      </c>
      <c r="S17" s="16">
        <v>287</v>
      </c>
      <c r="T17" s="131">
        <f t="shared" si="11"/>
        <v>4.210680751173709</v>
      </c>
      <c r="U17" s="132"/>
      <c r="V17" s="133"/>
      <c r="W17" s="136">
        <f t="shared" ref="W17:W41" si="12">S17-R17</f>
        <v>-6529</v>
      </c>
    </row>
    <row r="18" spans="1:24" ht="16.899999999999999" customHeight="1" x14ac:dyDescent="0.25">
      <c r="A18" s="1" t="s">
        <v>17</v>
      </c>
      <c r="B18" s="1">
        <v>177961</v>
      </c>
      <c r="C18" s="1">
        <v>155831</v>
      </c>
      <c r="D18" s="26">
        <f t="shared" si="7"/>
        <v>87.564691140193645</v>
      </c>
      <c r="E18" s="16">
        <v>259089</v>
      </c>
      <c r="F18" s="16">
        <v>238797</v>
      </c>
      <c r="G18" s="26">
        <f>F18/E18*100</f>
        <v>92.167942290101095</v>
      </c>
      <c r="H18" s="26">
        <f t="shared" si="1"/>
        <v>-7.8320577098989048</v>
      </c>
      <c r="I18" s="9">
        <f t="shared" si="2"/>
        <v>-20292</v>
      </c>
      <c r="J18" s="9">
        <f t="shared" si="9"/>
        <v>81128</v>
      </c>
      <c r="K18" s="9">
        <f t="shared" si="9"/>
        <v>82966</v>
      </c>
      <c r="L18" s="26">
        <f t="shared" si="10"/>
        <v>102.26555566512178</v>
      </c>
      <c r="M18" s="16">
        <v>285087</v>
      </c>
      <c r="N18" s="16">
        <v>267145</v>
      </c>
      <c r="O18" s="26">
        <f>N18/M18*100</f>
        <v>93.706482582509892</v>
      </c>
      <c r="P18" s="26">
        <f t="shared" si="3"/>
        <v>-6.2935174174901078</v>
      </c>
      <c r="Q18" s="9">
        <f t="shared" si="5"/>
        <v>-17942</v>
      </c>
      <c r="R18" s="19">
        <v>43166</v>
      </c>
      <c r="S18" s="16">
        <v>39478</v>
      </c>
      <c r="T18" s="131">
        <f t="shared" si="11"/>
        <v>91.456238706389286</v>
      </c>
      <c r="U18" s="132">
        <f t="shared" si="4"/>
        <v>-8.5437612936107143</v>
      </c>
      <c r="V18" s="133">
        <f t="shared" si="6"/>
        <v>-3688</v>
      </c>
      <c r="W18" s="136">
        <f t="shared" si="12"/>
        <v>-3688</v>
      </c>
    </row>
    <row r="19" spans="1:24" ht="15.6" customHeight="1" x14ac:dyDescent="0.25">
      <c r="A19" s="1" t="s">
        <v>1</v>
      </c>
      <c r="B19" s="1">
        <v>47587</v>
      </c>
      <c r="C19" s="1">
        <v>28077</v>
      </c>
      <c r="D19" s="26">
        <f t="shared" si="7"/>
        <v>59.001407947548699</v>
      </c>
      <c r="E19" s="16">
        <v>68252</v>
      </c>
      <c r="F19" s="16">
        <v>44777</v>
      </c>
      <c r="G19" s="26">
        <f>F19/E19*100</f>
        <v>65.605403504659193</v>
      </c>
      <c r="H19" s="26">
        <f t="shared" si="1"/>
        <v>-34.394596495340807</v>
      </c>
      <c r="I19" s="9">
        <f t="shared" si="2"/>
        <v>-23475</v>
      </c>
      <c r="J19" s="9">
        <f t="shared" si="9"/>
        <v>20665</v>
      </c>
      <c r="K19" s="9">
        <f t="shared" si="9"/>
        <v>16700</v>
      </c>
      <c r="L19" s="26">
        <f t="shared" si="10"/>
        <v>80.812968787805474</v>
      </c>
      <c r="M19" s="16">
        <v>70513</v>
      </c>
      <c r="N19" s="16">
        <v>50181</v>
      </c>
      <c r="O19" s="26">
        <f>N19/M19*100</f>
        <v>71.165600669380112</v>
      </c>
      <c r="P19" s="26">
        <f t="shared" si="3"/>
        <v>-28.834399330619888</v>
      </c>
      <c r="Q19" s="9">
        <f t="shared" si="5"/>
        <v>-20332</v>
      </c>
      <c r="R19" s="19">
        <v>12523</v>
      </c>
      <c r="S19" s="16">
        <v>35998</v>
      </c>
      <c r="T19" s="131" t="s">
        <v>117</v>
      </c>
      <c r="U19" s="132" t="e">
        <f t="shared" si="4"/>
        <v>#VALUE!</v>
      </c>
      <c r="V19" s="133">
        <f t="shared" si="6"/>
        <v>23475</v>
      </c>
      <c r="W19" s="136">
        <f t="shared" si="12"/>
        <v>23475</v>
      </c>
    </row>
    <row r="20" spans="1:24" ht="15.75" x14ac:dyDescent="0.25">
      <c r="A20" s="1" t="s">
        <v>3</v>
      </c>
      <c r="B20" s="1">
        <v>759158</v>
      </c>
      <c r="C20" s="1">
        <v>690393</v>
      </c>
      <c r="D20" s="26">
        <f t="shared" si="7"/>
        <v>90.941938305333011</v>
      </c>
      <c r="E20" s="16">
        <v>1216345</v>
      </c>
      <c r="F20" s="16">
        <v>1173808</v>
      </c>
      <c r="G20" s="26">
        <f t="shared" si="8"/>
        <v>96.502883639099096</v>
      </c>
      <c r="H20" s="26">
        <f t="shared" si="1"/>
        <v>-3.4971163609009039</v>
      </c>
      <c r="I20" s="9">
        <f t="shared" si="2"/>
        <v>-42537</v>
      </c>
      <c r="J20" s="9">
        <f t="shared" si="9"/>
        <v>457187</v>
      </c>
      <c r="K20" s="9">
        <f t="shared" si="9"/>
        <v>483415</v>
      </c>
      <c r="L20" s="26">
        <f t="shared" si="10"/>
        <v>105.73682103821849</v>
      </c>
      <c r="M20" s="16">
        <v>1372260</v>
      </c>
      <c r="N20" s="16">
        <v>1364880</v>
      </c>
      <c r="O20" s="26">
        <f t="shared" ref="O20:O25" si="13">N20/M20*100</f>
        <v>99.462201040619121</v>
      </c>
      <c r="P20" s="26">
        <f t="shared" si="3"/>
        <v>-0.53779895938087918</v>
      </c>
      <c r="Q20" s="9">
        <f t="shared" si="5"/>
        <v>-7380</v>
      </c>
      <c r="R20" s="19">
        <v>107542</v>
      </c>
      <c r="S20" s="16">
        <v>125172</v>
      </c>
      <c r="T20" s="131">
        <f t="shared" si="11"/>
        <v>116.39359506053448</v>
      </c>
      <c r="U20" s="132">
        <f t="shared" si="4"/>
        <v>16.39359506053448</v>
      </c>
      <c r="V20" s="133">
        <f t="shared" si="6"/>
        <v>17630</v>
      </c>
      <c r="W20" s="136">
        <f t="shared" si="12"/>
        <v>17630</v>
      </c>
    </row>
    <row r="21" spans="1:24" ht="15.75" x14ac:dyDescent="0.25">
      <c r="A21" s="18" t="s">
        <v>12</v>
      </c>
      <c r="B21" s="1">
        <v>245058</v>
      </c>
      <c r="C21" s="1">
        <v>225873</v>
      </c>
      <c r="D21" s="26">
        <f t="shared" si="7"/>
        <v>92.171241093945113</v>
      </c>
      <c r="E21" s="16">
        <v>372490</v>
      </c>
      <c r="F21" s="16">
        <v>357618</v>
      </c>
      <c r="G21" s="26">
        <f t="shared" si="8"/>
        <v>96.007409594888443</v>
      </c>
      <c r="H21" s="26">
        <f t="shared" si="1"/>
        <v>-3.9925904051115566</v>
      </c>
      <c r="I21" s="9">
        <f t="shared" si="2"/>
        <v>-14872</v>
      </c>
      <c r="J21" s="9">
        <f t="shared" si="9"/>
        <v>127432</v>
      </c>
      <c r="K21" s="9">
        <f t="shared" si="9"/>
        <v>131745</v>
      </c>
      <c r="L21" s="26">
        <f t="shared" si="10"/>
        <v>103.38455019147467</v>
      </c>
      <c r="M21" s="16">
        <v>388832</v>
      </c>
      <c r="N21" s="16">
        <v>392003</v>
      </c>
      <c r="O21" s="26">
        <f t="shared" si="13"/>
        <v>100.81551929882315</v>
      </c>
      <c r="P21" s="26">
        <f t="shared" si="3"/>
        <v>0.81551929882314766</v>
      </c>
      <c r="Q21" s="9">
        <f t="shared" si="5"/>
        <v>3171</v>
      </c>
      <c r="R21" s="19">
        <v>86430</v>
      </c>
      <c r="S21" s="16">
        <v>85899</v>
      </c>
      <c r="T21" s="131">
        <f t="shared" si="11"/>
        <v>99.38562998958696</v>
      </c>
      <c r="U21" s="132">
        <f t="shared" si="4"/>
        <v>-0.61437001041304029</v>
      </c>
      <c r="V21" s="133">
        <f t="shared" si="6"/>
        <v>-531</v>
      </c>
      <c r="W21" s="136">
        <f t="shared" si="12"/>
        <v>-531</v>
      </c>
    </row>
    <row r="22" spans="1:24" ht="15" customHeight="1" x14ac:dyDescent="0.25">
      <c r="A22" s="1" t="s">
        <v>14</v>
      </c>
      <c r="B22" s="1">
        <v>79805</v>
      </c>
      <c r="C22" s="1">
        <v>112322</v>
      </c>
      <c r="D22" s="26">
        <f t="shared" si="7"/>
        <v>140.74556732034333</v>
      </c>
      <c r="E22" s="16">
        <v>146472</v>
      </c>
      <c r="F22" s="16">
        <v>206684</v>
      </c>
      <c r="G22" s="26">
        <f t="shared" si="8"/>
        <v>141.10819815391338</v>
      </c>
      <c r="H22" s="26">
        <f t="shared" si="1"/>
        <v>41.108198153913378</v>
      </c>
      <c r="I22" s="9">
        <f t="shared" si="2"/>
        <v>60212</v>
      </c>
      <c r="J22" s="9">
        <f t="shared" si="9"/>
        <v>66667</v>
      </c>
      <c r="K22" s="9">
        <f t="shared" si="9"/>
        <v>94362</v>
      </c>
      <c r="L22" s="26">
        <f t="shared" si="10"/>
        <v>141.54229228853856</v>
      </c>
      <c r="M22" s="16">
        <v>163368</v>
      </c>
      <c r="N22" s="16">
        <v>240332</v>
      </c>
      <c r="O22" s="26">
        <f t="shared" si="13"/>
        <v>147.11081729592087</v>
      </c>
      <c r="P22" s="26">
        <f t="shared" si="3"/>
        <v>47.110817295920867</v>
      </c>
      <c r="Q22" s="9">
        <f t="shared" si="5"/>
        <v>76964</v>
      </c>
      <c r="R22" s="19">
        <v>55272</v>
      </c>
      <c r="S22" s="16">
        <v>75035</v>
      </c>
      <c r="T22" s="131">
        <f t="shared" si="11"/>
        <v>135.75589810392242</v>
      </c>
      <c r="U22" s="132">
        <f t="shared" si="4"/>
        <v>35.755898103922419</v>
      </c>
      <c r="V22" s="133">
        <f t="shared" si="6"/>
        <v>19763</v>
      </c>
      <c r="W22" s="136">
        <f t="shared" si="12"/>
        <v>19763</v>
      </c>
    </row>
    <row r="23" spans="1:24" ht="16.899999999999999" customHeight="1" x14ac:dyDescent="0.25">
      <c r="A23" s="1" t="s">
        <v>61</v>
      </c>
      <c r="B23" s="1"/>
      <c r="C23" s="1"/>
      <c r="D23" s="26"/>
      <c r="E23" s="16"/>
      <c r="F23" s="16"/>
      <c r="G23" s="26"/>
      <c r="H23" s="26"/>
      <c r="I23" s="9"/>
      <c r="J23" s="9"/>
      <c r="K23" s="9"/>
      <c r="L23" s="26"/>
      <c r="M23" s="16"/>
      <c r="N23" s="16"/>
      <c r="O23" s="26"/>
      <c r="P23" s="26"/>
      <c r="Q23" s="9"/>
      <c r="R23" s="19">
        <v>34907</v>
      </c>
      <c r="S23" s="16">
        <v>33703</v>
      </c>
      <c r="T23" s="131">
        <f t="shared" si="11"/>
        <v>96.550835076059244</v>
      </c>
      <c r="U23" s="132">
        <f t="shared" si="4"/>
        <v>-3.4491649239407565</v>
      </c>
      <c r="V23" s="133">
        <f t="shared" si="6"/>
        <v>-1204</v>
      </c>
      <c r="W23" s="136">
        <f t="shared" si="12"/>
        <v>-1204</v>
      </c>
    </row>
    <row r="24" spans="1:24" ht="18" customHeight="1" x14ac:dyDescent="0.25">
      <c r="A24" s="1" t="s">
        <v>15</v>
      </c>
      <c r="B24" s="1">
        <v>55142</v>
      </c>
      <c r="C24" s="1">
        <v>144294</v>
      </c>
      <c r="D24" s="26">
        <f t="shared" si="7"/>
        <v>261.67712451488882</v>
      </c>
      <c r="E24" s="19">
        <v>129374</v>
      </c>
      <c r="F24" s="19">
        <v>164560</v>
      </c>
      <c r="G24" s="26">
        <f t="shared" si="8"/>
        <v>127.1971184318333</v>
      </c>
      <c r="H24" s="26">
        <f t="shared" si="1"/>
        <v>27.197118431833303</v>
      </c>
      <c r="I24" s="9">
        <f t="shared" si="2"/>
        <v>35186</v>
      </c>
      <c r="J24" s="9">
        <f t="shared" si="9"/>
        <v>74232</v>
      </c>
      <c r="K24" s="9">
        <f t="shared" si="9"/>
        <v>20266</v>
      </c>
      <c r="L24" s="26">
        <f t="shared" si="10"/>
        <v>27.300894492941051</v>
      </c>
      <c r="M24" s="19">
        <v>147478</v>
      </c>
      <c r="N24" s="19">
        <v>165643</v>
      </c>
      <c r="O24" s="26">
        <f t="shared" si="13"/>
        <v>112.31709136277954</v>
      </c>
      <c r="P24" s="26">
        <f t="shared" si="3"/>
        <v>12.317091362779536</v>
      </c>
      <c r="Q24" s="9">
        <f t="shared" si="5"/>
        <v>18165</v>
      </c>
      <c r="R24" s="19">
        <v>1229</v>
      </c>
      <c r="S24" s="19">
        <v>475</v>
      </c>
      <c r="T24" s="131">
        <f t="shared" si="11"/>
        <v>38.6493083807974</v>
      </c>
      <c r="U24" s="132">
        <f t="shared" si="4"/>
        <v>-61.3506916192026</v>
      </c>
      <c r="V24" s="133">
        <f t="shared" si="6"/>
        <v>-754</v>
      </c>
      <c r="W24" s="136">
        <f t="shared" si="12"/>
        <v>-754</v>
      </c>
    </row>
    <row r="25" spans="1:24" ht="23.45" hidden="1" customHeight="1" x14ac:dyDescent="0.25">
      <c r="A25" s="39" t="s">
        <v>32</v>
      </c>
      <c r="B25" s="39">
        <f>B13-B16</f>
        <v>1408301</v>
      </c>
      <c r="C25" s="39">
        <f>C13-C16</f>
        <v>1258186</v>
      </c>
      <c r="D25" s="13">
        <f t="shared" si="7"/>
        <v>89.340702023218043</v>
      </c>
      <c r="E25" s="40">
        <f>E13-E16</f>
        <v>2255708</v>
      </c>
      <c r="F25" s="40">
        <f>F13-F16</f>
        <v>2173545</v>
      </c>
      <c r="G25" s="13">
        <f t="shared" si="8"/>
        <v>96.357551597990522</v>
      </c>
      <c r="H25" s="13">
        <f t="shared" si="1"/>
        <v>-3.6424484020094781</v>
      </c>
      <c r="I25" s="41">
        <f t="shared" si="2"/>
        <v>-82163</v>
      </c>
      <c r="J25" s="41">
        <f t="shared" si="9"/>
        <v>847407</v>
      </c>
      <c r="K25" s="41">
        <f t="shared" si="9"/>
        <v>915359</v>
      </c>
      <c r="L25" s="13">
        <f t="shared" si="10"/>
        <v>108.01881504401072</v>
      </c>
      <c r="M25" s="40">
        <f>M13-M16</f>
        <v>2503414</v>
      </c>
      <c r="N25" s="40">
        <f>N13-N16</f>
        <v>2491867</v>
      </c>
      <c r="O25" s="13">
        <f t="shared" si="13"/>
        <v>99.538749883159568</v>
      </c>
      <c r="P25" s="13">
        <f t="shared" si="3"/>
        <v>-0.46125011684043216</v>
      </c>
      <c r="Q25" s="41">
        <f t="shared" si="5"/>
        <v>-11547</v>
      </c>
      <c r="R25" s="93">
        <f>R13-R16</f>
        <v>-1881412</v>
      </c>
      <c r="S25" s="93">
        <f>S13-S16</f>
        <v>-104673</v>
      </c>
      <c r="T25" s="110">
        <f t="shared" si="11"/>
        <v>5.563534196656553</v>
      </c>
      <c r="U25" s="148">
        <f t="shared" si="4"/>
        <v>-94.436465803343452</v>
      </c>
      <c r="V25" s="150">
        <f t="shared" si="6"/>
        <v>1776739</v>
      </c>
      <c r="W25" s="110"/>
    </row>
    <row r="26" spans="1:24" ht="31.9" customHeight="1" x14ac:dyDescent="0.25">
      <c r="A26" s="11" t="s">
        <v>79</v>
      </c>
      <c r="B26" s="23"/>
      <c r="C26" s="23"/>
      <c r="D26" s="13"/>
      <c r="E26" s="20"/>
      <c r="F26" s="20"/>
      <c r="G26" s="13"/>
      <c r="H26" s="13"/>
      <c r="I26" s="14"/>
      <c r="J26" s="14"/>
      <c r="K26" s="14"/>
      <c r="L26" s="13"/>
      <c r="M26" s="20"/>
      <c r="N26" s="20"/>
      <c r="O26" s="13"/>
      <c r="P26" s="13"/>
      <c r="Q26" s="14"/>
      <c r="R26" s="20">
        <f>R27</f>
        <v>13780</v>
      </c>
      <c r="S26" s="20">
        <f>S27</f>
        <v>14667</v>
      </c>
      <c r="T26" s="61">
        <f>S26/R26*100</f>
        <v>106.43686502177067</v>
      </c>
      <c r="U26" s="69">
        <f t="shared" si="4"/>
        <v>6.4368650217706715</v>
      </c>
      <c r="V26" s="62">
        <f t="shared" si="6"/>
        <v>887</v>
      </c>
      <c r="W26" s="20">
        <f t="shared" si="12"/>
        <v>887</v>
      </c>
    </row>
    <row r="27" spans="1:24" ht="31.15" customHeight="1" x14ac:dyDescent="0.25">
      <c r="A27" s="117" t="s">
        <v>80</v>
      </c>
      <c r="B27" s="39"/>
      <c r="C27" s="39"/>
      <c r="D27" s="13"/>
      <c r="E27" s="40"/>
      <c r="F27" s="40"/>
      <c r="G27" s="13"/>
      <c r="H27" s="13"/>
      <c r="I27" s="41"/>
      <c r="J27" s="41"/>
      <c r="K27" s="41"/>
      <c r="L27" s="13"/>
      <c r="M27" s="40"/>
      <c r="N27" s="40"/>
      <c r="O27" s="13"/>
      <c r="P27" s="13"/>
      <c r="Q27" s="41"/>
      <c r="R27" s="19">
        <v>13780</v>
      </c>
      <c r="S27" s="19">
        <v>14667</v>
      </c>
      <c r="T27" s="131">
        <f t="shared" si="11"/>
        <v>106.43686502177067</v>
      </c>
      <c r="U27" s="134"/>
      <c r="V27" s="135"/>
      <c r="W27" s="136">
        <f t="shared" si="12"/>
        <v>887</v>
      </c>
    </row>
    <row r="28" spans="1:24" ht="33" customHeight="1" x14ac:dyDescent="0.25">
      <c r="A28" s="11" t="s">
        <v>81</v>
      </c>
      <c r="B28" s="39"/>
      <c r="C28" s="39"/>
      <c r="D28" s="13"/>
      <c r="E28" s="40"/>
      <c r="F28" s="40"/>
      <c r="G28" s="13"/>
      <c r="H28" s="13"/>
      <c r="I28" s="41"/>
      <c r="J28" s="41"/>
      <c r="K28" s="41"/>
      <c r="L28" s="13"/>
      <c r="M28" s="40"/>
      <c r="N28" s="40"/>
      <c r="O28" s="13"/>
      <c r="P28" s="13"/>
      <c r="Q28" s="41"/>
      <c r="R28" s="61">
        <f>R29+R30</f>
        <v>19543</v>
      </c>
      <c r="S28" s="61">
        <f>S29+S30</f>
        <v>20708</v>
      </c>
      <c r="T28" s="61">
        <f>S28/R28*100</f>
        <v>105.96121373381773</v>
      </c>
      <c r="U28" s="69"/>
      <c r="V28" s="62"/>
      <c r="W28" s="20">
        <f t="shared" si="12"/>
        <v>1165</v>
      </c>
    </row>
    <row r="29" spans="1:24" ht="19.149999999999999" customHeight="1" x14ac:dyDescent="0.25">
      <c r="A29" s="117" t="s">
        <v>82</v>
      </c>
      <c r="B29" s="39"/>
      <c r="C29" s="39"/>
      <c r="D29" s="13"/>
      <c r="E29" s="40"/>
      <c r="F29" s="40"/>
      <c r="G29" s="13"/>
      <c r="H29" s="13"/>
      <c r="I29" s="41"/>
      <c r="J29" s="41"/>
      <c r="K29" s="41"/>
      <c r="L29" s="13"/>
      <c r="M29" s="40"/>
      <c r="N29" s="40"/>
      <c r="O29" s="13"/>
      <c r="P29" s="13"/>
      <c r="Q29" s="41"/>
      <c r="R29" s="19">
        <v>14734</v>
      </c>
      <c r="S29" s="19">
        <v>14961</v>
      </c>
      <c r="T29" s="131">
        <f t="shared" si="11"/>
        <v>101.5406542690376</v>
      </c>
      <c r="U29" s="134"/>
      <c r="V29" s="135"/>
      <c r="W29" s="136">
        <f t="shared" si="12"/>
        <v>227</v>
      </c>
    </row>
    <row r="30" spans="1:24" ht="18.600000000000001" customHeight="1" x14ac:dyDescent="0.25">
      <c r="A30" s="117" t="s">
        <v>83</v>
      </c>
      <c r="B30" s="39"/>
      <c r="C30" s="39"/>
      <c r="D30" s="13"/>
      <c r="E30" s="40"/>
      <c r="F30" s="40"/>
      <c r="G30" s="13"/>
      <c r="H30" s="13"/>
      <c r="I30" s="41"/>
      <c r="J30" s="41"/>
      <c r="K30" s="41"/>
      <c r="L30" s="13"/>
      <c r="M30" s="40"/>
      <c r="N30" s="40"/>
      <c r="O30" s="13"/>
      <c r="P30" s="13"/>
      <c r="Q30" s="41"/>
      <c r="R30" s="19">
        <v>4809</v>
      </c>
      <c r="S30" s="19">
        <v>5747</v>
      </c>
      <c r="T30" s="131">
        <f t="shared" si="11"/>
        <v>119.50509461426493</v>
      </c>
      <c r="U30" s="134"/>
      <c r="V30" s="135"/>
      <c r="W30" s="136">
        <f t="shared" si="12"/>
        <v>938</v>
      </c>
    </row>
    <row r="31" spans="1:24" ht="21.6" customHeight="1" x14ac:dyDescent="0.25">
      <c r="A31" s="11" t="s">
        <v>5</v>
      </c>
      <c r="B31" s="11">
        <f>SUM(B32:B35)</f>
        <v>179073</v>
      </c>
      <c r="C31" s="11">
        <f>SUM(C32:C35)</f>
        <v>116157</v>
      </c>
      <c r="D31" s="22">
        <f t="shared" si="7"/>
        <v>64.865725151195321</v>
      </c>
      <c r="E31" s="20">
        <f>SUM(E32:E35)</f>
        <v>501259</v>
      </c>
      <c r="F31" s="20">
        <f>SUM(F32:F35)</f>
        <v>198928</v>
      </c>
      <c r="G31" s="13">
        <f>F31/E31*100</f>
        <v>39.685671479215337</v>
      </c>
      <c r="H31" s="13">
        <f t="shared" si="1"/>
        <v>-60.314328520784663</v>
      </c>
      <c r="I31" s="14">
        <f t="shared" si="2"/>
        <v>-302331</v>
      </c>
      <c r="J31" s="20">
        <f t="shared" si="9"/>
        <v>322186</v>
      </c>
      <c r="K31" s="20">
        <f t="shared" si="9"/>
        <v>82771</v>
      </c>
      <c r="L31" s="13">
        <f t="shared" si="10"/>
        <v>25.690439683909293</v>
      </c>
      <c r="M31" s="20">
        <f>SUM(M32:M35)</f>
        <v>534901</v>
      </c>
      <c r="N31" s="20">
        <f>SUM(N32:N35)</f>
        <v>273023</v>
      </c>
      <c r="O31" s="13">
        <f>N31/M31*100</f>
        <v>51.041781563317322</v>
      </c>
      <c r="P31" s="13">
        <f t="shared" si="3"/>
        <v>-48.958218436682678</v>
      </c>
      <c r="Q31" s="14">
        <f t="shared" si="5"/>
        <v>-261878</v>
      </c>
      <c r="R31" s="20">
        <f>SUM(R32:R36)</f>
        <v>5134</v>
      </c>
      <c r="S31" s="20">
        <f>SUM(S32:S36)</f>
        <v>119035</v>
      </c>
      <c r="T31" s="61" t="s">
        <v>118</v>
      </c>
      <c r="U31" s="69" t="e">
        <f t="shared" si="4"/>
        <v>#VALUE!</v>
      </c>
      <c r="V31" s="34">
        <f t="shared" si="6"/>
        <v>113901</v>
      </c>
      <c r="W31" s="20">
        <f t="shared" si="12"/>
        <v>113901</v>
      </c>
      <c r="X31">
        <f>SUM(X32:X36)</f>
        <v>152558</v>
      </c>
    </row>
    <row r="32" spans="1:24" ht="19.149999999999999" customHeight="1" x14ac:dyDescent="0.25">
      <c r="A32" s="18" t="s">
        <v>6</v>
      </c>
      <c r="B32" s="1">
        <v>145220</v>
      </c>
      <c r="C32" s="1">
        <v>63639</v>
      </c>
      <c r="D32" s="28">
        <f t="shared" si="7"/>
        <v>43.822476242941747</v>
      </c>
      <c r="E32" s="16">
        <v>213478</v>
      </c>
      <c r="F32" s="16">
        <v>63639</v>
      </c>
      <c r="G32" s="26">
        <f>F32/E32*100</f>
        <v>29.810565959958403</v>
      </c>
      <c r="H32" s="26">
        <f t="shared" si="1"/>
        <v>-70.18943404004159</v>
      </c>
      <c r="I32" s="9">
        <f t="shared" si="2"/>
        <v>-149839</v>
      </c>
      <c r="J32" s="9">
        <f t="shared" si="9"/>
        <v>68258</v>
      </c>
      <c r="K32" s="9">
        <f t="shared" si="9"/>
        <v>0</v>
      </c>
      <c r="L32" s="26">
        <f t="shared" si="10"/>
        <v>0</v>
      </c>
      <c r="M32" s="16">
        <v>239454</v>
      </c>
      <c r="N32" s="16">
        <v>63639</v>
      </c>
      <c r="O32" s="26">
        <f>N32/M32*100</f>
        <v>26.57671201984515</v>
      </c>
      <c r="P32" s="26">
        <f t="shared" si="3"/>
        <v>-73.423287980154853</v>
      </c>
      <c r="Q32" s="9">
        <f t="shared" si="5"/>
        <v>-175815</v>
      </c>
      <c r="R32" s="19">
        <v>189</v>
      </c>
      <c r="S32" s="16">
        <v>64159</v>
      </c>
      <c r="T32" s="131" t="s">
        <v>113</v>
      </c>
      <c r="U32" s="132" t="e">
        <f t="shared" si="4"/>
        <v>#VALUE!</v>
      </c>
      <c r="V32" s="133">
        <f t="shared" si="6"/>
        <v>63970</v>
      </c>
      <c r="W32" s="136">
        <f t="shared" si="12"/>
        <v>63970</v>
      </c>
      <c r="X32">
        <v>56094</v>
      </c>
    </row>
    <row r="33" spans="1:24" ht="19.149999999999999" customHeight="1" x14ac:dyDescent="0.25">
      <c r="A33" s="1" t="s">
        <v>18</v>
      </c>
      <c r="B33" s="1">
        <v>3232</v>
      </c>
      <c r="C33" s="1">
        <v>4556</v>
      </c>
      <c r="D33" s="28">
        <f t="shared" si="7"/>
        <v>140.96534653465346</v>
      </c>
      <c r="E33" s="16">
        <v>96252</v>
      </c>
      <c r="F33" s="16">
        <v>28965</v>
      </c>
      <c r="G33" s="26">
        <f>F33/E33*100</f>
        <v>30.09288118688443</v>
      </c>
      <c r="H33" s="26">
        <f t="shared" si="1"/>
        <v>-69.907118813115574</v>
      </c>
      <c r="I33" s="9">
        <f t="shared" si="2"/>
        <v>-67287</v>
      </c>
      <c r="J33" s="9">
        <f t="shared" si="9"/>
        <v>93020</v>
      </c>
      <c r="K33" s="9">
        <f t="shared" si="9"/>
        <v>24409</v>
      </c>
      <c r="L33" s="26">
        <f t="shared" si="10"/>
        <v>26.240593420769727</v>
      </c>
      <c r="M33" s="16">
        <v>98378</v>
      </c>
      <c r="N33" s="16">
        <v>48184</v>
      </c>
      <c r="O33" s="26">
        <f>N33/M33*100</f>
        <v>48.978430136819206</v>
      </c>
      <c r="P33" s="26">
        <f t="shared" si="3"/>
        <v>-51.021569863180794</v>
      </c>
      <c r="Q33" s="9">
        <f t="shared" si="5"/>
        <v>-50194</v>
      </c>
      <c r="R33" s="19">
        <v>148</v>
      </c>
      <c r="S33" s="19">
        <v>7147</v>
      </c>
      <c r="T33" s="131" t="s">
        <v>114</v>
      </c>
      <c r="U33" s="132" t="e">
        <f t="shared" si="4"/>
        <v>#VALUE!</v>
      </c>
      <c r="V33" s="133">
        <f t="shared" si="6"/>
        <v>6999</v>
      </c>
      <c r="W33" s="136">
        <f t="shared" si="12"/>
        <v>6999</v>
      </c>
      <c r="X33">
        <f>S33/4*6</f>
        <v>10720.5</v>
      </c>
    </row>
    <row r="34" spans="1:24" ht="18.600000000000001" customHeight="1" x14ac:dyDescent="0.25">
      <c r="A34" s="1" t="s">
        <v>16</v>
      </c>
      <c r="B34" s="1">
        <v>8509</v>
      </c>
      <c r="C34" s="1">
        <v>7041</v>
      </c>
      <c r="D34" s="28">
        <f t="shared" si="7"/>
        <v>82.747678928193679</v>
      </c>
      <c r="E34" s="16">
        <v>98551</v>
      </c>
      <c r="F34" s="16">
        <v>15847</v>
      </c>
      <c r="G34" s="26">
        <f>F34/E34*100</f>
        <v>16.079999188237561</v>
      </c>
      <c r="H34" s="26">
        <f t="shared" si="1"/>
        <v>-83.920000811762435</v>
      </c>
      <c r="I34" s="9">
        <f t="shared" si="2"/>
        <v>-82704</v>
      </c>
      <c r="J34" s="9">
        <f t="shared" si="9"/>
        <v>90042</v>
      </c>
      <c r="K34" s="9">
        <f t="shared" si="9"/>
        <v>8806</v>
      </c>
      <c r="L34" s="26">
        <f t="shared" si="10"/>
        <v>9.7798805002110125</v>
      </c>
      <c r="M34" s="16">
        <v>99542</v>
      </c>
      <c r="N34" s="16">
        <v>41160</v>
      </c>
      <c r="O34" s="26">
        <f>N34/M34*100</f>
        <v>41.349380161138008</v>
      </c>
      <c r="P34" s="26">
        <f t="shared" si="3"/>
        <v>-58.650619838861992</v>
      </c>
      <c r="Q34" s="9">
        <f t="shared" si="5"/>
        <v>-58382</v>
      </c>
      <c r="R34" s="19">
        <v>1324</v>
      </c>
      <c r="S34" s="19">
        <v>29348</v>
      </c>
      <c r="T34" s="131" t="s">
        <v>115</v>
      </c>
      <c r="U34" s="132" t="e">
        <f t="shared" si="4"/>
        <v>#VALUE!</v>
      </c>
      <c r="V34" s="133">
        <f t="shared" si="6"/>
        <v>28024</v>
      </c>
      <c r="W34" s="136">
        <f t="shared" si="12"/>
        <v>28024</v>
      </c>
      <c r="X34">
        <f>S34/4*6</f>
        <v>44022</v>
      </c>
    </row>
    <row r="35" spans="1:24" ht="31.9" customHeight="1" x14ac:dyDescent="0.25">
      <c r="A35" s="18" t="s">
        <v>84</v>
      </c>
      <c r="B35" s="18">
        <v>22112</v>
      </c>
      <c r="C35" s="18">
        <v>40921</v>
      </c>
      <c r="D35" s="29">
        <f t="shared" si="7"/>
        <v>185.06240955137483</v>
      </c>
      <c r="E35" s="16">
        <v>92978</v>
      </c>
      <c r="F35" s="16">
        <v>90477</v>
      </c>
      <c r="G35" s="26">
        <f>F35/E35*100</f>
        <v>97.310116371614782</v>
      </c>
      <c r="H35" s="26">
        <f t="shared" si="1"/>
        <v>-2.6898836283852177</v>
      </c>
      <c r="I35" s="9">
        <f t="shared" si="2"/>
        <v>-2501</v>
      </c>
      <c r="J35" s="9">
        <f t="shared" si="9"/>
        <v>70866</v>
      </c>
      <c r="K35" s="9">
        <f t="shared" si="9"/>
        <v>49556</v>
      </c>
      <c r="L35" s="13">
        <f t="shared" si="10"/>
        <v>69.929162080546377</v>
      </c>
      <c r="M35" s="16">
        <v>97527</v>
      </c>
      <c r="N35" s="16">
        <v>120040</v>
      </c>
      <c r="O35" s="26">
        <f>N35/M35*100</f>
        <v>123.08386395562255</v>
      </c>
      <c r="P35" s="26">
        <f t="shared" si="3"/>
        <v>23.083863955622547</v>
      </c>
      <c r="Q35" s="9">
        <f t="shared" si="5"/>
        <v>22513</v>
      </c>
      <c r="R35" s="19">
        <v>0</v>
      </c>
      <c r="S35" s="19">
        <v>3900</v>
      </c>
      <c r="T35" s="131" t="s">
        <v>100</v>
      </c>
      <c r="U35" s="132" t="e">
        <f t="shared" si="4"/>
        <v>#VALUE!</v>
      </c>
      <c r="V35" s="133">
        <f t="shared" si="6"/>
        <v>3900</v>
      </c>
      <c r="W35" s="136">
        <f t="shared" si="12"/>
        <v>3900</v>
      </c>
      <c r="X35">
        <v>20000</v>
      </c>
    </row>
    <row r="36" spans="1:24" ht="18.600000000000001" customHeight="1" x14ac:dyDescent="0.25">
      <c r="A36" s="18" t="s">
        <v>55</v>
      </c>
      <c r="B36" s="18"/>
      <c r="C36" s="18"/>
      <c r="D36" s="29"/>
      <c r="E36" s="16"/>
      <c r="F36" s="16"/>
      <c r="G36" s="26"/>
      <c r="H36" s="26"/>
      <c r="I36" s="9"/>
      <c r="J36" s="9"/>
      <c r="K36" s="9"/>
      <c r="L36" s="13"/>
      <c r="M36" s="16"/>
      <c r="N36" s="16"/>
      <c r="O36" s="26"/>
      <c r="P36" s="26"/>
      <c r="Q36" s="9"/>
      <c r="R36" s="19">
        <v>3473</v>
      </c>
      <c r="S36" s="19">
        <v>14481</v>
      </c>
      <c r="T36" s="131" t="s">
        <v>116</v>
      </c>
      <c r="U36" s="132"/>
      <c r="V36" s="133">
        <f t="shared" si="6"/>
        <v>11008</v>
      </c>
      <c r="W36" s="136">
        <f t="shared" si="12"/>
        <v>11008</v>
      </c>
      <c r="X36">
        <f>S36/4*6</f>
        <v>21721.5</v>
      </c>
    </row>
    <row r="37" spans="1:24" ht="33" hidden="1" customHeight="1" x14ac:dyDescent="0.25">
      <c r="A37" s="45" t="s">
        <v>33</v>
      </c>
      <c r="B37" s="39">
        <f>B31-B32</f>
        <v>33853</v>
      </c>
      <c r="C37" s="39">
        <f>C31-C32</f>
        <v>52518</v>
      </c>
      <c r="D37" s="13">
        <f>C37/B37*100</f>
        <v>155.13543851357338</v>
      </c>
      <c r="E37" s="40">
        <f>E31-E32</f>
        <v>287781</v>
      </c>
      <c r="F37" s="40">
        <f>F31-F32</f>
        <v>135289</v>
      </c>
      <c r="G37" s="13">
        <f>F37/E37*100</f>
        <v>47.011095242562924</v>
      </c>
      <c r="H37" s="13">
        <f t="shared" si="1"/>
        <v>-52.988904757437076</v>
      </c>
      <c r="I37" s="41">
        <f>F37-E37</f>
        <v>-152492</v>
      </c>
      <c r="J37" s="41">
        <f>E37-B37</f>
        <v>253928</v>
      </c>
      <c r="K37" s="41">
        <f>F37-C37</f>
        <v>82771</v>
      </c>
      <c r="L37" s="13">
        <f>K37/J37*100</f>
        <v>32.596247755269211</v>
      </c>
      <c r="M37" s="40">
        <f>M31-M32</f>
        <v>295447</v>
      </c>
      <c r="N37" s="40">
        <f>N31-N32</f>
        <v>209384</v>
      </c>
      <c r="O37" s="13">
        <f>N37/M37*100</f>
        <v>70.870240686146758</v>
      </c>
      <c r="P37" s="13">
        <f t="shared" si="3"/>
        <v>-29.129759313853242</v>
      </c>
      <c r="Q37" s="41">
        <f>N37-M37</f>
        <v>-86063</v>
      </c>
      <c r="R37" s="93">
        <f>R31-R32</f>
        <v>4945</v>
      </c>
      <c r="S37" s="93">
        <f>S31-S32</f>
        <v>54876</v>
      </c>
      <c r="T37" s="110">
        <f>S37/R37*100</f>
        <v>1109.7269969666331</v>
      </c>
      <c r="U37" s="148">
        <f t="shared" si="4"/>
        <v>1009.7269969666331</v>
      </c>
      <c r="V37" s="150">
        <f t="shared" si="6"/>
        <v>49931</v>
      </c>
      <c r="W37" s="149">
        <f t="shared" si="12"/>
        <v>49931</v>
      </c>
    </row>
    <row r="38" spans="1:24" ht="33" hidden="1" customHeight="1" x14ac:dyDescent="0.25">
      <c r="A38" s="45" t="s">
        <v>56</v>
      </c>
      <c r="B38" s="39"/>
      <c r="C38" s="39"/>
      <c r="D38" s="13"/>
      <c r="E38" s="40"/>
      <c r="F38" s="40"/>
      <c r="G38" s="13"/>
      <c r="H38" s="13"/>
      <c r="I38" s="41"/>
      <c r="J38" s="41"/>
      <c r="K38" s="41"/>
      <c r="L38" s="13"/>
      <c r="M38" s="40"/>
      <c r="N38" s="40"/>
      <c r="O38" s="13"/>
      <c r="P38" s="13"/>
      <c r="Q38" s="41"/>
      <c r="R38" s="93" t="e">
        <f>R33+R34+#REF!+R36</f>
        <v>#REF!</v>
      </c>
      <c r="S38" s="93" t="e">
        <f>S33+S34+#REF!+S36</f>
        <v>#REF!</v>
      </c>
      <c r="T38" s="110" t="e">
        <f>S38/R38*100</f>
        <v>#REF!</v>
      </c>
      <c r="U38" s="148"/>
      <c r="V38" s="150"/>
      <c r="W38" s="149" t="e">
        <f t="shared" si="12"/>
        <v>#REF!</v>
      </c>
    </row>
    <row r="39" spans="1:24" ht="19.899999999999999" customHeight="1" x14ac:dyDescent="0.25">
      <c r="A39" s="11" t="s">
        <v>42</v>
      </c>
      <c r="B39" s="23"/>
      <c r="C39" s="23"/>
      <c r="D39" s="13"/>
      <c r="E39" s="20">
        <f>SUM(E40:E41)</f>
        <v>1768725</v>
      </c>
      <c r="F39" s="20">
        <f>SUM(F40:F41)</f>
        <v>526604</v>
      </c>
      <c r="G39" s="13">
        <f>F39/E39*100</f>
        <v>29.773085131945326</v>
      </c>
      <c r="H39" s="13">
        <f t="shared" si="1"/>
        <v>-70.226914868054678</v>
      </c>
      <c r="I39" s="14"/>
      <c r="J39" s="14"/>
      <c r="K39" s="14"/>
      <c r="L39" s="13"/>
      <c r="M39" s="20">
        <f>SUM(M40:M41)</f>
        <v>1835640</v>
      </c>
      <c r="N39" s="20">
        <v>586996</v>
      </c>
      <c r="O39" s="13">
        <f>N39/M39*100</f>
        <v>31.977729838094614</v>
      </c>
      <c r="P39" s="13">
        <f t="shared" si="3"/>
        <v>-68.022270161905382</v>
      </c>
      <c r="Q39" s="14">
        <f>N39-M39</f>
        <v>-1248644</v>
      </c>
      <c r="R39" s="20">
        <f>SUM(R40:R41)</f>
        <v>22658</v>
      </c>
      <c r="S39" s="20">
        <f>SUM(S40:S41)</f>
        <v>19739</v>
      </c>
      <c r="T39" s="61">
        <f>S39/R39*100</f>
        <v>87.117133021449376</v>
      </c>
      <c r="U39" s="69">
        <f t="shared" si="4"/>
        <v>-12.882866978550624</v>
      </c>
      <c r="V39" s="34">
        <f t="shared" si="6"/>
        <v>-2919</v>
      </c>
      <c r="W39" s="20">
        <f t="shared" si="12"/>
        <v>-2919</v>
      </c>
    </row>
    <row r="40" spans="1:24" ht="19.899999999999999" customHeight="1" x14ac:dyDescent="0.25">
      <c r="A40" s="18" t="s">
        <v>43</v>
      </c>
      <c r="B40" s="39"/>
      <c r="C40" s="39"/>
      <c r="D40" s="13"/>
      <c r="E40" s="19">
        <v>1694668</v>
      </c>
      <c r="F40" s="19">
        <v>456961</v>
      </c>
      <c r="G40" s="26">
        <f>F40/E40*100</f>
        <v>26.964632600603778</v>
      </c>
      <c r="H40" s="26">
        <f t="shared" si="1"/>
        <v>-73.035367399396222</v>
      </c>
      <c r="I40" s="41"/>
      <c r="J40" s="41"/>
      <c r="K40" s="41"/>
      <c r="L40" s="13"/>
      <c r="M40" s="19">
        <v>1747251</v>
      </c>
      <c r="N40" s="19">
        <v>460351</v>
      </c>
      <c r="O40" s="26">
        <f>N40/M40*100</f>
        <v>26.347159051561569</v>
      </c>
      <c r="P40" s="26">
        <f t="shared" si="3"/>
        <v>-73.652840948438438</v>
      </c>
      <c r="Q40" s="9">
        <f>N40-M40</f>
        <v>-1286900</v>
      </c>
      <c r="R40" s="19">
        <v>9595</v>
      </c>
      <c r="S40" s="19">
        <v>516</v>
      </c>
      <c r="T40" s="131">
        <f>S40/R40*100</f>
        <v>5.3778009379885354</v>
      </c>
      <c r="U40" s="132">
        <f t="shared" si="4"/>
        <v>-94.622199062011461</v>
      </c>
      <c r="V40" s="133">
        <f t="shared" si="6"/>
        <v>-9079</v>
      </c>
      <c r="W40" s="136">
        <f t="shared" si="12"/>
        <v>-9079</v>
      </c>
    </row>
    <row r="41" spans="1:24" ht="21" customHeight="1" x14ac:dyDescent="0.25">
      <c r="A41" s="18" t="s">
        <v>52</v>
      </c>
      <c r="B41" s="39"/>
      <c r="C41" s="39"/>
      <c r="D41" s="13"/>
      <c r="E41" s="19">
        <v>74057</v>
      </c>
      <c r="F41" s="19">
        <v>69643</v>
      </c>
      <c r="G41" s="26">
        <f>F41/E41*100</f>
        <v>94.039726156879155</v>
      </c>
      <c r="H41" s="26">
        <f t="shared" si="1"/>
        <v>-5.9602738431208451</v>
      </c>
      <c r="I41" s="41"/>
      <c r="J41" s="41"/>
      <c r="K41" s="41"/>
      <c r="L41" s="13"/>
      <c r="M41" s="19">
        <v>88389</v>
      </c>
      <c r="N41" s="19">
        <v>112261</v>
      </c>
      <c r="O41" s="26">
        <f>N41/M41*100</f>
        <v>127.00788559662402</v>
      </c>
      <c r="P41" s="26">
        <f t="shared" si="3"/>
        <v>27.007885596624021</v>
      </c>
      <c r="Q41" s="9">
        <f>N41-M41</f>
        <v>23872</v>
      </c>
      <c r="R41" s="19">
        <v>13063</v>
      </c>
      <c r="S41" s="19">
        <v>19223</v>
      </c>
      <c r="T41" s="131">
        <f>S41/R41*100</f>
        <v>147.1560897190538</v>
      </c>
      <c r="U41" s="132">
        <f t="shared" si="4"/>
        <v>47.156089719053796</v>
      </c>
      <c r="V41" s="133">
        <f t="shared" si="6"/>
        <v>6160</v>
      </c>
      <c r="W41" s="136">
        <f t="shared" si="12"/>
        <v>6160</v>
      </c>
    </row>
    <row r="42" spans="1:24" ht="21.6" hidden="1" customHeight="1" x14ac:dyDescent="0.25">
      <c r="E42" s="50"/>
      <c r="M42" s="50"/>
      <c r="N42" s="50"/>
      <c r="R42" s="50">
        <f>S42/T42*100</f>
        <v>157882.98206983329</v>
      </c>
      <c r="S42" s="50">
        <v>100382</v>
      </c>
      <c r="T42">
        <v>63.58</v>
      </c>
    </row>
    <row r="43" spans="1:24" ht="21.6" hidden="1" customHeight="1" x14ac:dyDescent="0.25">
      <c r="E43" s="50"/>
      <c r="M43" s="50"/>
      <c r="N43" s="50"/>
      <c r="R43" s="50">
        <f>S43/T43*100</f>
        <v>68.999982102957546</v>
      </c>
      <c r="S43" s="50">
        <v>5012</v>
      </c>
      <c r="T43">
        <v>7263.77</v>
      </c>
    </row>
    <row r="44" spans="1:24" ht="21.6" customHeight="1" x14ac:dyDescent="0.25">
      <c r="E44" s="50"/>
      <c r="M44" s="50"/>
      <c r="N44" s="50"/>
      <c r="R44" s="50"/>
      <c r="S44" s="50"/>
    </row>
    <row r="45" spans="1:24" ht="14.45" customHeight="1" x14ac:dyDescent="0.25">
      <c r="A45" s="106" t="s">
        <v>76</v>
      </c>
      <c r="B45" s="106"/>
      <c r="C45" s="106"/>
      <c r="D45" s="106"/>
      <c r="E45" s="107"/>
      <c r="F45" s="106"/>
      <c r="G45" s="106"/>
      <c r="H45" s="106"/>
      <c r="I45" s="106"/>
      <c r="J45" s="106"/>
      <c r="K45" s="106"/>
      <c r="L45" s="106"/>
      <c r="M45" s="107"/>
      <c r="N45" s="107"/>
      <c r="O45" s="106"/>
      <c r="P45" s="106"/>
      <c r="Q45" s="106"/>
      <c r="R45" s="107"/>
      <c r="S45" s="869"/>
      <c r="T45" s="869"/>
    </row>
    <row r="46" spans="1:24" ht="18" customHeight="1" x14ac:dyDescent="0.25">
      <c r="A46" s="106" t="s">
        <v>9</v>
      </c>
      <c r="E46" s="50"/>
      <c r="M46" s="50"/>
      <c r="N46" s="50"/>
      <c r="R46" s="50"/>
      <c r="S46" s="867" t="s">
        <v>11</v>
      </c>
      <c r="T46" s="867"/>
      <c r="U46" s="867"/>
      <c r="V46" s="867"/>
      <c r="W46" s="867"/>
    </row>
    <row r="47" spans="1:24" ht="15.75" x14ac:dyDescent="0.25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</row>
    <row r="48" spans="1:24" ht="15.75" x14ac:dyDescent="0.25">
      <c r="A48" s="864"/>
      <c r="B48" s="864"/>
      <c r="C48" s="864"/>
      <c r="D48" s="864"/>
      <c r="E48" s="864"/>
      <c r="F48" s="864"/>
      <c r="G48" s="864"/>
      <c r="H48" s="864"/>
      <c r="I48" s="864"/>
      <c r="J48" s="864"/>
      <c r="K48" s="864"/>
      <c r="L48" s="864"/>
      <c r="M48" s="864"/>
      <c r="N48" s="864"/>
      <c r="O48" s="864"/>
      <c r="P48" s="864"/>
      <c r="Q48" s="864"/>
      <c r="R48" s="146"/>
      <c r="S48" s="146"/>
      <c r="T48" s="146"/>
      <c r="U48" s="146"/>
      <c r="V48" s="146"/>
      <c r="W48" s="146"/>
    </row>
  </sheetData>
  <mergeCells count="8">
    <mergeCell ref="A48:Q48"/>
    <mergeCell ref="A1:W1"/>
    <mergeCell ref="A2:W2"/>
    <mergeCell ref="A3:V3"/>
    <mergeCell ref="K4:L4"/>
    <mergeCell ref="T4:W4"/>
    <mergeCell ref="S45:T45"/>
    <mergeCell ref="S46:W46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7"/>
  <sheetViews>
    <sheetView topLeftCell="A20" workbookViewId="0">
      <pane xSplit="4" topLeftCell="E1" activePane="topRight" state="frozen"/>
      <selection pane="topRight" activeCell="S20" sqref="S20"/>
    </sheetView>
  </sheetViews>
  <sheetFormatPr defaultRowHeight="15" x14ac:dyDescent="0.25"/>
  <cols>
    <col min="1" max="1" width="40.28515625" customWidth="1"/>
    <col min="2" max="3" width="9.7109375" hidden="1" customWidth="1"/>
    <col min="4" max="4" width="8.28515625" hidden="1" customWidth="1"/>
    <col min="5" max="5" width="9.7109375" hidden="1" customWidth="1"/>
    <col min="6" max="6" width="11.140625" hidden="1" customWidth="1"/>
    <col min="7" max="7" width="8.85546875" hidden="1" customWidth="1"/>
    <col min="8" max="8" width="11.7109375" hidden="1" customWidth="1"/>
    <col min="9" max="9" width="9.28515625" hidden="1" customWidth="1"/>
    <col min="10" max="10" width="11" hidden="1" customWidth="1"/>
    <col min="11" max="11" width="10.42578125" hidden="1" customWidth="1"/>
    <col min="12" max="12" width="0" hidden="1" customWidth="1"/>
    <col min="13" max="13" width="9.7109375" hidden="1" customWidth="1"/>
    <col min="14" max="14" width="11.140625" hidden="1" customWidth="1"/>
    <col min="15" max="15" width="7.85546875" hidden="1" customWidth="1"/>
    <col min="16" max="16" width="12.28515625" hidden="1" customWidth="1"/>
    <col min="17" max="17" width="5.140625" hidden="1" customWidth="1"/>
    <col min="18" max="18" width="12.42578125" customWidth="1"/>
    <col min="19" max="19" width="10.85546875" customWidth="1"/>
    <col min="20" max="20" width="11.85546875" customWidth="1"/>
    <col min="21" max="21" width="11.7109375" hidden="1" customWidth="1"/>
    <col min="22" max="22" width="13.28515625" hidden="1" customWidth="1"/>
    <col min="23" max="23" width="13.85546875" customWidth="1"/>
    <col min="24" max="24" width="0" hidden="1" customWidth="1"/>
  </cols>
  <sheetData>
    <row r="1" spans="1:23" ht="19.899999999999999" customHeight="1" x14ac:dyDescent="0.25">
      <c r="A1" s="863" t="s">
        <v>8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  <c r="R1" s="863"/>
      <c r="S1" s="863"/>
      <c r="T1" s="863"/>
      <c r="U1" s="863"/>
      <c r="V1" s="863"/>
      <c r="W1" s="863"/>
    </row>
    <row r="2" spans="1:23" ht="19.899999999999999" customHeight="1" x14ac:dyDescent="0.25">
      <c r="A2" s="864" t="s">
        <v>95</v>
      </c>
      <c r="B2" s="864"/>
      <c r="C2" s="864"/>
      <c r="D2" s="864"/>
      <c r="E2" s="864"/>
      <c r="F2" s="864"/>
      <c r="G2" s="864"/>
      <c r="H2" s="864"/>
      <c r="I2" s="864"/>
      <c r="J2" s="864"/>
      <c r="K2" s="864"/>
      <c r="L2" s="864"/>
      <c r="M2" s="864"/>
      <c r="N2" s="864"/>
      <c r="O2" s="864"/>
      <c r="P2" s="864"/>
      <c r="Q2" s="864"/>
      <c r="R2" s="864"/>
      <c r="S2" s="864"/>
      <c r="T2" s="864"/>
      <c r="U2" s="864"/>
      <c r="V2" s="864"/>
      <c r="W2" s="864"/>
    </row>
    <row r="3" spans="1:23" ht="19.899999999999999" hidden="1" customHeight="1" x14ac:dyDescent="0.25">
      <c r="A3" s="863" t="s">
        <v>88</v>
      </c>
      <c r="B3" s="863"/>
      <c r="C3" s="863"/>
      <c r="D3" s="863"/>
      <c r="E3" s="863"/>
      <c r="F3" s="863"/>
      <c r="G3" s="863"/>
      <c r="H3" s="863"/>
      <c r="I3" s="863"/>
      <c r="J3" s="863"/>
      <c r="K3" s="863"/>
      <c r="L3" s="863"/>
      <c r="M3" s="863"/>
      <c r="N3" s="863"/>
      <c r="O3" s="863"/>
      <c r="P3" s="863"/>
      <c r="Q3" s="863"/>
      <c r="R3" s="863"/>
      <c r="S3" s="863"/>
      <c r="T3" s="863"/>
      <c r="U3" s="863"/>
      <c r="V3" s="863"/>
    </row>
    <row r="4" spans="1:23" ht="23.45" customHeight="1" x14ac:dyDescent="0.25">
      <c r="A4" s="6"/>
      <c r="B4" s="6"/>
      <c r="C4" s="6"/>
      <c r="D4" s="6"/>
      <c r="E4" s="6"/>
      <c r="F4" s="6"/>
      <c r="G4" s="4"/>
      <c r="H4" s="4"/>
      <c r="I4" s="6"/>
      <c r="J4" s="6"/>
      <c r="K4" s="868" t="s">
        <v>13</v>
      </c>
      <c r="L4" s="868"/>
      <c r="M4" s="6"/>
      <c r="N4" s="6"/>
      <c r="O4" s="4"/>
      <c r="P4" s="4"/>
      <c r="Q4" s="6"/>
      <c r="R4" s="6"/>
      <c r="S4" s="6"/>
      <c r="T4" s="870" t="s">
        <v>60</v>
      </c>
      <c r="U4" s="870"/>
      <c r="V4" s="870"/>
      <c r="W4" s="870"/>
    </row>
    <row r="5" spans="1:23" ht="49.9" customHeight="1" x14ac:dyDescent="0.25">
      <c r="A5" s="1"/>
      <c r="B5" s="7" t="s">
        <v>23</v>
      </c>
      <c r="C5" s="7" t="s">
        <v>22</v>
      </c>
      <c r="D5" s="7" t="s">
        <v>2</v>
      </c>
      <c r="E5" s="24" t="s">
        <v>27</v>
      </c>
      <c r="F5" s="24" t="s">
        <v>28</v>
      </c>
      <c r="G5" s="24" t="s">
        <v>26</v>
      </c>
      <c r="H5" s="24" t="s">
        <v>35</v>
      </c>
      <c r="I5" s="7" t="s">
        <v>21</v>
      </c>
      <c r="J5" s="32" t="s">
        <v>29</v>
      </c>
      <c r="K5" s="32" t="s">
        <v>30</v>
      </c>
      <c r="L5" s="25" t="s">
        <v>24</v>
      </c>
      <c r="M5" s="24" t="s">
        <v>39</v>
      </c>
      <c r="N5" s="24" t="s">
        <v>40</v>
      </c>
      <c r="O5" s="24" t="s">
        <v>26</v>
      </c>
      <c r="P5" s="24" t="s">
        <v>35</v>
      </c>
      <c r="Q5" s="7" t="s">
        <v>21</v>
      </c>
      <c r="R5" s="130" t="s">
        <v>111</v>
      </c>
      <c r="S5" s="58" t="s">
        <v>112</v>
      </c>
      <c r="T5" s="58" t="s">
        <v>26</v>
      </c>
      <c r="U5" s="68" t="s">
        <v>35</v>
      </c>
      <c r="V5" s="59" t="s">
        <v>21</v>
      </c>
      <c r="W5" s="58" t="s">
        <v>99</v>
      </c>
    </row>
    <row r="6" spans="1:23" ht="19.149999999999999" customHeight="1" x14ac:dyDescent="0.25">
      <c r="A6" s="23" t="s">
        <v>20</v>
      </c>
      <c r="B6" s="23">
        <v>7049446</v>
      </c>
      <c r="C6" s="23">
        <v>4919799</v>
      </c>
      <c r="D6" s="12">
        <f>C6/B6*100</f>
        <v>69.789867175378035</v>
      </c>
      <c r="E6" s="14">
        <v>11439099</v>
      </c>
      <c r="F6" s="14">
        <v>8012095</v>
      </c>
      <c r="G6" s="13">
        <f>F6/E6*100</f>
        <v>70.041311820100518</v>
      </c>
      <c r="H6" s="13">
        <f>G6-100</f>
        <v>-29.958688179899482</v>
      </c>
      <c r="I6" s="14">
        <f>F6-E6</f>
        <v>-3427004</v>
      </c>
      <c r="J6" s="14">
        <f>E6-B6</f>
        <v>4389653</v>
      </c>
      <c r="K6" s="14">
        <f>F6-C6</f>
        <v>3092296</v>
      </c>
      <c r="L6" s="13">
        <f>K6/J6*100</f>
        <v>70.445112631909637</v>
      </c>
      <c r="M6" s="14">
        <v>12903291</v>
      </c>
      <c r="N6" s="14">
        <v>9313679</v>
      </c>
      <c r="O6" s="13">
        <f>N6/M6*100</f>
        <v>72.18064755727822</v>
      </c>
      <c r="P6" s="13">
        <f>O6-100</f>
        <v>-27.81935244272178</v>
      </c>
      <c r="Q6" s="14">
        <f>N6-M6</f>
        <v>-3589612</v>
      </c>
      <c r="R6" s="34">
        <v>2523551</v>
      </c>
      <c r="S6" s="34">
        <v>1028748</v>
      </c>
      <c r="T6" s="61">
        <f>S6/R6*100</f>
        <v>40.765889019084618</v>
      </c>
      <c r="U6" s="69">
        <f>T6-100</f>
        <v>-59.234110980915382</v>
      </c>
      <c r="V6" s="34">
        <f>S6-R6</f>
        <v>-1494803</v>
      </c>
      <c r="W6" s="20">
        <f t="shared" ref="W6:W12" si="0">S6-R6</f>
        <v>-1494803</v>
      </c>
    </row>
    <row r="7" spans="1:23" ht="19.899999999999999" customHeight="1" x14ac:dyDescent="0.25">
      <c r="A7" s="1" t="s">
        <v>19</v>
      </c>
      <c r="B7" s="1"/>
      <c r="C7" s="1"/>
      <c r="D7" s="1"/>
      <c r="E7" s="9"/>
      <c r="F7" s="9"/>
      <c r="G7" s="10"/>
      <c r="H7" s="10"/>
      <c r="I7" s="8"/>
      <c r="J7" s="8"/>
      <c r="K7" s="8"/>
      <c r="L7" s="8"/>
      <c r="M7" s="9"/>
      <c r="N7" s="9"/>
      <c r="O7" s="10"/>
      <c r="P7" s="10"/>
      <c r="Q7" s="8"/>
      <c r="R7" s="30"/>
      <c r="S7" s="30"/>
      <c r="T7" s="31"/>
      <c r="U7" s="70"/>
      <c r="V7" s="53"/>
      <c r="W7" s="31"/>
    </row>
    <row r="8" spans="1:23" ht="19.899999999999999" hidden="1" customHeight="1" x14ac:dyDescent="0.25">
      <c r="A8" s="39" t="s">
        <v>108</v>
      </c>
      <c r="B8" s="1"/>
      <c r="C8" s="1"/>
      <c r="D8" s="1"/>
      <c r="E8" s="9"/>
      <c r="F8" s="9"/>
      <c r="G8" s="10"/>
      <c r="H8" s="10"/>
      <c r="I8" s="8"/>
      <c r="J8" s="8"/>
      <c r="K8" s="8"/>
      <c r="L8" s="8"/>
      <c r="M8" s="9"/>
      <c r="N8" s="9"/>
      <c r="O8" s="10"/>
      <c r="P8" s="10"/>
      <c r="Q8" s="8"/>
      <c r="R8" s="16" t="e">
        <f>R9+#REF!+R25+R27</f>
        <v>#REF!</v>
      </c>
      <c r="S8" s="19" t="e">
        <f>S9+#REF!+S25+S27</f>
        <v>#REF!</v>
      </c>
      <c r="T8" s="94" t="e">
        <f>S8/R8*100</f>
        <v>#REF!</v>
      </c>
      <c r="U8" s="145"/>
      <c r="V8" s="114"/>
      <c r="W8" s="19" t="e">
        <f t="shared" si="0"/>
        <v>#REF!</v>
      </c>
    </row>
    <row r="9" spans="1:23" ht="19.899999999999999" customHeight="1" x14ac:dyDescent="0.25">
      <c r="A9" s="11" t="s">
        <v>89</v>
      </c>
      <c r="B9" s="11"/>
      <c r="C9" s="11"/>
      <c r="D9" s="12"/>
      <c r="E9" s="34"/>
      <c r="F9" s="34"/>
      <c r="G9" s="13"/>
      <c r="H9" s="13"/>
      <c r="I9" s="14"/>
      <c r="J9" s="14"/>
      <c r="K9" s="14"/>
      <c r="L9" s="13"/>
      <c r="M9" s="34"/>
      <c r="N9" s="34"/>
      <c r="O9" s="13"/>
      <c r="P9" s="13"/>
      <c r="Q9" s="14"/>
      <c r="R9" s="20">
        <f>R11+R12</f>
        <v>0</v>
      </c>
      <c r="S9" s="34">
        <f>S10+S12</f>
        <v>41173</v>
      </c>
      <c r="T9" s="61" t="s">
        <v>100</v>
      </c>
      <c r="U9" s="145"/>
      <c r="V9" s="114"/>
      <c r="W9" s="20">
        <f t="shared" si="0"/>
        <v>41173</v>
      </c>
    </row>
    <row r="10" spans="1:23" ht="19.899999999999999" customHeight="1" x14ac:dyDescent="0.25">
      <c r="A10" s="1" t="s">
        <v>90</v>
      </c>
      <c r="B10" s="1"/>
      <c r="C10" s="1"/>
      <c r="D10" s="1"/>
      <c r="E10" s="9"/>
      <c r="F10" s="9"/>
      <c r="G10" s="10"/>
      <c r="H10" s="10"/>
      <c r="I10" s="8"/>
      <c r="J10" s="8"/>
      <c r="K10" s="8"/>
      <c r="L10" s="8"/>
      <c r="M10" s="9"/>
      <c r="N10" s="9"/>
      <c r="O10" s="10"/>
      <c r="P10" s="10"/>
      <c r="Q10" s="8"/>
      <c r="R10" s="16">
        <v>0</v>
      </c>
      <c r="S10" s="16">
        <v>41173</v>
      </c>
      <c r="T10" s="94" t="s">
        <v>100</v>
      </c>
      <c r="U10" s="145"/>
      <c r="V10" s="114"/>
      <c r="W10" s="19">
        <f t="shared" si="0"/>
        <v>41173</v>
      </c>
    </row>
    <row r="11" spans="1:23" ht="19.899999999999999" hidden="1" customHeight="1" x14ac:dyDescent="0.25">
      <c r="A11" s="1" t="s">
        <v>92</v>
      </c>
      <c r="B11" s="1"/>
      <c r="C11" s="1"/>
      <c r="D11" s="1"/>
      <c r="E11" s="9"/>
      <c r="F11" s="9"/>
      <c r="G11" s="10"/>
      <c r="H11" s="10"/>
      <c r="I11" s="8"/>
      <c r="J11" s="8"/>
      <c r="K11" s="8"/>
      <c r="L11" s="8"/>
      <c r="M11" s="9"/>
      <c r="N11" s="9"/>
      <c r="O11" s="10"/>
      <c r="P11" s="10"/>
      <c r="Q11" s="8"/>
      <c r="R11" s="118"/>
      <c r="S11" s="30" t="s">
        <v>94</v>
      </c>
      <c r="T11" s="31"/>
      <c r="U11" s="70"/>
      <c r="V11" s="53"/>
      <c r="W11" s="31"/>
    </row>
    <row r="12" spans="1:23" ht="19.899999999999999" hidden="1" customHeight="1" x14ac:dyDescent="0.25">
      <c r="A12" s="1" t="s">
        <v>91</v>
      </c>
      <c r="B12" s="1"/>
      <c r="C12" s="1"/>
      <c r="D12" s="1"/>
      <c r="E12" s="9"/>
      <c r="F12" s="9"/>
      <c r="G12" s="10"/>
      <c r="H12" s="10"/>
      <c r="I12" s="8"/>
      <c r="J12" s="8"/>
      <c r="K12" s="8"/>
      <c r="L12" s="8"/>
      <c r="M12" s="9"/>
      <c r="N12" s="9"/>
      <c r="O12" s="10"/>
      <c r="P12" s="10"/>
      <c r="Q12" s="8"/>
      <c r="R12" s="31"/>
      <c r="S12" s="30"/>
      <c r="T12" s="31"/>
      <c r="U12" s="70"/>
      <c r="V12" s="53"/>
      <c r="W12" s="31">
        <f t="shared" si="0"/>
        <v>0</v>
      </c>
    </row>
    <row r="13" spans="1:23" ht="18.600000000000001" hidden="1" customHeight="1" x14ac:dyDescent="0.25">
      <c r="A13" s="35" t="s">
        <v>31</v>
      </c>
      <c r="B13" s="35" t="e">
        <f>#REF!-B14</f>
        <v>#REF!</v>
      </c>
      <c r="C13" s="35" t="e">
        <f>#REF!-C14</f>
        <v>#REF!</v>
      </c>
      <c r="D13" s="36"/>
      <c r="E13" s="37" t="e">
        <f>#REF!-E14</f>
        <v>#REF!</v>
      </c>
      <c r="F13" s="37" t="e">
        <f>#REF!-F14</f>
        <v>#REF!</v>
      </c>
      <c r="G13" s="38"/>
      <c r="H13" s="38">
        <f t="shared" ref="H13:H40" si="1">G13-100</f>
        <v>-100</v>
      </c>
      <c r="I13" s="37"/>
      <c r="J13" s="37"/>
      <c r="K13" s="37"/>
      <c r="L13" s="38"/>
      <c r="M13" s="37" t="e">
        <f>#REF!-M14</f>
        <v>#REF!</v>
      </c>
      <c r="N13" s="37" t="e">
        <f>#REF!-N14</f>
        <v>#REF!</v>
      </c>
      <c r="O13" s="38"/>
      <c r="P13" s="38">
        <f t="shared" ref="P13:P40" si="2">O13-100</f>
        <v>-100</v>
      </c>
      <c r="Q13" s="37"/>
      <c r="R13" s="119" t="e">
        <f>#REF!-R14</f>
        <v>#REF!</v>
      </c>
      <c r="S13" s="37" t="e">
        <f>#REF!-S14</f>
        <v>#REF!</v>
      </c>
      <c r="T13" s="38"/>
      <c r="U13" s="71">
        <f t="shared" ref="U13:U40" si="3">T13-100</f>
        <v>-100</v>
      </c>
      <c r="V13" s="37"/>
      <c r="W13" s="38"/>
    </row>
    <row r="14" spans="1:23" ht="21" customHeight="1" x14ac:dyDescent="0.25">
      <c r="A14" s="11" t="s">
        <v>101</v>
      </c>
      <c r="B14" s="11">
        <f>SUM(B15:B23)</f>
        <v>4532620</v>
      </c>
      <c r="C14" s="11">
        <f>SUM(C15:C23)</f>
        <v>2844330</v>
      </c>
      <c r="D14" s="12">
        <f>C14/B14*100</f>
        <v>62.752447811640955</v>
      </c>
      <c r="E14" s="34">
        <f>SUM(E15:E23)</f>
        <v>7288807</v>
      </c>
      <c r="F14" s="34">
        <f>SUM(F15:F23)</f>
        <v>5380019</v>
      </c>
      <c r="G14" s="13">
        <f>F14/E14*100</f>
        <v>73.812065541041221</v>
      </c>
      <c r="H14" s="13">
        <f t="shared" si="1"/>
        <v>-26.187934458958779</v>
      </c>
      <c r="I14" s="14">
        <f t="shared" ref="I14:I34" si="4">F14-E14</f>
        <v>-1908788</v>
      </c>
      <c r="J14" s="14">
        <f>SUM(J15:J23)</f>
        <v>2756187</v>
      </c>
      <c r="K14" s="14">
        <f>SUM(K15:K23)</f>
        <v>2535689</v>
      </c>
      <c r="L14" s="13">
        <f>K14/J14*100</f>
        <v>91.999889702694333</v>
      </c>
      <c r="M14" s="34">
        <f>SUM(M15:M23)</f>
        <v>8443557</v>
      </c>
      <c r="N14" s="34">
        <f>SUM(N15:N23)</f>
        <v>6454567</v>
      </c>
      <c r="O14" s="13">
        <f>N14/M14*100</f>
        <v>76.443695470996403</v>
      </c>
      <c r="P14" s="13">
        <f t="shared" si="2"/>
        <v>-23.556304529003597</v>
      </c>
      <c r="Q14" s="14">
        <f t="shared" ref="Q14:Q34" si="5">N14-M14</f>
        <v>-1988990</v>
      </c>
      <c r="R14" s="20">
        <f>SUM(R15:R23)</f>
        <v>2220140</v>
      </c>
      <c r="S14" s="34">
        <f>SUM(S15:S23)</f>
        <v>492871</v>
      </c>
      <c r="T14" s="61">
        <f>S14/R14*100</f>
        <v>22.199996396623636</v>
      </c>
      <c r="U14" s="69">
        <f t="shared" si="3"/>
        <v>-77.800003603376368</v>
      </c>
      <c r="V14" s="34">
        <f t="shared" ref="V14:V40" si="6">S14-R14</f>
        <v>-1727269</v>
      </c>
      <c r="W14" s="20">
        <f>S14-R14</f>
        <v>-1727269</v>
      </c>
    </row>
    <row r="15" spans="1:23" ht="15.75" x14ac:dyDescent="0.25">
      <c r="A15" s="1" t="s">
        <v>0</v>
      </c>
      <c r="B15" s="1">
        <v>3167909</v>
      </c>
      <c r="C15" s="1">
        <v>1487540</v>
      </c>
      <c r="D15" s="26">
        <f t="shared" ref="D15:D34" si="7">C15/B15*100</f>
        <v>46.956525582016404</v>
      </c>
      <c r="E15" s="16">
        <v>5096785</v>
      </c>
      <c r="F15" s="16">
        <v>3193775</v>
      </c>
      <c r="G15" s="26">
        <f t="shared" ref="G15:G24" si="8">F15/E15*100</f>
        <v>62.662541190181656</v>
      </c>
      <c r="H15" s="26">
        <f t="shared" si="1"/>
        <v>-37.337458809818344</v>
      </c>
      <c r="I15" s="9">
        <f t="shared" si="4"/>
        <v>-1903010</v>
      </c>
      <c r="J15" s="9">
        <f t="shared" ref="J15:K34" si="9">E15-B15</f>
        <v>1928876</v>
      </c>
      <c r="K15" s="9">
        <f t="shared" si="9"/>
        <v>1706235</v>
      </c>
      <c r="L15" s="26">
        <f t="shared" ref="L15:L34" si="10">K15/J15*100</f>
        <v>88.457474715844882</v>
      </c>
      <c r="M15" s="16">
        <v>6016019</v>
      </c>
      <c r="N15" s="16">
        <v>3974383</v>
      </c>
      <c r="O15" s="26">
        <f>N15/M15*100</f>
        <v>66.063338563259194</v>
      </c>
      <c r="P15" s="26">
        <f t="shared" si="2"/>
        <v>-33.936661436740806</v>
      </c>
      <c r="Q15" s="9">
        <f t="shared" si="5"/>
        <v>-2041636</v>
      </c>
      <c r="R15" s="152">
        <v>1872255</v>
      </c>
      <c r="S15" s="16">
        <v>104673</v>
      </c>
      <c r="T15" s="131">
        <f t="shared" ref="T15:T29" si="11">S15/R15*100</f>
        <v>5.5907448504610748</v>
      </c>
      <c r="U15" s="132">
        <f t="shared" si="3"/>
        <v>-94.409255149538922</v>
      </c>
      <c r="V15" s="133">
        <f t="shared" si="6"/>
        <v>-1767582</v>
      </c>
      <c r="W15" s="136">
        <f>S15-R15</f>
        <v>-1767582</v>
      </c>
    </row>
    <row r="16" spans="1:23" ht="15.75" x14ac:dyDescent="0.25">
      <c r="A16" s="1" t="s">
        <v>57</v>
      </c>
      <c r="B16" s="1"/>
      <c r="C16" s="1"/>
      <c r="D16" s="26"/>
      <c r="E16" s="16"/>
      <c r="F16" s="16"/>
      <c r="G16" s="26"/>
      <c r="H16" s="26"/>
      <c r="I16" s="9"/>
      <c r="J16" s="9"/>
      <c r="K16" s="9"/>
      <c r="L16" s="26"/>
      <c r="M16" s="16"/>
      <c r="N16" s="16"/>
      <c r="O16" s="26"/>
      <c r="P16" s="26"/>
      <c r="Q16" s="9"/>
      <c r="R16" s="19">
        <v>6816</v>
      </c>
      <c r="S16" s="16">
        <v>287</v>
      </c>
      <c r="T16" s="131">
        <f t="shared" si="11"/>
        <v>4.210680751173709</v>
      </c>
      <c r="U16" s="132"/>
      <c r="V16" s="133"/>
      <c r="W16" s="136">
        <f t="shared" ref="W16:W40" si="12">S16-R16</f>
        <v>-6529</v>
      </c>
    </row>
    <row r="17" spans="1:24" ht="16.899999999999999" customHeight="1" x14ac:dyDescent="0.25">
      <c r="A17" s="1" t="s">
        <v>17</v>
      </c>
      <c r="B17" s="1">
        <v>177961</v>
      </c>
      <c r="C17" s="1">
        <v>155831</v>
      </c>
      <c r="D17" s="26">
        <f t="shared" si="7"/>
        <v>87.564691140193645</v>
      </c>
      <c r="E17" s="16">
        <v>259089</v>
      </c>
      <c r="F17" s="16">
        <v>238797</v>
      </c>
      <c r="G17" s="26">
        <f>F17/E17*100</f>
        <v>92.167942290101095</v>
      </c>
      <c r="H17" s="26">
        <f t="shared" si="1"/>
        <v>-7.8320577098989048</v>
      </c>
      <c r="I17" s="9">
        <f t="shared" si="4"/>
        <v>-20292</v>
      </c>
      <c r="J17" s="9">
        <f t="shared" si="9"/>
        <v>81128</v>
      </c>
      <c r="K17" s="9">
        <f t="shared" si="9"/>
        <v>82966</v>
      </c>
      <c r="L17" s="26">
        <f t="shared" si="10"/>
        <v>102.26555566512178</v>
      </c>
      <c r="M17" s="16">
        <v>285087</v>
      </c>
      <c r="N17" s="16">
        <v>267145</v>
      </c>
      <c r="O17" s="26">
        <f>N17/M17*100</f>
        <v>93.706482582509892</v>
      </c>
      <c r="P17" s="26">
        <f t="shared" si="2"/>
        <v>-6.2935174174901078</v>
      </c>
      <c r="Q17" s="9">
        <f t="shared" si="5"/>
        <v>-17942</v>
      </c>
      <c r="R17" s="19">
        <v>43166</v>
      </c>
      <c r="S17" s="16">
        <v>39478</v>
      </c>
      <c r="T17" s="131">
        <f t="shared" si="11"/>
        <v>91.456238706389286</v>
      </c>
      <c r="U17" s="132">
        <f t="shared" si="3"/>
        <v>-8.5437612936107143</v>
      </c>
      <c r="V17" s="133">
        <f t="shared" si="6"/>
        <v>-3688</v>
      </c>
      <c r="W17" s="136">
        <f t="shared" si="12"/>
        <v>-3688</v>
      </c>
    </row>
    <row r="18" spans="1:24" ht="15.6" customHeight="1" x14ac:dyDescent="0.25">
      <c r="A18" s="1" t="s">
        <v>1</v>
      </c>
      <c r="B18" s="1">
        <v>47587</v>
      </c>
      <c r="C18" s="1">
        <v>28077</v>
      </c>
      <c r="D18" s="26">
        <f t="shared" si="7"/>
        <v>59.001407947548699</v>
      </c>
      <c r="E18" s="16">
        <v>68252</v>
      </c>
      <c r="F18" s="16">
        <v>44777</v>
      </c>
      <c r="G18" s="26">
        <f>F18/E18*100</f>
        <v>65.605403504659193</v>
      </c>
      <c r="H18" s="26">
        <f t="shared" si="1"/>
        <v>-34.394596495340807</v>
      </c>
      <c r="I18" s="9">
        <f t="shared" si="4"/>
        <v>-23475</v>
      </c>
      <c r="J18" s="9">
        <f t="shared" si="9"/>
        <v>20665</v>
      </c>
      <c r="K18" s="9">
        <f t="shared" si="9"/>
        <v>16700</v>
      </c>
      <c r="L18" s="26">
        <f t="shared" si="10"/>
        <v>80.812968787805474</v>
      </c>
      <c r="M18" s="16">
        <v>70513</v>
      </c>
      <c r="N18" s="16">
        <v>50181</v>
      </c>
      <c r="O18" s="26">
        <f>N18/M18*100</f>
        <v>71.165600669380112</v>
      </c>
      <c r="P18" s="26">
        <f t="shared" si="2"/>
        <v>-28.834399330619888</v>
      </c>
      <c r="Q18" s="9">
        <f t="shared" si="5"/>
        <v>-20332</v>
      </c>
      <c r="R18" s="19">
        <v>12523</v>
      </c>
      <c r="S18" s="141">
        <v>28149</v>
      </c>
      <c r="T18" s="131" t="s">
        <v>64</v>
      </c>
      <c r="U18" s="132" t="e">
        <f t="shared" si="3"/>
        <v>#VALUE!</v>
      </c>
      <c r="V18" s="133">
        <f t="shared" si="6"/>
        <v>15626</v>
      </c>
      <c r="W18" s="136">
        <f t="shared" si="12"/>
        <v>15626</v>
      </c>
    </row>
    <row r="19" spans="1:24" ht="15.75" x14ac:dyDescent="0.25">
      <c r="A19" s="1" t="s">
        <v>3</v>
      </c>
      <c r="B19" s="1">
        <v>759158</v>
      </c>
      <c r="C19" s="1">
        <v>690393</v>
      </c>
      <c r="D19" s="26">
        <f t="shared" si="7"/>
        <v>90.941938305333011</v>
      </c>
      <c r="E19" s="16">
        <v>1216345</v>
      </c>
      <c r="F19" s="16">
        <v>1173808</v>
      </c>
      <c r="G19" s="26">
        <f t="shared" si="8"/>
        <v>96.502883639099096</v>
      </c>
      <c r="H19" s="26">
        <f t="shared" si="1"/>
        <v>-3.4971163609009039</v>
      </c>
      <c r="I19" s="9">
        <f t="shared" si="4"/>
        <v>-42537</v>
      </c>
      <c r="J19" s="9">
        <f t="shared" si="9"/>
        <v>457187</v>
      </c>
      <c r="K19" s="9">
        <f t="shared" si="9"/>
        <v>483415</v>
      </c>
      <c r="L19" s="26">
        <f t="shared" si="10"/>
        <v>105.73682103821849</v>
      </c>
      <c r="M19" s="16">
        <v>1372260</v>
      </c>
      <c r="N19" s="16">
        <v>1364880</v>
      </c>
      <c r="O19" s="26">
        <f t="shared" ref="O19:O24" si="13">N19/M19*100</f>
        <v>99.462201040619121</v>
      </c>
      <c r="P19" s="26">
        <f t="shared" si="2"/>
        <v>-0.53779895938087918</v>
      </c>
      <c r="Q19" s="9">
        <f t="shared" si="5"/>
        <v>-7380</v>
      </c>
      <c r="R19" s="19">
        <v>107542</v>
      </c>
      <c r="S19" s="16">
        <v>125172</v>
      </c>
      <c r="T19" s="131">
        <f t="shared" si="11"/>
        <v>116.39359506053448</v>
      </c>
      <c r="U19" s="132">
        <f t="shared" si="3"/>
        <v>16.39359506053448</v>
      </c>
      <c r="V19" s="133">
        <f t="shared" si="6"/>
        <v>17630</v>
      </c>
      <c r="W19" s="136">
        <f t="shared" si="12"/>
        <v>17630</v>
      </c>
    </row>
    <row r="20" spans="1:24" ht="15.75" x14ac:dyDescent="0.25">
      <c r="A20" s="18" t="s">
        <v>12</v>
      </c>
      <c r="B20" s="1">
        <v>245058</v>
      </c>
      <c r="C20" s="1">
        <v>225873</v>
      </c>
      <c r="D20" s="26">
        <f t="shared" si="7"/>
        <v>92.171241093945113</v>
      </c>
      <c r="E20" s="16">
        <v>372490</v>
      </c>
      <c r="F20" s="16">
        <v>357618</v>
      </c>
      <c r="G20" s="26">
        <f t="shared" si="8"/>
        <v>96.007409594888443</v>
      </c>
      <c r="H20" s="26">
        <f t="shared" si="1"/>
        <v>-3.9925904051115566</v>
      </c>
      <c r="I20" s="9">
        <f t="shared" si="4"/>
        <v>-14872</v>
      </c>
      <c r="J20" s="9">
        <f t="shared" si="9"/>
        <v>127432</v>
      </c>
      <c r="K20" s="9">
        <f t="shared" si="9"/>
        <v>131745</v>
      </c>
      <c r="L20" s="26">
        <f t="shared" si="10"/>
        <v>103.38455019147467</v>
      </c>
      <c r="M20" s="16">
        <v>388832</v>
      </c>
      <c r="N20" s="16">
        <v>392003</v>
      </c>
      <c r="O20" s="26">
        <f t="shared" si="13"/>
        <v>100.81551929882315</v>
      </c>
      <c r="P20" s="26">
        <f t="shared" si="2"/>
        <v>0.81551929882314766</v>
      </c>
      <c r="Q20" s="9">
        <f t="shared" si="5"/>
        <v>3171</v>
      </c>
      <c r="R20" s="19">
        <v>86430</v>
      </c>
      <c r="S20" s="16">
        <v>85899</v>
      </c>
      <c r="T20" s="131">
        <f t="shared" si="11"/>
        <v>99.38562998958696</v>
      </c>
      <c r="U20" s="132">
        <f t="shared" si="3"/>
        <v>-0.61437001041304029</v>
      </c>
      <c r="V20" s="133">
        <f t="shared" si="6"/>
        <v>-531</v>
      </c>
      <c r="W20" s="136">
        <f t="shared" si="12"/>
        <v>-531</v>
      </c>
    </row>
    <row r="21" spans="1:24" ht="15" customHeight="1" x14ac:dyDescent="0.25">
      <c r="A21" s="1" t="s">
        <v>14</v>
      </c>
      <c r="B21" s="1">
        <v>79805</v>
      </c>
      <c r="C21" s="1">
        <v>112322</v>
      </c>
      <c r="D21" s="26">
        <f t="shared" si="7"/>
        <v>140.74556732034333</v>
      </c>
      <c r="E21" s="16">
        <v>146472</v>
      </c>
      <c r="F21" s="16">
        <v>206684</v>
      </c>
      <c r="G21" s="26">
        <f t="shared" si="8"/>
        <v>141.10819815391338</v>
      </c>
      <c r="H21" s="26">
        <f t="shared" si="1"/>
        <v>41.108198153913378</v>
      </c>
      <c r="I21" s="9">
        <f t="shared" si="4"/>
        <v>60212</v>
      </c>
      <c r="J21" s="9">
        <f t="shared" si="9"/>
        <v>66667</v>
      </c>
      <c r="K21" s="9">
        <f t="shared" si="9"/>
        <v>94362</v>
      </c>
      <c r="L21" s="26">
        <f t="shared" si="10"/>
        <v>141.54229228853856</v>
      </c>
      <c r="M21" s="16">
        <v>163368</v>
      </c>
      <c r="N21" s="16">
        <v>240332</v>
      </c>
      <c r="O21" s="26">
        <f t="shared" si="13"/>
        <v>147.11081729592087</v>
      </c>
      <c r="P21" s="26">
        <f t="shared" si="2"/>
        <v>47.110817295920867</v>
      </c>
      <c r="Q21" s="9">
        <f t="shared" si="5"/>
        <v>76964</v>
      </c>
      <c r="R21" s="19">
        <v>55272</v>
      </c>
      <c r="S21" s="16">
        <v>75035</v>
      </c>
      <c r="T21" s="131">
        <f t="shared" si="11"/>
        <v>135.75589810392242</v>
      </c>
      <c r="U21" s="132">
        <f t="shared" si="3"/>
        <v>35.755898103922419</v>
      </c>
      <c r="V21" s="133">
        <f t="shared" si="6"/>
        <v>19763</v>
      </c>
      <c r="W21" s="136">
        <f t="shared" si="12"/>
        <v>19763</v>
      </c>
    </row>
    <row r="22" spans="1:24" ht="16.899999999999999" hidden="1" customHeight="1" x14ac:dyDescent="0.25">
      <c r="A22" s="1" t="s">
        <v>61</v>
      </c>
      <c r="B22" s="1"/>
      <c r="C22" s="1"/>
      <c r="D22" s="26"/>
      <c r="E22" s="16"/>
      <c r="F22" s="16"/>
      <c r="G22" s="26"/>
      <c r="H22" s="26"/>
      <c r="I22" s="9"/>
      <c r="J22" s="9"/>
      <c r="K22" s="9"/>
      <c r="L22" s="26"/>
      <c r="M22" s="16"/>
      <c r="N22" s="16"/>
      <c r="O22" s="26"/>
      <c r="P22" s="26"/>
      <c r="Q22" s="9"/>
      <c r="R22" s="19">
        <v>34907</v>
      </c>
      <c r="S22" s="16">
        <v>33703</v>
      </c>
      <c r="T22" s="131">
        <f t="shared" si="11"/>
        <v>96.550835076059244</v>
      </c>
      <c r="U22" s="132">
        <f t="shared" si="3"/>
        <v>-3.4491649239407565</v>
      </c>
      <c r="V22" s="133">
        <f t="shared" si="6"/>
        <v>-1204</v>
      </c>
      <c r="W22" s="136">
        <f t="shared" si="12"/>
        <v>-1204</v>
      </c>
    </row>
    <row r="23" spans="1:24" ht="18" customHeight="1" x14ac:dyDescent="0.25">
      <c r="A23" s="1" t="s">
        <v>15</v>
      </c>
      <c r="B23" s="1">
        <v>55142</v>
      </c>
      <c r="C23" s="1">
        <v>144294</v>
      </c>
      <c r="D23" s="26">
        <f t="shared" si="7"/>
        <v>261.67712451488882</v>
      </c>
      <c r="E23" s="19">
        <v>129374</v>
      </c>
      <c r="F23" s="19">
        <v>164560</v>
      </c>
      <c r="G23" s="26">
        <f t="shared" si="8"/>
        <v>127.1971184318333</v>
      </c>
      <c r="H23" s="26">
        <f t="shared" si="1"/>
        <v>27.197118431833303</v>
      </c>
      <c r="I23" s="9">
        <f t="shared" si="4"/>
        <v>35186</v>
      </c>
      <c r="J23" s="9">
        <f t="shared" si="9"/>
        <v>74232</v>
      </c>
      <c r="K23" s="9">
        <f t="shared" si="9"/>
        <v>20266</v>
      </c>
      <c r="L23" s="26">
        <f t="shared" si="10"/>
        <v>27.300894492941051</v>
      </c>
      <c r="M23" s="19">
        <v>147478</v>
      </c>
      <c r="N23" s="19">
        <v>165643</v>
      </c>
      <c r="O23" s="26">
        <f t="shared" si="13"/>
        <v>112.31709136277954</v>
      </c>
      <c r="P23" s="26">
        <f t="shared" si="2"/>
        <v>12.317091362779536</v>
      </c>
      <c r="Q23" s="9">
        <f t="shared" si="5"/>
        <v>18165</v>
      </c>
      <c r="R23" s="19">
        <v>1229</v>
      </c>
      <c r="S23" s="19">
        <v>475</v>
      </c>
      <c r="T23" s="131">
        <f t="shared" si="11"/>
        <v>38.6493083807974</v>
      </c>
      <c r="U23" s="132">
        <f t="shared" si="3"/>
        <v>-61.3506916192026</v>
      </c>
      <c r="V23" s="133">
        <f t="shared" si="6"/>
        <v>-754</v>
      </c>
      <c r="W23" s="136">
        <f t="shared" si="12"/>
        <v>-754</v>
      </c>
    </row>
    <row r="24" spans="1:24" ht="23.45" hidden="1" customHeight="1" x14ac:dyDescent="0.25">
      <c r="A24" s="39" t="s">
        <v>32</v>
      </c>
      <c r="B24" s="39" t="e">
        <f>#REF!-B15</f>
        <v>#REF!</v>
      </c>
      <c r="C24" s="39" t="e">
        <f>#REF!-C15</f>
        <v>#REF!</v>
      </c>
      <c r="D24" s="13" t="e">
        <f t="shared" si="7"/>
        <v>#REF!</v>
      </c>
      <c r="E24" s="40" t="e">
        <f>#REF!-E15</f>
        <v>#REF!</v>
      </c>
      <c r="F24" s="40" t="e">
        <f>#REF!-F15</f>
        <v>#REF!</v>
      </c>
      <c r="G24" s="13" t="e">
        <f t="shared" si="8"/>
        <v>#REF!</v>
      </c>
      <c r="H24" s="13" t="e">
        <f t="shared" si="1"/>
        <v>#REF!</v>
      </c>
      <c r="I24" s="41" t="e">
        <f t="shared" si="4"/>
        <v>#REF!</v>
      </c>
      <c r="J24" s="41" t="e">
        <f t="shared" si="9"/>
        <v>#REF!</v>
      </c>
      <c r="K24" s="41" t="e">
        <f t="shared" si="9"/>
        <v>#REF!</v>
      </c>
      <c r="L24" s="13" t="e">
        <f t="shared" si="10"/>
        <v>#REF!</v>
      </c>
      <c r="M24" s="40" t="e">
        <f>#REF!-M15</f>
        <v>#REF!</v>
      </c>
      <c r="N24" s="40" t="e">
        <f>#REF!-N15</f>
        <v>#REF!</v>
      </c>
      <c r="O24" s="13" t="e">
        <f t="shared" si="13"/>
        <v>#REF!</v>
      </c>
      <c r="P24" s="13" t="e">
        <f t="shared" si="2"/>
        <v>#REF!</v>
      </c>
      <c r="Q24" s="41" t="e">
        <f t="shared" si="5"/>
        <v>#REF!</v>
      </c>
      <c r="R24" s="93" t="e">
        <f>#REF!-R15</f>
        <v>#REF!</v>
      </c>
      <c r="S24" s="93" t="e">
        <f>#REF!-S15</f>
        <v>#REF!</v>
      </c>
      <c r="T24" s="110" t="e">
        <f t="shared" si="11"/>
        <v>#REF!</v>
      </c>
      <c r="U24" s="148" t="e">
        <f t="shared" si="3"/>
        <v>#REF!</v>
      </c>
      <c r="V24" s="150" t="e">
        <f t="shared" si="6"/>
        <v>#REF!</v>
      </c>
      <c r="W24" s="110"/>
    </row>
    <row r="25" spans="1:24" ht="31.9" customHeight="1" x14ac:dyDescent="0.25">
      <c r="A25" s="11" t="s">
        <v>79</v>
      </c>
      <c r="B25" s="23"/>
      <c r="C25" s="23"/>
      <c r="D25" s="13"/>
      <c r="E25" s="20"/>
      <c r="F25" s="20"/>
      <c r="G25" s="13"/>
      <c r="H25" s="13"/>
      <c r="I25" s="14"/>
      <c r="J25" s="14"/>
      <c r="K25" s="14"/>
      <c r="L25" s="13"/>
      <c r="M25" s="20"/>
      <c r="N25" s="20"/>
      <c r="O25" s="13"/>
      <c r="P25" s="13"/>
      <c r="Q25" s="14"/>
      <c r="R25" s="20">
        <f>R26</f>
        <v>13929</v>
      </c>
      <c r="S25" s="20">
        <f>S26</f>
        <v>14667</v>
      </c>
      <c r="T25" s="61">
        <f>S25/R25*100</f>
        <v>105.29829851389188</v>
      </c>
      <c r="U25" s="69">
        <f t="shared" si="3"/>
        <v>5.2982985138918792</v>
      </c>
      <c r="V25" s="62">
        <f t="shared" si="6"/>
        <v>738</v>
      </c>
      <c r="W25" s="20">
        <f t="shared" si="12"/>
        <v>738</v>
      </c>
    </row>
    <row r="26" spans="1:24" ht="31.15" customHeight="1" x14ac:dyDescent="0.25">
      <c r="A26" s="117" t="s">
        <v>80</v>
      </c>
      <c r="B26" s="39"/>
      <c r="C26" s="39"/>
      <c r="D26" s="13"/>
      <c r="E26" s="40"/>
      <c r="F26" s="40"/>
      <c r="G26" s="13"/>
      <c r="H26" s="13"/>
      <c r="I26" s="41"/>
      <c r="J26" s="41"/>
      <c r="K26" s="41"/>
      <c r="L26" s="13"/>
      <c r="M26" s="40"/>
      <c r="N26" s="40"/>
      <c r="O26" s="13"/>
      <c r="P26" s="13"/>
      <c r="Q26" s="41"/>
      <c r="R26" s="152">
        <v>13929</v>
      </c>
      <c r="S26" s="19">
        <v>14667</v>
      </c>
      <c r="T26" s="131">
        <f t="shared" si="11"/>
        <v>105.29829851389188</v>
      </c>
      <c r="U26" s="134"/>
      <c r="V26" s="135"/>
      <c r="W26" s="136">
        <f t="shared" si="12"/>
        <v>738</v>
      </c>
    </row>
    <row r="27" spans="1:24" ht="33" customHeight="1" x14ac:dyDescent="0.25">
      <c r="A27" s="11" t="s">
        <v>81</v>
      </c>
      <c r="B27" s="39"/>
      <c r="C27" s="39"/>
      <c r="D27" s="13"/>
      <c r="E27" s="40"/>
      <c r="F27" s="40"/>
      <c r="G27" s="13"/>
      <c r="H27" s="13"/>
      <c r="I27" s="41"/>
      <c r="J27" s="41"/>
      <c r="K27" s="41"/>
      <c r="L27" s="13"/>
      <c r="M27" s="40"/>
      <c r="N27" s="40"/>
      <c r="O27" s="13"/>
      <c r="P27" s="13"/>
      <c r="Q27" s="41"/>
      <c r="R27" s="61">
        <f>R28+R29</f>
        <v>19204</v>
      </c>
      <c r="S27" s="61">
        <f>S28+S29</f>
        <v>20894</v>
      </c>
      <c r="T27" s="61">
        <f>S27/R27*100</f>
        <v>108.80024994792751</v>
      </c>
      <c r="U27" s="69"/>
      <c r="V27" s="62"/>
      <c r="W27" s="20">
        <f t="shared" si="12"/>
        <v>1690</v>
      </c>
    </row>
    <row r="28" spans="1:24" ht="19.149999999999999" customHeight="1" x14ac:dyDescent="0.25">
      <c r="A28" s="117" t="s">
        <v>82</v>
      </c>
      <c r="B28" s="39"/>
      <c r="C28" s="39"/>
      <c r="D28" s="13"/>
      <c r="E28" s="40"/>
      <c r="F28" s="40"/>
      <c r="G28" s="13"/>
      <c r="H28" s="13"/>
      <c r="I28" s="41"/>
      <c r="J28" s="41"/>
      <c r="K28" s="41"/>
      <c r="L28" s="13"/>
      <c r="M28" s="40"/>
      <c r="N28" s="40"/>
      <c r="O28" s="13"/>
      <c r="P28" s="13"/>
      <c r="Q28" s="41"/>
      <c r="R28" s="152">
        <v>14395</v>
      </c>
      <c r="S28" s="152">
        <v>15147</v>
      </c>
      <c r="T28" s="131">
        <f t="shared" si="11"/>
        <v>105.22403612365406</v>
      </c>
      <c r="U28" s="134"/>
      <c r="V28" s="135"/>
      <c r="W28" s="136">
        <f t="shared" si="12"/>
        <v>752</v>
      </c>
    </row>
    <row r="29" spans="1:24" ht="18.600000000000001" customHeight="1" x14ac:dyDescent="0.25">
      <c r="A29" s="117" t="s">
        <v>83</v>
      </c>
      <c r="B29" s="39"/>
      <c r="C29" s="39"/>
      <c r="D29" s="13"/>
      <c r="E29" s="40"/>
      <c r="F29" s="40"/>
      <c r="G29" s="13"/>
      <c r="H29" s="13"/>
      <c r="I29" s="41"/>
      <c r="J29" s="41"/>
      <c r="K29" s="41"/>
      <c r="L29" s="13"/>
      <c r="M29" s="40"/>
      <c r="N29" s="40"/>
      <c r="O29" s="13"/>
      <c r="P29" s="13"/>
      <c r="Q29" s="41"/>
      <c r="R29" s="19">
        <v>4809</v>
      </c>
      <c r="S29" s="19">
        <v>5747</v>
      </c>
      <c r="T29" s="131">
        <f t="shared" si="11"/>
        <v>119.50509461426493</v>
      </c>
      <c r="U29" s="134"/>
      <c r="V29" s="135"/>
      <c r="W29" s="136">
        <f t="shared" si="12"/>
        <v>938</v>
      </c>
    </row>
    <row r="30" spans="1:24" ht="21.6" customHeight="1" x14ac:dyDescent="0.25">
      <c r="A30" s="11" t="s">
        <v>5</v>
      </c>
      <c r="B30" s="11">
        <f>SUM(B31:B34)</f>
        <v>179073</v>
      </c>
      <c r="C30" s="11">
        <f>SUM(C31:C34)</f>
        <v>116157</v>
      </c>
      <c r="D30" s="22">
        <f t="shared" si="7"/>
        <v>64.865725151195321</v>
      </c>
      <c r="E30" s="20">
        <f>SUM(E31:E34)</f>
        <v>501259</v>
      </c>
      <c r="F30" s="20">
        <f>SUM(F31:F34)</f>
        <v>198928</v>
      </c>
      <c r="G30" s="13">
        <f>F30/E30*100</f>
        <v>39.685671479215337</v>
      </c>
      <c r="H30" s="13">
        <f t="shared" si="1"/>
        <v>-60.314328520784663</v>
      </c>
      <c r="I30" s="14">
        <f t="shared" si="4"/>
        <v>-302331</v>
      </c>
      <c r="J30" s="20">
        <f t="shared" si="9"/>
        <v>322186</v>
      </c>
      <c r="K30" s="20">
        <f t="shared" si="9"/>
        <v>82771</v>
      </c>
      <c r="L30" s="13">
        <f t="shared" si="10"/>
        <v>25.690439683909293</v>
      </c>
      <c r="M30" s="20">
        <f>SUM(M31:M34)</f>
        <v>534901</v>
      </c>
      <c r="N30" s="20">
        <f>SUM(N31:N34)</f>
        <v>273023</v>
      </c>
      <c r="O30" s="13">
        <f>N30/M30*100</f>
        <v>51.041781563317322</v>
      </c>
      <c r="P30" s="13">
        <f t="shared" si="2"/>
        <v>-48.958218436682678</v>
      </c>
      <c r="Q30" s="14">
        <f t="shared" si="5"/>
        <v>-261878</v>
      </c>
      <c r="R30" s="20">
        <f>SUM(R31:R35)</f>
        <v>5134</v>
      </c>
      <c r="S30" s="20">
        <f>SUM(S31:S35)</f>
        <v>119035</v>
      </c>
      <c r="T30" s="61" t="s">
        <v>118</v>
      </c>
      <c r="U30" s="69" t="e">
        <f t="shared" si="3"/>
        <v>#VALUE!</v>
      </c>
      <c r="V30" s="34">
        <f t="shared" si="6"/>
        <v>113901</v>
      </c>
      <c r="W30" s="20">
        <f t="shared" si="12"/>
        <v>113901</v>
      </c>
      <c r="X30">
        <f>SUM(X31:X35)</f>
        <v>152558</v>
      </c>
    </row>
    <row r="31" spans="1:24" ht="19.149999999999999" customHeight="1" x14ac:dyDescent="0.25">
      <c r="A31" s="18" t="s">
        <v>6</v>
      </c>
      <c r="B31" s="1">
        <v>145220</v>
      </c>
      <c r="C31" s="1">
        <v>63639</v>
      </c>
      <c r="D31" s="28">
        <f t="shared" si="7"/>
        <v>43.822476242941747</v>
      </c>
      <c r="E31" s="16">
        <v>213478</v>
      </c>
      <c r="F31" s="16">
        <v>63639</v>
      </c>
      <c r="G31" s="26">
        <f>F31/E31*100</f>
        <v>29.810565959958403</v>
      </c>
      <c r="H31" s="26">
        <f t="shared" si="1"/>
        <v>-70.18943404004159</v>
      </c>
      <c r="I31" s="9">
        <f t="shared" si="4"/>
        <v>-149839</v>
      </c>
      <c r="J31" s="9">
        <f t="shared" si="9"/>
        <v>68258</v>
      </c>
      <c r="K31" s="9">
        <f t="shared" si="9"/>
        <v>0</v>
      </c>
      <c r="L31" s="26">
        <f t="shared" si="10"/>
        <v>0</v>
      </c>
      <c r="M31" s="16">
        <v>239454</v>
      </c>
      <c r="N31" s="16">
        <v>63639</v>
      </c>
      <c r="O31" s="26">
        <f>N31/M31*100</f>
        <v>26.57671201984515</v>
      </c>
      <c r="P31" s="26">
        <f t="shared" si="2"/>
        <v>-73.423287980154853</v>
      </c>
      <c r="Q31" s="9">
        <f t="shared" si="5"/>
        <v>-175815</v>
      </c>
      <c r="R31" s="19">
        <v>189</v>
      </c>
      <c r="S31" s="16">
        <v>64159</v>
      </c>
      <c r="T31" s="131" t="s">
        <v>113</v>
      </c>
      <c r="U31" s="132" t="e">
        <f t="shared" si="3"/>
        <v>#VALUE!</v>
      </c>
      <c r="V31" s="133">
        <f t="shared" si="6"/>
        <v>63970</v>
      </c>
      <c r="W31" s="136">
        <f t="shared" si="12"/>
        <v>63970</v>
      </c>
      <c r="X31">
        <v>56094</v>
      </c>
    </row>
    <row r="32" spans="1:24" ht="19.149999999999999" customHeight="1" x14ac:dyDescent="0.25">
      <c r="A32" s="1" t="s">
        <v>18</v>
      </c>
      <c r="B32" s="1">
        <v>3232</v>
      </c>
      <c r="C32" s="1">
        <v>4556</v>
      </c>
      <c r="D32" s="28">
        <f t="shared" si="7"/>
        <v>140.96534653465346</v>
      </c>
      <c r="E32" s="16">
        <v>96252</v>
      </c>
      <c r="F32" s="16">
        <v>28965</v>
      </c>
      <c r="G32" s="26">
        <f>F32/E32*100</f>
        <v>30.09288118688443</v>
      </c>
      <c r="H32" s="26">
        <f t="shared" si="1"/>
        <v>-69.907118813115574</v>
      </c>
      <c r="I32" s="9">
        <f t="shared" si="4"/>
        <v>-67287</v>
      </c>
      <c r="J32" s="9">
        <f t="shared" si="9"/>
        <v>93020</v>
      </c>
      <c r="K32" s="9">
        <f t="shared" si="9"/>
        <v>24409</v>
      </c>
      <c r="L32" s="26">
        <f t="shared" si="10"/>
        <v>26.240593420769727</v>
      </c>
      <c r="M32" s="16">
        <v>98378</v>
      </c>
      <c r="N32" s="16">
        <v>48184</v>
      </c>
      <c r="O32" s="26">
        <f>N32/M32*100</f>
        <v>48.978430136819206</v>
      </c>
      <c r="P32" s="26">
        <f t="shared" si="2"/>
        <v>-51.021569863180794</v>
      </c>
      <c r="Q32" s="9">
        <f t="shared" si="5"/>
        <v>-50194</v>
      </c>
      <c r="R32" s="19">
        <v>148</v>
      </c>
      <c r="S32" s="19">
        <v>7147</v>
      </c>
      <c r="T32" s="131" t="s">
        <v>114</v>
      </c>
      <c r="U32" s="132" t="e">
        <f t="shared" si="3"/>
        <v>#VALUE!</v>
      </c>
      <c r="V32" s="133">
        <f t="shared" si="6"/>
        <v>6999</v>
      </c>
      <c r="W32" s="136">
        <f t="shared" si="12"/>
        <v>6999</v>
      </c>
      <c r="X32">
        <f>S32/4*6</f>
        <v>10720.5</v>
      </c>
    </row>
    <row r="33" spans="1:24" ht="18.600000000000001" customHeight="1" x14ac:dyDescent="0.25">
      <c r="A33" s="1" t="s">
        <v>16</v>
      </c>
      <c r="B33" s="1">
        <v>8509</v>
      </c>
      <c r="C33" s="1">
        <v>7041</v>
      </c>
      <c r="D33" s="28">
        <f t="shared" si="7"/>
        <v>82.747678928193679</v>
      </c>
      <c r="E33" s="16">
        <v>98551</v>
      </c>
      <c r="F33" s="16">
        <v>15847</v>
      </c>
      <c r="G33" s="26">
        <f>F33/E33*100</f>
        <v>16.079999188237561</v>
      </c>
      <c r="H33" s="26">
        <f t="shared" si="1"/>
        <v>-83.920000811762435</v>
      </c>
      <c r="I33" s="9">
        <f t="shared" si="4"/>
        <v>-82704</v>
      </c>
      <c r="J33" s="9">
        <f t="shared" si="9"/>
        <v>90042</v>
      </c>
      <c r="K33" s="9">
        <f t="shared" si="9"/>
        <v>8806</v>
      </c>
      <c r="L33" s="26">
        <f t="shared" si="10"/>
        <v>9.7798805002110125</v>
      </c>
      <c r="M33" s="16">
        <v>99542</v>
      </c>
      <c r="N33" s="16">
        <v>41160</v>
      </c>
      <c r="O33" s="26">
        <f>N33/M33*100</f>
        <v>41.349380161138008</v>
      </c>
      <c r="P33" s="26">
        <f t="shared" si="2"/>
        <v>-58.650619838861992</v>
      </c>
      <c r="Q33" s="9">
        <f t="shared" si="5"/>
        <v>-58382</v>
      </c>
      <c r="R33" s="19">
        <v>1324</v>
      </c>
      <c r="S33" s="19">
        <v>29348</v>
      </c>
      <c r="T33" s="131" t="s">
        <v>115</v>
      </c>
      <c r="U33" s="132" t="e">
        <f t="shared" si="3"/>
        <v>#VALUE!</v>
      </c>
      <c r="V33" s="133">
        <f t="shared" si="6"/>
        <v>28024</v>
      </c>
      <c r="W33" s="136">
        <f t="shared" si="12"/>
        <v>28024</v>
      </c>
      <c r="X33">
        <f>S33/4*6</f>
        <v>44022</v>
      </c>
    </row>
    <row r="34" spans="1:24" ht="31.9" customHeight="1" x14ac:dyDescent="0.25">
      <c r="A34" s="18" t="s">
        <v>84</v>
      </c>
      <c r="B34" s="18">
        <v>22112</v>
      </c>
      <c r="C34" s="18">
        <v>40921</v>
      </c>
      <c r="D34" s="29">
        <f t="shared" si="7"/>
        <v>185.06240955137483</v>
      </c>
      <c r="E34" s="16">
        <v>92978</v>
      </c>
      <c r="F34" s="16">
        <v>90477</v>
      </c>
      <c r="G34" s="26">
        <f>F34/E34*100</f>
        <v>97.310116371614782</v>
      </c>
      <c r="H34" s="26">
        <f t="shared" si="1"/>
        <v>-2.6898836283852177</v>
      </c>
      <c r="I34" s="9">
        <f t="shared" si="4"/>
        <v>-2501</v>
      </c>
      <c r="J34" s="9">
        <f t="shared" si="9"/>
        <v>70866</v>
      </c>
      <c r="K34" s="9">
        <f t="shared" si="9"/>
        <v>49556</v>
      </c>
      <c r="L34" s="13">
        <f t="shared" si="10"/>
        <v>69.929162080546377</v>
      </c>
      <c r="M34" s="16">
        <v>97527</v>
      </c>
      <c r="N34" s="16">
        <v>120040</v>
      </c>
      <c r="O34" s="26">
        <f>N34/M34*100</f>
        <v>123.08386395562255</v>
      </c>
      <c r="P34" s="26">
        <f t="shared" si="2"/>
        <v>23.083863955622547</v>
      </c>
      <c r="Q34" s="9">
        <f t="shared" si="5"/>
        <v>22513</v>
      </c>
      <c r="R34" s="19">
        <v>0</v>
      </c>
      <c r="S34" s="19">
        <v>3900</v>
      </c>
      <c r="T34" s="131" t="s">
        <v>100</v>
      </c>
      <c r="U34" s="132" t="e">
        <f t="shared" si="3"/>
        <v>#VALUE!</v>
      </c>
      <c r="V34" s="133">
        <f t="shared" si="6"/>
        <v>3900</v>
      </c>
      <c r="W34" s="136">
        <f t="shared" si="12"/>
        <v>3900</v>
      </c>
      <c r="X34">
        <v>20000</v>
      </c>
    </row>
    <row r="35" spans="1:24" ht="18.600000000000001" customHeight="1" x14ac:dyDescent="0.25">
      <c r="A35" s="18" t="s">
        <v>55</v>
      </c>
      <c r="B35" s="18"/>
      <c r="C35" s="18"/>
      <c r="D35" s="29"/>
      <c r="E35" s="16"/>
      <c r="F35" s="16"/>
      <c r="G35" s="26"/>
      <c r="H35" s="26"/>
      <c r="I35" s="9"/>
      <c r="J35" s="9"/>
      <c r="K35" s="9"/>
      <c r="L35" s="13"/>
      <c r="M35" s="16"/>
      <c r="N35" s="16"/>
      <c r="O35" s="26"/>
      <c r="P35" s="26"/>
      <c r="Q35" s="9"/>
      <c r="R35" s="19">
        <v>3473</v>
      </c>
      <c r="S35" s="19">
        <v>14481</v>
      </c>
      <c r="T35" s="131" t="s">
        <v>116</v>
      </c>
      <c r="U35" s="132"/>
      <c r="V35" s="133">
        <f t="shared" si="6"/>
        <v>11008</v>
      </c>
      <c r="W35" s="136">
        <f t="shared" si="12"/>
        <v>11008</v>
      </c>
      <c r="X35">
        <f>S35/4*6</f>
        <v>21721.5</v>
      </c>
    </row>
    <row r="36" spans="1:24" ht="33" hidden="1" customHeight="1" x14ac:dyDescent="0.25">
      <c r="A36" s="45" t="s">
        <v>33</v>
      </c>
      <c r="B36" s="39">
        <f>B30-B31</f>
        <v>33853</v>
      </c>
      <c r="C36" s="39">
        <f>C30-C31</f>
        <v>52518</v>
      </c>
      <c r="D36" s="13">
        <f>C36/B36*100</f>
        <v>155.13543851357338</v>
      </c>
      <c r="E36" s="40">
        <f>E30-E31</f>
        <v>287781</v>
      </c>
      <c r="F36" s="40">
        <f>F30-F31</f>
        <v>135289</v>
      </c>
      <c r="G36" s="13">
        <f>F36/E36*100</f>
        <v>47.011095242562924</v>
      </c>
      <c r="H36" s="13">
        <f t="shared" si="1"/>
        <v>-52.988904757437076</v>
      </c>
      <c r="I36" s="41">
        <f>F36-E36</f>
        <v>-152492</v>
      </c>
      <c r="J36" s="41">
        <f>E36-B36</f>
        <v>253928</v>
      </c>
      <c r="K36" s="41">
        <f>F36-C36</f>
        <v>82771</v>
      </c>
      <c r="L36" s="13">
        <f>K36/J36*100</f>
        <v>32.596247755269211</v>
      </c>
      <c r="M36" s="40">
        <f>M30-M31</f>
        <v>295447</v>
      </c>
      <c r="N36" s="40">
        <f>N30-N31</f>
        <v>209384</v>
      </c>
      <c r="O36" s="13">
        <f>N36/M36*100</f>
        <v>70.870240686146758</v>
      </c>
      <c r="P36" s="13">
        <f t="shared" si="2"/>
        <v>-29.129759313853242</v>
      </c>
      <c r="Q36" s="41">
        <f>N36-M36</f>
        <v>-86063</v>
      </c>
      <c r="R36" s="93">
        <f>R30-R31</f>
        <v>4945</v>
      </c>
      <c r="S36" s="93">
        <f>S30-S31</f>
        <v>54876</v>
      </c>
      <c r="T36" s="110">
        <f>S36/R36*100</f>
        <v>1109.7269969666331</v>
      </c>
      <c r="U36" s="148">
        <f t="shared" si="3"/>
        <v>1009.7269969666331</v>
      </c>
      <c r="V36" s="150">
        <f t="shared" si="6"/>
        <v>49931</v>
      </c>
      <c r="W36" s="149">
        <f t="shared" si="12"/>
        <v>49931</v>
      </c>
    </row>
    <row r="37" spans="1:24" ht="33" hidden="1" customHeight="1" x14ac:dyDescent="0.25">
      <c r="A37" s="45" t="s">
        <v>56</v>
      </c>
      <c r="B37" s="39"/>
      <c r="C37" s="39"/>
      <c r="D37" s="13"/>
      <c r="E37" s="40"/>
      <c r="F37" s="40"/>
      <c r="G37" s="13"/>
      <c r="H37" s="13"/>
      <c r="I37" s="41"/>
      <c r="J37" s="41"/>
      <c r="K37" s="41"/>
      <c r="L37" s="13"/>
      <c r="M37" s="40"/>
      <c r="N37" s="40"/>
      <c r="O37" s="13"/>
      <c r="P37" s="13"/>
      <c r="Q37" s="41"/>
      <c r="R37" s="93" t="e">
        <f>R32+R33+#REF!+R35</f>
        <v>#REF!</v>
      </c>
      <c r="S37" s="93" t="e">
        <f>S32+S33+#REF!+S35</f>
        <v>#REF!</v>
      </c>
      <c r="T37" s="110" t="e">
        <f>S37/R37*100</f>
        <v>#REF!</v>
      </c>
      <c r="U37" s="148"/>
      <c r="V37" s="150"/>
      <c r="W37" s="149" t="e">
        <f t="shared" si="12"/>
        <v>#REF!</v>
      </c>
    </row>
    <row r="38" spans="1:24" ht="19.899999999999999" customHeight="1" x14ac:dyDescent="0.25">
      <c r="A38" s="11" t="s">
        <v>42</v>
      </c>
      <c r="B38" s="23"/>
      <c r="C38" s="23"/>
      <c r="D38" s="13"/>
      <c r="E38" s="20">
        <f>SUM(E39:E40)</f>
        <v>1768725</v>
      </c>
      <c r="F38" s="20">
        <f>SUM(F39:F40)</f>
        <v>526604</v>
      </c>
      <c r="G38" s="13">
        <f>F38/E38*100</f>
        <v>29.773085131945326</v>
      </c>
      <c r="H38" s="13">
        <f t="shared" si="1"/>
        <v>-70.226914868054678</v>
      </c>
      <c r="I38" s="14"/>
      <c r="J38" s="14"/>
      <c r="K38" s="14"/>
      <c r="L38" s="13"/>
      <c r="M38" s="20">
        <f>SUM(M39:M40)</f>
        <v>1835640</v>
      </c>
      <c r="N38" s="20">
        <v>586996</v>
      </c>
      <c r="O38" s="13">
        <f>N38/M38*100</f>
        <v>31.977729838094614</v>
      </c>
      <c r="P38" s="13">
        <f t="shared" si="2"/>
        <v>-68.022270161905382</v>
      </c>
      <c r="Q38" s="14">
        <f>N38-M38</f>
        <v>-1248644</v>
      </c>
      <c r="R38" s="20">
        <f>SUM(R39:R40)</f>
        <v>22658</v>
      </c>
      <c r="S38" s="20">
        <f>SUM(S39:S40)</f>
        <v>19739</v>
      </c>
      <c r="T38" s="61">
        <f>S38/R38*100</f>
        <v>87.117133021449376</v>
      </c>
      <c r="U38" s="69">
        <f t="shared" si="3"/>
        <v>-12.882866978550624</v>
      </c>
      <c r="V38" s="34">
        <f t="shared" si="6"/>
        <v>-2919</v>
      </c>
      <c r="W38" s="20">
        <f t="shared" si="12"/>
        <v>-2919</v>
      </c>
    </row>
    <row r="39" spans="1:24" ht="19.899999999999999" customHeight="1" x14ac:dyDescent="0.25">
      <c r="A39" s="18" t="s">
        <v>43</v>
      </c>
      <c r="B39" s="39"/>
      <c r="C39" s="39"/>
      <c r="D39" s="13"/>
      <c r="E39" s="19">
        <v>1694668</v>
      </c>
      <c r="F39" s="19">
        <v>456961</v>
      </c>
      <c r="G39" s="26">
        <f>F39/E39*100</f>
        <v>26.964632600603778</v>
      </c>
      <c r="H39" s="26">
        <f t="shared" si="1"/>
        <v>-73.035367399396222</v>
      </c>
      <c r="I39" s="41"/>
      <c r="J39" s="41"/>
      <c r="K39" s="41"/>
      <c r="L39" s="13"/>
      <c r="M39" s="19">
        <v>1747251</v>
      </c>
      <c r="N39" s="19">
        <v>460351</v>
      </c>
      <c r="O39" s="26">
        <f>N39/M39*100</f>
        <v>26.347159051561569</v>
      </c>
      <c r="P39" s="26">
        <f t="shared" si="2"/>
        <v>-73.652840948438438</v>
      </c>
      <c r="Q39" s="9">
        <f>N39-M39</f>
        <v>-1286900</v>
      </c>
      <c r="R39" s="19">
        <v>9595</v>
      </c>
      <c r="S39" s="19">
        <v>516</v>
      </c>
      <c r="T39" s="131">
        <f>S39/R39*100</f>
        <v>5.3778009379885354</v>
      </c>
      <c r="U39" s="132">
        <f t="shared" si="3"/>
        <v>-94.622199062011461</v>
      </c>
      <c r="V39" s="133">
        <f t="shared" si="6"/>
        <v>-9079</v>
      </c>
      <c r="W39" s="136">
        <f t="shared" si="12"/>
        <v>-9079</v>
      </c>
    </row>
    <row r="40" spans="1:24" ht="21" customHeight="1" x14ac:dyDescent="0.25">
      <c r="A40" s="18" t="s">
        <v>52</v>
      </c>
      <c r="B40" s="39"/>
      <c r="C40" s="39"/>
      <c r="D40" s="13"/>
      <c r="E40" s="19">
        <v>74057</v>
      </c>
      <c r="F40" s="19">
        <v>69643</v>
      </c>
      <c r="G40" s="26">
        <f>F40/E40*100</f>
        <v>94.039726156879155</v>
      </c>
      <c r="H40" s="26">
        <f t="shared" si="1"/>
        <v>-5.9602738431208451</v>
      </c>
      <c r="I40" s="41"/>
      <c r="J40" s="41"/>
      <c r="K40" s="41"/>
      <c r="L40" s="13"/>
      <c r="M40" s="19">
        <v>88389</v>
      </c>
      <c r="N40" s="19">
        <v>112261</v>
      </c>
      <c r="O40" s="26">
        <f>N40/M40*100</f>
        <v>127.00788559662402</v>
      </c>
      <c r="P40" s="26">
        <f t="shared" si="2"/>
        <v>27.007885596624021</v>
      </c>
      <c r="Q40" s="9">
        <f>N40-M40</f>
        <v>23872</v>
      </c>
      <c r="R40" s="19">
        <v>13063</v>
      </c>
      <c r="S40" s="19">
        <v>19223</v>
      </c>
      <c r="T40" s="131">
        <f>S40/R40*100</f>
        <v>147.1560897190538</v>
      </c>
      <c r="U40" s="132">
        <f t="shared" si="3"/>
        <v>47.156089719053796</v>
      </c>
      <c r="V40" s="133">
        <f t="shared" si="6"/>
        <v>6160</v>
      </c>
      <c r="W40" s="136">
        <f t="shared" si="12"/>
        <v>6160</v>
      </c>
    </row>
    <row r="41" spans="1:24" ht="21.6" hidden="1" customHeight="1" x14ac:dyDescent="0.25">
      <c r="E41" s="50"/>
      <c r="M41" s="50"/>
      <c r="N41" s="50"/>
      <c r="R41" s="50">
        <f>S41/T41*100</f>
        <v>157882.98206983329</v>
      </c>
      <c r="S41" s="50">
        <v>100382</v>
      </c>
      <c r="T41">
        <v>63.58</v>
      </c>
    </row>
    <row r="42" spans="1:24" ht="21.6" hidden="1" customHeight="1" x14ac:dyDescent="0.25">
      <c r="E42" s="50"/>
      <c r="M42" s="50"/>
      <c r="N42" s="50"/>
      <c r="R42" s="50">
        <f>S42/T42*100</f>
        <v>68.999982102957546</v>
      </c>
      <c r="S42" s="50">
        <v>5012</v>
      </c>
      <c r="T42">
        <v>7263.77</v>
      </c>
    </row>
    <row r="43" spans="1:24" ht="21.6" customHeight="1" x14ac:dyDescent="0.25">
      <c r="E43" s="50"/>
      <c r="M43" s="50"/>
      <c r="N43" s="50"/>
      <c r="R43" s="50"/>
      <c r="S43" s="50"/>
    </row>
    <row r="44" spans="1:24" ht="14.45" customHeight="1" x14ac:dyDescent="0.25">
      <c r="A44" s="106" t="s">
        <v>76</v>
      </c>
      <c r="B44" s="106"/>
      <c r="C44" s="106"/>
      <c r="D44" s="106"/>
      <c r="E44" s="107"/>
      <c r="F44" s="106"/>
      <c r="G44" s="106"/>
      <c r="H44" s="106"/>
      <c r="I44" s="106"/>
      <c r="J44" s="106"/>
      <c r="K44" s="106"/>
      <c r="L44" s="106"/>
      <c r="M44" s="107"/>
      <c r="N44" s="107"/>
      <c r="O44" s="106"/>
      <c r="P44" s="106"/>
      <c r="Q44" s="106"/>
      <c r="R44" s="107"/>
      <c r="S44" s="869"/>
      <c r="T44" s="869"/>
    </row>
    <row r="45" spans="1:24" ht="18" customHeight="1" x14ac:dyDescent="0.25">
      <c r="A45" s="106" t="s">
        <v>9</v>
      </c>
      <c r="E45" s="50"/>
      <c r="M45" s="50"/>
      <c r="N45" s="50"/>
      <c r="R45" s="50"/>
      <c r="S45" s="867" t="s">
        <v>11</v>
      </c>
      <c r="T45" s="867"/>
      <c r="U45" s="867"/>
      <c r="V45" s="867"/>
      <c r="W45" s="867"/>
    </row>
    <row r="46" spans="1:24" ht="15.75" x14ac:dyDescent="0.25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</row>
    <row r="47" spans="1:24" ht="15.75" x14ac:dyDescent="0.25">
      <c r="A47" s="864"/>
      <c r="B47" s="864"/>
      <c r="C47" s="864"/>
      <c r="D47" s="864"/>
      <c r="E47" s="864"/>
      <c r="F47" s="864"/>
      <c r="G47" s="864"/>
      <c r="H47" s="864"/>
      <c r="I47" s="864"/>
      <c r="J47" s="864"/>
      <c r="K47" s="864"/>
      <c r="L47" s="864"/>
      <c r="M47" s="864"/>
      <c r="N47" s="864"/>
      <c r="O47" s="864"/>
      <c r="P47" s="864"/>
      <c r="Q47" s="864"/>
      <c r="R47" s="151"/>
      <c r="S47" s="151"/>
      <c r="T47" s="151"/>
      <c r="U47" s="151"/>
      <c r="V47" s="151"/>
      <c r="W47" s="151"/>
    </row>
  </sheetData>
  <mergeCells count="8">
    <mergeCell ref="S45:W45"/>
    <mergeCell ref="A47:Q47"/>
    <mergeCell ref="A1:W1"/>
    <mergeCell ref="A2:W2"/>
    <mergeCell ref="A3:V3"/>
    <mergeCell ref="K4:L4"/>
    <mergeCell ref="T4:W4"/>
    <mergeCell ref="S44:T44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6"/>
  <sheetViews>
    <sheetView topLeftCell="A19" workbookViewId="0">
      <pane xSplit="4" topLeftCell="R1" activePane="topRight" state="frozen"/>
      <selection pane="topRight" activeCell="R8" sqref="R8"/>
    </sheetView>
  </sheetViews>
  <sheetFormatPr defaultRowHeight="15" x14ac:dyDescent="0.25"/>
  <cols>
    <col min="1" max="1" width="40.28515625" customWidth="1"/>
    <col min="2" max="3" width="9.7109375" hidden="1" customWidth="1"/>
    <col min="4" max="4" width="8.28515625" hidden="1" customWidth="1"/>
    <col min="5" max="5" width="9.7109375" hidden="1" customWidth="1"/>
    <col min="6" max="6" width="11.140625" hidden="1" customWidth="1"/>
    <col min="7" max="7" width="8.85546875" hidden="1" customWidth="1"/>
    <col min="8" max="8" width="11.7109375" hidden="1" customWidth="1"/>
    <col min="9" max="9" width="9.28515625" hidden="1" customWidth="1"/>
    <col min="10" max="10" width="11" hidden="1" customWidth="1"/>
    <col min="11" max="11" width="10.42578125" hidden="1" customWidth="1"/>
    <col min="12" max="12" width="0" hidden="1" customWidth="1"/>
    <col min="13" max="13" width="9.7109375" hidden="1" customWidth="1"/>
    <col min="14" max="14" width="11.140625" hidden="1" customWidth="1"/>
    <col min="15" max="15" width="7.85546875" hidden="1" customWidth="1"/>
    <col min="16" max="16" width="12.28515625" hidden="1" customWidth="1"/>
    <col min="17" max="17" width="5.140625" hidden="1" customWidth="1"/>
    <col min="18" max="18" width="12.42578125" customWidth="1"/>
    <col min="19" max="19" width="10.85546875" customWidth="1"/>
    <col min="20" max="20" width="11.85546875" customWidth="1"/>
    <col min="21" max="21" width="11.7109375" hidden="1" customWidth="1"/>
    <col min="22" max="22" width="13.28515625" hidden="1" customWidth="1"/>
    <col min="23" max="23" width="13.85546875" customWidth="1"/>
    <col min="24" max="24" width="0" hidden="1" customWidth="1"/>
  </cols>
  <sheetData>
    <row r="1" spans="1:23" ht="19.899999999999999" customHeight="1" x14ac:dyDescent="0.3">
      <c r="A1" s="871" t="s">
        <v>8</v>
      </c>
      <c r="B1" s="871"/>
      <c r="C1" s="871"/>
      <c r="D1" s="871"/>
      <c r="E1" s="871"/>
      <c r="F1" s="871"/>
      <c r="G1" s="871"/>
      <c r="H1" s="871"/>
      <c r="I1" s="871"/>
      <c r="J1" s="871"/>
      <c r="K1" s="871"/>
      <c r="L1" s="871"/>
      <c r="M1" s="871"/>
      <c r="N1" s="871"/>
      <c r="O1" s="871"/>
      <c r="P1" s="871"/>
      <c r="Q1" s="871"/>
      <c r="R1" s="871"/>
      <c r="S1" s="871"/>
      <c r="T1" s="871"/>
      <c r="U1" s="871"/>
      <c r="V1" s="871"/>
      <c r="W1" s="871"/>
    </row>
    <row r="2" spans="1:23" ht="19.899999999999999" customHeight="1" x14ac:dyDescent="0.25">
      <c r="A2" s="864" t="s">
        <v>95</v>
      </c>
      <c r="B2" s="864"/>
      <c r="C2" s="864"/>
      <c r="D2" s="864"/>
      <c r="E2" s="864"/>
      <c r="F2" s="864"/>
      <c r="G2" s="864"/>
      <c r="H2" s="864"/>
      <c r="I2" s="864"/>
      <c r="J2" s="864"/>
      <c r="K2" s="864"/>
      <c r="L2" s="864"/>
      <c r="M2" s="864"/>
      <c r="N2" s="864"/>
      <c r="O2" s="864"/>
      <c r="P2" s="864"/>
      <c r="Q2" s="864"/>
      <c r="R2" s="864"/>
      <c r="S2" s="864"/>
      <c r="T2" s="864"/>
      <c r="U2" s="864"/>
      <c r="V2" s="864"/>
      <c r="W2" s="864"/>
    </row>
    <row r="3" spans="1:23" ht="19.899999999999999" hidden="1" customHeight="1" x14ac:dyDescent="0.25">
      <c r="A3" s="863" t="s">
        <v>88</v>
      </c>
      <c r="B3" s="863"/>
      <c r="C3" s="863"/>
      <c r="D3" s="863"/>
      <c r="E3" s="863"/>
      <c r="F3" s="863"/>
      <c r="G3" s="863"/>
      <c r="H3" s="863"/>
      <c r="I3" s="863"/>
      <c r="J3" s="863"/>
      <c r="K3" s="863"/>
      <c r="L3" s="863"/>
      <c r="M3" s="863"/>
      <c r="N3" s="863"/>
      <c r="O3" s="863"/>
      <c r="P3" s="863"/>
      <c r="Q3" s="863"/>
      <c r="R3" s="863"/>
      <c r="S3" s="863"/>
      <c r="T3" s="863"/>
      <c r="U3" s="863"/>
      <c r="V3" s="863"/>
    </row>
    <row r="4" spans="1:23" ht="23.45" customHeight="1" x14ac:dyDescent="0.25">
      <c r="A4" s="6"/>
      <c r="B4" s="6"/>
      <c r="C4" s="6"/>
      <c r="D4" s="6"/>
      <c r="E4" s="6"/>
      <c r="F4" s="6"/>
      <c r="G4" s="4"/>
      <c r="H4" s="4"/>
      <c r="I4" s="6"/>
      <c r="J4" s="6"/>
      <c r="K4" s="868" t="s">
        <v>13</v>
      </c>
      <c r="L4" s="868"/>
      <c r="M4" s="6"/>
      <c r="N4" s="6"/>
      <c r="O4" s="4"/>
      <c r="P4" s="4"/>
      <c r="Q4" s="6"/>
      <c r="R4" s="6"/>
      <c r="S4" s="6"/>
      <c r="T4" s="870" t="s">
        <v>60</v>
      </c>
      <c r="U4" s="870"/>
      <c r="V4" s="870"/>
      <c r="W4" s="870"/>
    </row>
    <row r="5" spans="1:23" ht="49.9" customHeight="1" x14ac:dyDescent="0.25">
      <c r="A5" s="1"/>
      <c r="B5" s="7" t="s">
        <v>23</v>
      </c>
      <c r="C5" s="7" t="s">
        <v>22</v>
      </c>
      <c r="D5" s="7" t="s">
        <v>2</v>
      </c>
      <c r="E5" s="24" t="s">
        <v>27</v>
      </c>
      <c r="F5" s="24" t="s">
        <v>28</v>
      </c>
      <c r="G5" s="24" t="s">
        <v>26</v>
      </c>
      <c r="H5" s="24" t="s">
        <v>35</v>
      </c>
      <c r="I5" s="7" t="s">
        <v>21</v>
      </c>
      <c r="J5" s="32" t="s">
        <v>29</v>
      </c>
      <c r="K5" s="32" t="s">
        <v>30</v>
      </c>
      <c r="L5" s="25" t="s">
        <v>24</v>
      </c>
      <c r="M5" s="24" t="s">
        <v>39</v>
      </c>
      <c r="N5" s="24" t="s">
        <v>40</v>
      </c>
      <c r="O5" s="24" t="s">
        <v>26</v>
      </c>
      <c r="P5" s="24" t="s">
        <v>35</v>
      </c>
      <c r="Q5" s="7" t="s">
        <v>21</v>
      </c>
      <c r="R5" s="130" t="s">
        <v>111</v>
      </c>
      <c r="S5" s="58" t="s">
        <v>112</v>
      </c>
      <c r="T5" s="58" t="s">
        <v>26</v>
      </c>
      <c r="U5" s="68" t="s">
        <v>35</v>
      </c>
      <c r="V5" s="59" t="s">
        <v>21</v>
      </c>
      <c r="W5" s="58" t="s">
        <v>99</v>
      </c>
    </row>
    <row r="6" spans="1:23" ht="24.6" customHeight="1" x14ac:dyDescent="0.25">
      <c r="A6" s="160" t="s">
        <v>20</v>
      </c>
      <c r="B6" s="160">
        <v>7049446</v>
      </c>
      <c r="C6" s="160">
        <v>4919799</v>
      </c>
      <c r="D6" s="169">
        <f>C6/B6*100</f>
        <v>69.789867175378035</v>
      </c>
      <c r="E6" s="170">
        <v>11439099</v>
      </c>
      <c r="F6" s="170">
        <v>8012095</v>
      </c>
      <c r="G6" s="171">
        <f>F6/E6*100</f>
        <v>70.041311820100518</v>
      </c>
      <c r="H6" s="171">
        <f>G6-100</f>
        <v>-29.958688179899482</v>
      </c>
      <c r="I6" s="170">
        <f>F6-E6</f>
        <v>-3427004</v>
      </c>
      <c r="J6" s="170">
        <f>E6-B6</f>
        <v>4389653</v>
      </c>
      <c r="K6" s="170">
        <f>F6-C6</f>
        <v>3092296</v>
      </c>
      <c r="L6" s="171">
        <f>K6/J6*100</f>
        <v>70.445112631909637</v>
      </c>
      <c r="M6" s="170">
        <v>12903291</v>
      </c>
      <c r="N6" s="170">
        <v>9313679</v>
      </c>
      <c r="O6" s="171">
        <f>N6/M6*100</f>
        <v>72.18064755727822</v>
      </c>
      <c r="P6" s="171">
        <f>O6-100</f>
        <v>-27.81935244272178</v>
      </c>
      <c r="Q6" s="170">
        <f>N6-M6</f>
        <v>-3589612</v>
      </c>
      <c r="R6" s="172">
        <v>2523551</v>
      </c>
      <c r="S6" s="172">
        <v>1028748</v>
      </c>
      <c r="T6" s="165">
        <f>S6/R6*100</f>
        <v>40.765889019084618</v>
      </c>
      <c r="U6" s="167">
        <f>T6-100</f>
        <v>-59.234110980915382</v>
      </c>
      <c r="V6" s="172">
        <f>S6-R6</f>
        <v>-1494803</v>
      </c>
      <c r="W6" s="166">
        <f t="shared" ref="W6:W12" si="0">S6-R6</f>
        <v>-1494803</v>
      </c>
    </row>
    <row r="7" spans="1:23" ht="19.899999999999999" customHeight="1" x14ac:dyDescent="0.25">
      <c r="A7" s="1" t="s">
        <v>19</v>
      </c>
      <c r="B7" s="1"/>
      <c r="C7" s="1"/>
      <c r="D7" s="1"/>
      <c r="E7" s="9"/>
      <c r="F7" s="9"/>
      <c r="G7" s="10"/>
      <c r="H7" s="10"/>
      <c r="I7" s="8"/>
      <c r="J7" s="8"/>
      <c r="K7" s="8"/>
      <c r="L7" s="8"/>
      <c r="M7" s="9"/>
      <c r="N7" s="9"/>
      <c r="O7" s="10"/>
      <c r="P7" s="10"/>
      <c r="Q7" s="8"/>
      <c r="R7" s="30"/>
      <c r="S7" s="30"/>
      <c r="T7" s="31"/>
      <c r="U7" s="70"/>
      <c r="V7" s="53"/>
      <c r="W7" s="31"/>
    </row>
    <row r="8" spans="1:23" ht="19.899999999999999" customHeight="1" x14ac:dyDescent="0.25">
      <c r="A8" s="160" t="s">
        <v>108</v>
      </c>
      <c r="B8" s="161"/>
      <c r="C8" s="161"/>
      <c r="D8" s="161"/>
      <c r="E8" s="162"/>
      <c r="F8" s="162"/>
      <c r="G8" s="163"/>
      <c r="H8" s="163"/>
      <c r="I8" s="164"/>
      <c r="J8" s="164"/>
      <c r="K8" s="164"/>
      <c r="L8" s="164"/>
      <c r="M8" s="162"/>
      <c r="N8" s="162"/>
      <c r="O8" s="163"/>
      <c r="P8" s="163"/>
      <c r="Q8" s="164"/>
      <c r="R8" s="166">
        <f>R9+R13+R24+R26</f>
        <v>2253273</v>
      </c>
      <c r="S8" s="166">
        <f>S9+S13+S24+S26</f>
        <v>569605</v>
      </c>
      <c r="T8" s="165">
        <f>S8/R8*100</f>
        <v>25.279005251471968</v>
      </c>
      <c r="U8" s="167"/>
      <c r="V8" s="168"/>
      <c r="W8" s="166">
        <f t="shared" si="0"/>
        <v>-1683668</v>
      </c>
    </row>
    <row r="9" spans="1:23" ht="20.45" customHeight="1" x14ac:dyDescent="0.25">
      <c r="A9" s="153" t="s">
        <v>89</v>
      </c>
      <c r="B9" s="153"/>
      <c r="C9" s="153"/>
      <c r="D9" s="154"/>
      <c r="E9" s="135"/>
      <c r="F9" s="135"/>
      <c r="G9" s="155"/>
      <c r="H9" s="155"/>
      <c r="I9" s="156"/>
      <c r="J9" s="156"/>
      <c r="K9" s="156"/>
      <c r="L9" s="155"/>
      <c r="M9" s="135"/>
      <c r="N9" s="135"/>
      <c r="O9" s="155"/>
      <c r="P9" s="155"/>
      <c r="Q9" s="156"/>
      <c r="R9" s="157">
        <f>R11+R12</f>
        <v>0</v>
      </c>
      <c r="S9" s="135">
        <f>S10+S12</f>
        <v>41173</v>
      </c>
      <c r="T9" s="158" t="s">
        <v>100</v>
      </c>
      <c r="U9" s="132"/>
      <c r="V9" s="159"/>
      <c r="W9" s="157">
        <f t="shared" si="0"/>
        <v>41173</v>
      </c>
    </row>
    <row r="10" spans="1:23" ht="19.899999999999999" customHeight="1" x14ac:dyDescent="0.25">
      <c r="A10" s="1" t="s">
        <v>90</v>
      </c>
      <c r="B10" s="1"/>
      <c r="C10" s="1"/>
      <c r="D10" s="1"/>
      <c r="E10" s="9"/>
      <c r="F10" s="9"/>
      <c r="G10" s="10"/>
      <c r="H10" s="10"/>
      <c r="I10" s="8"/>
      <c r="J10" s="8"/>
      <c r="K10" s="8"/>
      <c r="L10" s="8"/>
      <c r="M10" s="9"/>
      <c r="N10" s="9"/>
      <c r="O10" s="10"/>
      <c r="P10" s="10"/>
      <c r="Q10" s="8"/>
      <c r="R10" s="16">
        <v>0</v>
      </c>
      <c r="S10" s="16">
        <v>41173</v>
      </c>
      <c r="T10" s="94" t="s">
        <v>100</v>
      </c>
      <c r="U10" s="145"/>
      <c r="V10" s="114"/>
      <c r="W10" s="19">
        <f t="shared" si="0"/>
        <v>41173</v>
      </c>
    </row>
    <row r="11" spans="1:23" ht="19.899999999999999" hidden="1" customHeight="1" x14ac:dyDescent="0.25">
      <c r="A11" s="1" t="s">
        <v>92</v>
      </c>
      <c r="B11" s="1"/>
      <c r="C11" s="1"/>
      <c r="D11" s="1"/>
      <c r="E11" s="9"/>
      <c r="F11" s="9"/>
      <c r="G11" s="10"/>
      <c r="H11" s="10"/>
      <c r="I11" s="8"/>
      <c r="J11" s="8"/>
      <c r="K11" s="8"/>
      <c r="L11" s="8"/>
      <c r="M11" s="9"/>
      <c r="N11" s="9"/>
      <c r="O11" s="10"/>
      <c r="P11" s="10"/>
      <c r="Q11" s="8"/>
      <c r="R11" s="118"/>
      <c r="S11" s="30" t="s">
        <v>94</v>
      </c>
      <c r="T11" s="31"/>
      <c r="U11" s="70"/>
      <c r="V11" s="53"/>
      <c r="W11" s="31"/>
    </row>
    <row r="12" spans="1:23" ht="19.899999999999999" hidden="1" customHeight="1" x14ac:dyDescent="0.25">
      <c r="A12" s="1" t="s">
        <v>91</v>
      </c>
      <c r="B12" s="1"/>
      <c r="C12" s="1"/>
      <c r="D12" s="1"/>
      <c r="E12" s="9"/>
      <c r="F12" s="9"/>
      <c r="G12" s="10"/>
      <c r="H12" s="10"/>
      <c r="I12" s="8"/>
      <c r="J12" s="8"/>
      <c r="K12" s="8"/>
      <c r="L12" s="8"/>
      <c r="M12" s="9"/>
      <c r="N12" s="9"/>
      <c r="O12" s="10"/>
      <c r="P12" s="10"/>
      <c r="Q12" s="8"/>
      <c r="R12" s="31"/>
      <c r="S12" s="30"/>
      <c r="T12" s="31"/>
      <c r="U12" s="70"/>
      <c r="V12" s="53"/>
      <c r="W12" s="31">
        <f t="shared" si="0"/>
        <v>0</v>
      </c>
    </row>
    <row r="13" spans="1:23" ht="21" customHeight="1" x14ac:dyDescent="0.25">
      <c r="A13" s="153" t="s">
        <v>101</v>
      </c>
      <c r="B13" s="153">
        <f>SUM(B14:B22)</f>
        <v>4532620</v>
      </c>
      <c r="C13" s="153">
        <f>SUM(C14:C22)</f>
        <v>2844330</v>
      </c>
      <c r="D13" s="154">
        <f>C13/B13*100</f>
        <v>62.752447811640955</v>
      </c>
      <c r="E13" s="135">
        <f>SUM(E14:E22)</f>
        <v>7288807</v>
      </c>
      <c r="F13" s="135">
        <f>SUM(F14:F22)</f>
        <v>5380019</v>
      </c>
      <c r="G13" s="155">
        <f>F13/E13*100</f>
        <v>73.812065541041221</v>
      </c>
      <c r="H13" s="155">
        <f t="shared" ref="H13:H39" si="1">G13-100</f>
        <v>-26.187934458958779</v>
      </c>
      <c r="I13" s="156">
        <f t="shared" ref="I13:I33" si="2">F13-E13</f>
        <v>-1908788</v>
      </c>
      <c r="J13" s="156">
        <f>SUM(J14:J22)</f>
        <v>2756187</v>
      </c>
      <c r="K13" s="156">
        <f>SUM(K14:K22)</f>
        <v>2535689</v>
      </c>
      <c r="L13" s="155">
        <f>K13/J13*100</f>
        <v>91.999889702694333</v>
      </c>
      <c r="M13" s="135">
        <f>SUM(M14:M22)</f>
        <v>8443557</v>
      </c>
      <c r="N13" s="135">
        <f>SUM(N14:N22)</f>
        <v>6454567</v>
      </c>
      <c r="O13" s="155">
        <f>N13/M13*100</f>
        <v>76.443695470996403</v>
      </c>
      <c r="P13" s="155">
        <f t="shared" ref="P13:P39" si="3">O13-100</f>
        <v>-23.556304529003597</v>
      </c>
      <c r="Q13" s="156">
        <f t="shared" ref="Q13:Q33" si="4">N13-M13</f>
        <v>-1988990</v>
      </c>
      <c r="R13" s="157">
        <f>SUM(R14:R22)</f>
        <v>2220140</v>
      </c>
      <c r="S13" s="135">
        <f>SUM(S14:S22)</f>
        <v>492871</v>
      </c>
      <c r="T13" s="158">
        <f>S13/R13*100</f>
        <v>22.199996396623636</v>
      </c>
      <c r="U13" s="134">
        <f t="shared" ref="U13:U39" si="5">T13-100</f>
        <v>-77.800003603376368</v>
      </c>
      <c r="V13" s="135">
        <f t="shared" ref="V13:V39" si="6">S13-R13</f>
        <v>-1727269</v>
      </c>
      <c r="W13" s="157">
        <f>S13-R13</f>
        <v>-1727269</v>
      </c>
    </row>
    <row r="14" spans="1:23" ht="15.75" x14ac:dyDescent="0.25">
      <c r="A14" s="1" t="s">
        <v>0</v>
      </c>
      <c r="B14" s="1">
        <v>3167909</v>
      </c>
      <c r="C14" s="1">
        <v>1487540</v>
      </c>
      <c r="D14" s="26">
        <f t="shared" ref="D14:D33" si="7">C14/B14*100</f>
        <v>46.956525582016404</v>
      </c>
      <c r="E14" s="16">
        <v>5096785</v>
      </c>
      <c r="F14" s="16">
        <v>3193775</v>
      </c>
      <c r="G14" s="26">
        <f t="shared" ref="G14:G23" si="8">F14/E14*100</f>
        <v>62.662541190181656</v>
      </c>
      <c r="H14" s="26">
        <f t="shared" si="1"/>
        <v>-37.337458809818344</v>
      </c>
      <c r="I14" s="9">
        <f t="shared" si="2"/>
        <v>-1903010</v>
      </c>
      <c r="J14" s="9">
        <f t="shared" ref="J14:K33" si="9">E14-B14</f>
        <v>1928876</v>
      </c>
      <c r="K14" s="9">
        <f t="shared" si="9"/>
        <v>1706235</v>
      </c>
      <c r="L14" s="26">
        <f t="shared" ref="L14:L33" si="10">K14/J14*100</f>
        <v>88.457474715844882</v>
      </c>
      <c r="M14" s="16">
        <v>6016019</v>
      </c>
      <c r="N14" s="16">
        <v>3974383</v>
      </c>
      <c r="O14" s="26">
        <f>N14/M14*100</f>
        <v>66.063338563259194</v>
      </c>
      <c r="P14" s="26">
        <f t="shared" si="3"/>
        <v>-33.936661436740806</v>
      </c>
      <c r="Q14" s="9">
        <f t="shared" si="4"/>
        <v>-2041636</v>
      </c>
      <c r="R14" s="136">
        <v>1872255</v>
      </c>
      <c r="S14" s="133">
        <v>104673</v>
      </c>
      <c r="T14" s="131">
        <f t="shared" ref="T14:T28" si="11">S14/R14*100</f>
        <v>5.5907448504610748</v>
      </c>
      <c r="U14" s="132">
        <f t="shared" si="5"/>
        <v>-94.409255149538922</v>
      </c>
      <c r="V14" s="133">
        <f t="shared" si="6"/>
        <v>-1767582</v>
      </c>
      <c r="W14" s="136">
        <f>S14-R14</f>
        <v>-1767582</v>
      </c>
    </row>
    <row r="15" spans="1:23" ht="15.75" x14ac:dyDescent="0.25">
      <c r="A15" s="1" t="s">
        <v>57</v>
      </c>
      <c r="B15" s="1"/>
      <c r="C15" s="1"/>
      <c r="D15" s="26"/>
      <c r="E15" s="16"/>
      <c r="F15" s="16"/>
      <c r="G15" s="26"/>
      <c r="H15" s="26"/>
      <c r="I15" s="9"/>
      <c r="J15" s="9"/>
      <c r="K15" s="9"/>
      <c r="L15" s="26"/>
      <c r="M15" s="16"/>
      <c r="N15" s="16"/>
      <c r="O15" s="26"/>
      <c r="P15" s="26"/>
      <c r="Q15" s="9"/>
      <c r="R15" s="136">
        <v>6816</v>
      </c>
      <c r="S15" s="133">
        <v>287</v>
      </c>
      <c r="T15" s="131">
        <f t="shared" si="11"/>
        <v>4.210680751173709</v>
      </c>
      <c r="U15" s="132"/>
      <c r="V15" s="133"/>
      <c r="W15" s="136">
        <f t="shared" ref="W15:W39" si="12">S15-R15</f>
        <v>-6529</v>
      </c>
    </row>
    <row r="16" spans="1:23" ht="16.899999999999999" customHeight="1" x14ac:dyDescent="0.25">
      <c r="A16" s="1" t="s">
        <v>17</v>
      </c>
      <c r="B16" s="1">
        <v>177961</v>
      </c>
      <c r="C16" s="1">
        <v>155831</v>
      </c>
      <c r="D16" s="26">
        <f t="shared" si="7"/>
        <v>87.564691140193645</v>
      </c>
      <c r="E16" s="16">
        <v>259089</v>
      </c>
      <c r="F16" s="16">
        <v>238797</v>
      </c>
      <c r="G16" s="26">
        <f>F16/E16*100</f>
        <v>92.167942290101095</v>
      </c>
      <c r="H16" s="26">
        <f t="shared" si="1"/>
        <v>-7.8320577098989048</v>
      </c>
      <c r="I16" s="9">
        <f t="shared" si="2"/>
        <v>-20292</v>
      </c>
      <c r="J16" s="9">
        <f t="shared" si="9"/>
        <v>81128</v>
      </c>
      <c r="K16" s="9">
        <f t="shared" si="9"/>
        <v>82966</v>
      </c>
      <c r="L16" s="26">
        <f t="shared" si="10"/>
        <v>102.26555566512178</v>
      </c>
      <c r="M16" s="16">
        <v>285087</v>
      </c>
      <c r="N16" s="16">
        <v>267145</v>
      </c>
      <c r="O16" s="26">
        <f>N16/M16*100</f>
        <v>93.706482582509892</v>
      </c>
      <c r="P16" s="26">
        <f t="shared" si="3"/>
        <v>-6.2935174174901078</v>
      </c>
      <c r="Q16" s="9">
        <f t="shared" si="4"/>
        <v>-17942</v>
      </c>
      <c r="R16" s="136">
        <v>43166</v>
      </c>
      <c r="S16" s="133">
        <v>39478</v>
      </c>
      <c r="T16" s="131">
        <f t="shared" si="11"/>
        <v>91.456238706389286</v>
      </c>
      <c r="U16" s="132">
        <f t="shared" si="5"/>
        <v>-8.5437612936107143</v>
      </c>
      <c r="V16" s="133">
        <f t="shared" si="6"/>
        <v>-3688</v>
      </c>
      <c r="W16" s="136">
        <f t="shared" si="12"/>
        <v>-3688</v>
      </c>
    </row>
    <row r="17" spans="1:24" ht="15.6" customHeight="1" x14ac:dyDescent="0.25">
      <c r="A17" s="1" t="s">
        <v>1</v>
      </c>
      <c r="B17" s="1">
        <v>47587</v>
      </c>
      <c r="C17" s="1">
        <v>28077</v>
      </c>
      <c r="D17" s="26">
        <f t="shared" si="7"/>
        <v>59.001407947548699</v>
      </c>
      <c r="E17" s="16">
        <v>68252</v>
      </c>
      <c r="F17" s="16">
        <v>44777</v>
      </c>
      <c r="G17" s="26">
        <f>F17/E17*100</f>
        <v>65.605403504659193</v>
      </c>
      <c r="H17" s="26">
        <f t="shared" si="1"/>
        <v>-34.394596495340807</v>
      </c>
      <c r="I17" s="9">
        <f t="shared" si="2"/>
        <v>-23475</v>
      </c>
      <c r="J17" s="9">
        <f t="shared" si="9"/>
        <v>20665</v>
      </c>
      <c r="K17" s="9">
        <f t="shared" si="9"/>
        <v>16700</v>
      </c>
      <c r="L17" s="26">
        <f t="shared" si="10"/>
        <v>80.812968787805474</v>
      </c>
      <c r="M17" s="16">
        <v>70513</v>
      </c>
      <c r="N17" s="16">
        <v>50181</v>
      </c>
      <c r="O17" s="26">
        <f>N17/M17*100</f>
        <v>71.165600669380112</v>
      </c>
      <c r="P17" s="26">
        <f t="shared" si="3"/>
        <v>-28.834399330619888</v>
      </c>
      <c r="Q17" s="9">
        <f t="shared" si="4"/>
        <v>-20332</v>
      </c>
      <c r="R17" s="136">
        <v>12523</v>
      </c>
      <c r="S17" s="133">
        <v>28149</v>
      </c>
      <c r="T17" s="131" t="s">
        <v>64</v>
      </c>
      <c r="U17" s="132" t="e">
        <f t="shared" si="5"/>
        <v>#VALUE!</v>
      </c>
      <c r="V17" s="133">
        <f t="shared" si="6"/>
        <v>15626</v>
      </c>
      <c r="W17" s="136">
        <f t="shared" si="12"/>
        <v>15626</v>
      </c>
    </row>
    <row r="18" spans="1:24" ht="15.75" x14ac:dyDescent="0.25">
      <c r="A18" s="1" t="s">
        <v>3</v>
      </c>
      <c r="B18" s="1">
        <v>759158</v>
      </c>
      <c r="C18" s="1">
        <v>690393</v>
      </c>
      <c r="D18" s="26">
        <f t="shared" si="7"/>
        <v>90.941938305333011</v>
      </c>
      <c r="E18" s="16">
        <v>1216345</v>
      </c>
      <c r="F18" s="16">
        <v>1173808</v>
      </c>
      <c r="G18" s="26">
        <f t="shared" si="8"/>
        <v>96.502883639099096</v>
      </c>
      <c r="H18" s="26">
        <f t="shared" si="1"/>
        <v>-3.4971163609009039</v>
      </c>
      <c r="I18" s="9">
        <f t="shared" si="2"/>
        <v>-42537</v>
      </c>
      <c r="J18" s="9">
        <f t="shared" si="9"/>
        <v>457187</v>
      </c>
      <c r="K18" s="9">
        <f t="shared" si="9"/>
        <v>483415</v>
      </c>
      <c r="L18" s="26">
        <f t="shared" si="10"/>
        <v>105.73682103821849</v>
      </c>
      <c r="M18" s="16">
        <v>1372260</v>
      </c>
      <c r="N18" s="16">
        <v>1364880</v>
      </c>
      <c r="O18" s="26">
        <f t="shared" ref="O18:O23" si="13">N18/M18*100</f>
        <v>99.462201040619121</v>
      </c>
      <c r="P18" s="26">
        <f t="shared" si="3"/>
        <v>-0.53779895938087918</v>
      </c>
      <c r="Q18" s="9">
        <f t="shared" si="4"/>
        <v>-7380</v>
      </c>
      <c r="R18" s="19">
        <v>107542</v>
      </c>
      <c r="S18" s="16">
        <v>125172</v>
      </c>
      <c r="T18" s="131">
        <f t="shared" si="11"/>
        <v>116.39359506053448</v>
      </c>
      <c r="U18" s="132">
        <f t="shared" si="5"/>
        <v>16.39359506053448</v>
      </c>
      <c r="V18" s="133">
        <f t="shared" si="6"/>
        <v>17630</v>
      </c>
      <c r="W18" s="136">
        <f t="shared" si="12"/>
        <v>17630</v>
      </c>
    </row>
    <row r="19" spans="1:24" ht="15.75" x14ac:dyDescent="0.25">
      <c r="A19" s="18" t="s">
        <v>12</v>
      </c>
      <c r="B19" s="1">
        <v>245058</v>
      </c>
      <c r="C19" s="1">
        <v>225873</v>
      </c>
      <c r="D19" s="26">
        <f t="shared" si="7"/>
        <v>92.171241093945113</v>
      </c>
      <c r="E19" s="16">
        <v>372490</v>
      </c>
      <c r="F19" s="16">
        <v>357618</v>
      </c>
      <c r="G19" s="26">
        <f t="shared" si="8"/>
        <v>96.007409594888443</v>
      </c>
      <c r="H19" s="26">
        <f t="shared" si="1"/>
        <v>-3.9925904051115566</v>
      </c>
      <c r="I19" s="9">
        <f t="shared" si="2"/>
        <v>-14872</v>
      </c>
      <c r="J19" s="9">
        <f t="shared" si="9"/>
        <v>127432</v>
      </c>
      <c r="K19" s="9">
        <f t="shared" si="9"/>
        <v>131745</v>
      </c>
      <c r="L19" s="26">
        <f t="shared" si="10"/>
        <v>103.38455019147467</v>
      </c>
      <c r="M19" s="16">
        <v>388832</v>
      </c>
      <c r="N19" s="16">
        <v>392003</v>
      </c>
      <c r="O19" s="26">
        <f t="shared" si="13"/>
        <v>100.81551929882315</v>
      </c>
      <c r="P19" s="26">
        <f t="shared" si="3"/>
        <v>0.81551929882314766</v>
      </c>
      <c r="Q19" s="9">
        <f t="shared" si="4"/>
        <v>3171</v>
      </c>
      <c r="R19" s="19">
        <v>86430</v>
      </c>
      <c r="S19" s="16">
        <v>85899</v>
      </c>
      <c r="T19" s="131">
        <f t="shared" si="11"/>
        <v>99.38562998958696</v>
      </c>
      <c r="U19" s="132">
        <f t="shared" si="5"/>
        <v>-0.61437001041304029</v>
      </c>
      <c r="V19" s="133">
        <f t="shared" si="6"/>
        <v>-531</v>
      </c>
      <c r="W19" s="136">
        <f t="shared" si="12"/>
        <v>-531</v>
      </c>
    </row>
    <row r="20" spans="1:24" ht="15" customHeight="1" x14ac:dyDescent="0.25">
      <c r="A20" s="1" t="s">
        <v>14</v>
      </c>
      <c r="B20" s="1">
        <v>79805</v>
      </c>
      <c r="C20" s="1">
        <v>112322</v>
      </c>
      <c r="D20" s="26">
        <f t="shared" si="7"/>
        <v>140.74556732034333</v>
      </c>
      <c r="E20" s="16">
        <v>146472</v>
      </c>
      <c r="F20" s="16">
        <v>206684</v>
      </c>
      <c r="G20" s="26">
        <f t="shared" si="8"/>
        <v>141.10819815391338</v>
      </c>
      <c r="H20" s="26">
        <f t="shared" si="1"/>
        <v>41.108198153913378</v>
      </c>
      <c r="I20" s="9">
        <f t="shared" si="2"/>
        <v>60212</v>
      </c>
      <c r="J20" s="9">
        <f t="shared" si="9"/>
        <v>66667</v>
      </c>
      <c r="K20" s="9">
        <f t="shared" si="9"/>
        <v>94362</v>
      </c>
      <c r="L20" s="26">
        <f t="shared" si="10"/>
        <v>141.54229228853856</v>
      </c>
      <c r="M20" s="16">
        <v>163368</v>
      </c>
      <c r="N20" s="16">
        <v>240332</v>
      </c>
      <c r="O20" s="26">
        <f t="shared" si="13"/>
        <v>147.11081729592087</v>
      </c>
      <c r="P20" s="26">
        <f t="shared" si="3"/>
        <v>47.110817295920867</v>
      </c>
      <c r="Q20" s="9">
        <f t="shared" si="4"/>
        <v>76964</v>
      </c>
      <c r="R20" s="19">
        <v>55272</v>
      </c>
      <c r="S20" s="16">
        <v>75035</v>
      </c>
      <c r="T20" s="131">
        <f t="shared" si="11"/>
        <v>135.75589810392242</v>
      </c>
      <c r="U20" s="132">
        <f t="shared" si="5"/>
        <v>35.755898103922419</v>
      </c>
      <c r="V20" s="133">
        <f t="shared" si="6"/>
        <v>19763</v>
      </c>
      <c r="W20" s="136">
        <f t="shared" si="12"/>
        <v>19763</v>
      </c>
    </row>
    <row r="21" spans="1:24" ht="16.899999999999999" hidden="1" customHeight="1" x14ac:dyDescent="0.25">
      <c r="A21" s="1" t="s">
        <v>61</v>
      </c>
      <c r="B21" s="1"/>
      <c r="C21" s="1"/>
      <c r="D21" s="26"/>
      <c r="E21" s="16"/>
      <c r="F21" s="16"/>
      <c r="G21" s="26"/>
      <c r="H21" s="26"/>
      <c r="I21" s="9"/>
      <c r="J21" s="9"/>
      <c r="K21" s="9"/>
      <c r="L21" s="26"/>
      <c r="M21" s="16"/>
      <c r="N21" s="16"/>
      <c r="O21" s="26"/>
      <c r="P21" s="26"/>
      <c r="Q21" s="9"/>
      <c r="R21" s="19">
        <v>34907</v>
      </c>
      <c r="S21" s="16">
        <v>33703</v>
      </c>
      <c r="T21" s="131">
        <f t="shared" si="11"/>
        <v>96.550835076059244</v>
      </c>
      <c r="U21" s="132">
        <f t="shared" si="5"/>
        <v>-3.4491649239407565</v>
      </c>
      <c r="V21" s="133">
        <f t="shared" si="6"/>
        <v>-1204</v>
      </c>
      <c r="W21" s="136">
        <f t="shared" si="12"/>
        <v>-1204</v>
      </c>
    </row>
    <row r="22" spans="1:24" ht="18" customHeight="1" x14ac:dyDescent="0.25">
      <c r="A22" s="1" t="s">
        <v>15</v>
      </c>
      <c r="B22" s="1">
        <v>55142</v>
      </c>
      <c r="C22" s="1">
        <v>144294</v>
      </c>
      <c r="D22" s="26">
        <f t="shared" si="7"/>
        <v>261.67712451488882</v>
      </c>
      <c r="E22" s="19">
        <v>129374</v>
      </c>
      <c r="F22" s="19">
        <v>164560</v>
      </c>
      <c r="G22" s="26">
        <f t="shared" si="8"/>
        <v>127.1971184318333</v>
      </c>
      <c r="H22" s="26">
        <f t="shared" si="1"/>
        <v>27.197118431833303</v>
      </c>
      <c r="I22" s="9">
        <f t="shared" si="2"/>
        <v>35186</v>
      </c>
      <c r="J22" s="9">
        <f t="shared" si="9"/>
        <v>74232</v>
      </c>
      <c r="K22" s="9">
        <f t="shared" si="9"/>
        <v>20266</v>
      </c>
      <c r="L22" s="26">
        <f t="shared" si="10"/>
        <v>27.300894492941051</v>
      </c>
      <c r="M22" s="19">
        <v>147478</v>
      </c>
      <c r="N22" s="19">
        <v>165643</v>
      </c>
      <c r="O22" s="26">
        <f t="shared" si="13"/>
        <v>112.31709136277954</v>
      </c>
      <c r="P22" s="26">
        <f t="shared" si="3"/>
        <v>12.317091362779536</v>
      </c>
      <c r="Q22" s="9">
        <f t="shared" si="4"/>
        <v>18165</v>
      </c>
      <c r="R22" s="19">
        <v>1229</v>
      </c>
      <c r="S22" s="19">
        <v>475</v>
      </c>
      <c r="T22" s="131">
        <f t="shared" si="11"/>
        <v>38.6493083807974</v>
      </c>
      <c r="U22" s="132">
        <f t="shared" si="5"/>
        <v>-61.3506916192026</v>
      </c>
      <c r="V22" s="133">
        <f t="shared" si="6"/>
        <v>-754</v>
      </c>
      <c r="W22" s="136">
        <f t="shared" si="12"/>
        <v>-754</v>
      </c>
    </row>
    <row r="23" spans="1:24" ht="23.45" hidden="1" customHeight="1" x14ac:dyDescent="0.25">
      <c r="A23" s="39" t="s">
        <v>32</v>
      </c>
      <c r="B23" s="39" t="e">
        <f>#REF!-B14</f>
        <v>#REF!</v>
      </c>
      <c r="C23" s="39" t="e">
        <f>#REF!-C14</f>
        <v>#REF!</v>
      </c>
      <c r="D23" s="13" t="e">
        <f t="shared" si="7"/>
        <v>#REF!</v>
      </c>
      <c r="E23" s="40" t="e">
        <f>#REF!-E14</f>
        <v>#REF!</v>
      </c>
      <c r="F23" s="40" t="e">
        <f>#REF!-F14</f>
        <v>#REF!</v>
      </c>
      <c r="G23" s="13" t="e">
        <f t="shared" si="8"/>
        <v>#REF!</v>
      </c>
      <c r="H23" s="13" t="e">
        <f t="shared" si="1"/>
        <v>#REF!</v>
      </c>
      <c r="I23" s="41" t="e">
        <f t="shared" si="2"/>
        <v>#REF!</v>
      </c>
      <c r="J23" s="41" t="e">
        <f t="shared" si="9"/>
        <v>#REF!</v>
      </c>
      <c r="K23" s="41" t="e">
        <f t="shared" si="9"/>
        <v>#REF!</v>
      </c>
      <c r="L23" s="13" t="e">
        <f t="shared" si="10"/>
        <v>#REF!</v>
      </c>
      <c r="M23" s="40" t="e">
        <f>#REF!-M14</f>
        <v>#REF!</v>
      </c>
      <c r="N23" s="40" t="e">
        <f>#REF!-N14</f>
        <v>#REF!</v>
      </c>
      <c r="O23" s="13" t="e">
        <f t="shared" si="13"/>
        <v>#REF!</v>
      </c>
      <c r="P23" s="13" t="e">
        <f t="shared" si="3"/>
        <v>#REF!</v>
      </c>
      <c r="Q23" s="41" t="e">
        <f t="shared" si="4"/>
        <v>#REF!</v>
      </c>
      <c r="R23" s="93" t="e">
        <f>#REF!-R14</f>
        <v>#REF!</v>
      </c>
      <c r="S23" s="93" t="e">
        <f>#REF!-S14</f>
        <v>#REF!</v>
      </c>
      <c r="T23" s="110" t="e">
        <f t="shared" si="11"/>
        <v>#REF!</v>
      </c>
      <c r="U23" s="148" t="e">
        <f t="shared" si="5"/>
        <v>#REF!</v>
      </c>
      <c r="V23" s="150" t="e">
        <f t="shared" si="6"/>
        <v>#REF!</v>
      </c>
      <c r="W23" s="110"/>
    </row>
    <row r="24" spans="1:24" ht="31.9" customHeight="1" x14ac:dyDescent="0.25">
      <c r="A24" s="153" t="s">
        <v>79</v>
      </c>
      <c r="B24" s="173"/>
      <c r="C24" s="173"/>
      <c r="D24" s="155"/>
      <c r="E24" s="157"/>
      <c r="F24" s="157"/>
      <c r="G24" s="155"/>
      <c r="H24" s="155"/>
      <c r="I24" s="156"/>
      <c r="J24" s="156"/>
      <c r="K24" s="156"/>
      <c r="L24" s="155"/>
      <c r="M24" s="157"/>
      <c r="N24" s="157"/>
      <c r="O24" s="155"/>
      <c r="P24" s="155"/>
      <c r="Q24" s="156"/>
      <c r="R24" s="157">
        <f>R25</f>
        <v>13929</v>
      </c>
      <c r="S24" s="157">
        <f>S25</f>
        <v>14667</v>
      </c>
      <c r="T24" s="158">
        <f>S24/R24*100</f>
        <v>105.29829851389188</v>
      </c>
      <c r="U24" s="134">
        <f t="shared" si="5"/>
        <v>5.2982985138918792</v>
      </c>
      <c r="V24" s="135">
        <f t="shared" si="6"/>
        <v>738</v>
      </c>
      <c r="W24" s="157">
        <f t="shared" si="12"/>
        <v>738</v>
      </c>
    </row>
    <row r="25" spans="1:24" ht="31.15" customHeight="1" x14ac:dyDescent="0.25">
      <c r="A25" s="117" t="s">
        <v>80</v>
      </c>
      <c r="B25" s="39"/>
      <c r="C25" s="39"/>
      <c r="D25" s="13"/>
      <c r="E25" s="40"/>
      <c r="F25" s="40"/>
      <c r="G25" s="13"/>
      <c r="H25" s="13"/>
      <c r="I25" s="41"/>
      <c r="J25" s="41"/>
      <c r="K25" s="41"/>
      <c r="L25" s="13"/>
      <c r="M25" s="40"/>
      <c r="N25" s="40"/>
      <c r="O25" s="13"/>
      <c r="P25" s="13"/>
      <c r="Q25" s="41"/>
      <c r="R25" s="136">
        <v>13929</v>
      </c>
      <c r="S25" s="136">
        <v>14667</v>
      </c>
      <c r="T25" s="131">
        <f t="shared" si="11"/>
        <v>105.29829851389188</v>
      </c>
      <c r="U25" s="134"/>
      <c r="V25" s="135"/>
      <c r="W25" s="136">
        <f t="shared" si="12"/>
        <v>738</v>
      </c>
    </row>
    <row r="26" spans="1:24" ht="33" customHeight="1" x14ac:dyDescent="0.25">
      <c r="A26" s="153" t="s">
        <v>81</v>
      </c>
      <c r="B26" s="173"/>
      <c r="C26" s="173"/>
      <c r="D26" s="155"/>
      <c r="E26" s="157"/>
      <c r="F26" s="157"/>
      <c r="G26" s="155"/>
      <c r="H26" s="155"/>
      <c r="I26" s="156"/>
      <c r="J26" s="156"/>
      <c r="K26" s="156"/>
      <c r="L26" s="155"/>
      <c r="M26" s="157"/>
      <c r="N26" s="157"/>
      <c r="O26" s="155"/>
      <c r="P26" s="155"/>
      <c r="Q26" s="156"/>
      <c r="R26" s="158">
        <f>R27+R28</f>
        <v>19204</v>
      </c>
      <c r="S26" s="158">
        <f>S27+S28</f>
        <v>20894</v>
      </c>
      <c r="T26" s="158">
        <f>S26/R26*100</f>
        <v>108.80024994792751</v>
      </c>
      <c r="U26" s="134"/>
      <c r="V26" s="135"/>
      <c r="W26" s="157">
        <f t="shared" si="12"/>
        <v>1690</v>
      </c>
    </row>
    <row r="27" spans="1:24" ht="19.149999999999999" customHeight="1" x14ac:dyDescent="0.25">
      <c r="A27" s="117" t="s">
        <v>82</v>
      </c>
      <c r="B27" s="39"/>
      <c r="C27" s="39"/>
      <c r="D27" s="13"/>
      <c r="E27" s="40"/>
      <c r="F27" s="40"/>
      <c r="G27" s="13"/>
      <c r="H27" s="13"/>
      <c r="I27" s="41"/>
      <c r="J27" s="41"/>
      <c r="K27" s="41"/>
      <c r="L27" s="13"/>
      <c r="M27" s="40"/>
      <c r="N27" s="40"/>
      <c r="O27" s="13"/>
      <c r="P27" s="13"/>
      <c r="Q27" s="41"/>
      <c r="R27" s="136">
        <v>14395</v>
      </c>
      <c r="S27" s="136">
        <v>15147</v>
      </c>
      <c r="T27" s="131">
        <f t="shared" si="11"/>
        <v>105.22403612365406</v>
      </c>
      <c r="U27" s="134"/>
      <c r="V27" s="135"/>
      <c r="W27" s="136">
        <f t="shared" si="12"/>
        <v>752</v>
      </c>
    </row>
    <row r="28" spans="1:24" ht="18.600000000000001" customHeight="1" x14ac:dyDescent="0.25">
      <c r="A28" s="117" t="s">
        <v>83</v>
      </c>
      <c r="B28" s="39"/>
      <c r="C28" s="39"/>
      <c r="D28" s="13"/>
      <c r="E28" s="40"/>
      <c r="F28" s="40"/>
      <c r="G28" s="13"/>
      <c r="H28" s="13"/>
      <c r="I28" s="41"/>
      <c r="J28" s="41"/>
      <c r="K28" s="41"/>
      <c r="L28" s="13"/>
      <c r="M28" s="40"/>
      <c r="N28" s="40"/>
      <c r="O28" s="13"/>
      <c r="P28" s="13"/>
      <c r="Q28" s="41"/>
      <c r="R28" s="19">
        <v>4809</v>
      </c>
      <c r="S28" s="19">
        <v>5747</v>
      </c>
      <c r="T28" s="131">
        <f t="shared" si="11"/>
        <v>119.50509461426493</v>
      </c>
      <c r="U28" s="134"/>
      <c r="V28" s="135"/>
      <c r="W28" s="136">
        <f t="shared" si="12"/>
        <v>938</v>
      </c>
    </row>
    <row r="29" spans="1:24" ht="21.6" customHeight="1" x14ac:dyDescent="0.25">
      <c r="A29" s="174" t="s">
        <v>5</v>
      </c>
      <c r="B29" s="174">
        <f>SUM(B30:B33)</f>
        <v>179073</v>
      </c>
      <c r="C29" s="174">
        <f>SUM(C30:C33)</f>
        <v>116157</v>
      </c>
      <c r="D29" s="175">
        <f t="shared" si="7"/>
        <v>64.865725151195321</v>
      </c>
      <c r="E29" s="166">
        <f>SUM(E30:E33)</f>
        <v>501259</v>
      </c>
      <c r="F29" s="166">
        <f>SUM(F30:F33)</f>
        <v>198928</v>
      </c>
      <c r="G29" s="171">
        <f>F29/E29*100</f>
        <v>39.685671479215337</v>
      </c>
      <c r="H29" s="171">
        <f t="shared" si="1"/>
        <v>-60.314328520784663</v>
      </c>
      <c r="I29" s="170">
        <f t="shared" si="2"/>
        <v>-302331</v>
      </c>
      <c r="J29" s="166">
        <f t="shared" si="9"/>
        <v>322186</v>
      </c>
      <c r="K29" s="166">
        <f t="shared" si="9"/>
        <v>82771</v>
      </c>
      <c r="L29" s="171">
        <f t="shared" si="10"/>
        <v>25.690439683909293</v>
      </c>
      <c r="M29" s="166">
        <f>SUM(M30:M33)</f>
        <v>534901</v>
      </c>
      <c r="N29" s="166">
        <f>SUM(N30:N33)</f>
        <v>273023</v>
      </c>
      <c r="O29" s="171">
        <f>N29/M29*100</f>
        <v>51.041781563317322</v>
      </c>
      <c r="P29" s="171">
        <f t="shared" si="3"/>
        <v>-48.958218436682678</v>
      </c>
      <c r="Q29" s="170">
        <f t="shared" si="4"/>
        <v>-261878</v>
      </c>
      <c r="R29" s="166">
        <f>SUM(R30:R34)</f>
        <v>5134</v>
      </c>
      <c r="S29" s="166">
        <f>SUM(S30:S34)</f>
        <v>119035</v>
      </c>
      <c r="T29" s="165" t="s">
        <v>118</v>
      </c>
      <c r="U29" s="167" t="e">
        <f t="shared" si="5"/>
        <v>#VALUE!</v>
      </c>
      <c r="V29" s="172">
        <f t="shared" si="6"/>
        <v>113901</v>
      </c>
      <c r="W29" s="166">
        <f t="shared" si="12"/>
        <v>113901</v>
      </c>
      <c r="X29">
        <f>SUM(X30:X34)</f>
        <v>152558</v>
      </c>
    </row>
    <row r="30" spans="1:24" ht="19.149999999999999" customHeight="1" x14ac:dyDescent="0.25">
      <c r="A30" s="18" t="s">
        <v>6</v>
      </c>
      <c r="B30" s="1">
        <v>145220</v>
      </c>
      <c r="C30" s="1">
        <v>63639</v>
      </c>
      <c r="D30" s="28">
        <f t="shared" si="7"/>
        <v>43.822476242941747</v>
      </c>
      <c r="E30" s="16">
        <v>213478</v>
      </c>
      <c r="F30" s="16">
        <v>63639</v>
      </c>
      <c r="G30" s="26">
        <f>F30/E30*100</f>
        <v>29.810565959958403</v>
      </c>
      <c r="H30" s="26">
        <f t="shared" si="1"/>
        <v>-70.18943404004159</v>
      </c>
      <c r="I30" s="9">
        <f t="shared" si="2"/>
        <v>-149839</v>
      </c>
      <c r="J30" s="9">
        <f t="shared" si="9"/>
        <v>68258</v>
      </c>
      <c r="K30" s="9">
        <f t="shared" si="9"/>
        <v>0</v>
      </c>
      <c r="L30" s="26">
        <f t="shared" si="10"/>
        <v>0</v>
      </c>
      <c r="M30" s="16">
        <v>239454</v>
      </c>
      <c r="N30" s="16">
        <v>63639</v>
      </c>
      <c r="O30" s="26">
        <f>N30/M30*100</f>
        <v>26.57671201984515</v>
      </c>
      <c r="P30" s="26">
        <f t="shared" si="3"/>
        <v>-73.423287980154853</v>
      </c>
      <c r="Q30" s="9">
        <f t="shared" si="4"/>
        <v>-175815</v>
      </c>
      <c r="R30" s="19">
        <v>189</v>
      </c>
      <c r="S30" s="16">
        <v>64159</v>
      </c>
      <c r="T30" s="131" t="s">
        <v>113</v>
      </c>
      <c r="U30" s="132" t="e">
        <f t="shared" si="5"/>
        <v>#VALUE!</v>
      </c>
      <c r="V30" s="133">
        <f t="shared" si="6"/>
        <v>63970</v>
      </c>
      <c r="W30" s="136">
        <f t="shared" si="12"/>
        <v>63970</v>
      </c>
      <c r="X30">
        <v>56094</v>
      </c>
    </row>
    <row r="31" spans="1:24" ht="19.149999999999999" customHeight="1" x14ac:dyDescent="0.25">
      <c r="A31" s="1" t="s">
        <v>18</v>
      </c>
      <c r="B31" s="1">
        <v>3232</v>
      </c>
      <c r="C31" s="1">
        <v>4556</v>
      </c>
      <c r="D31" s="28">
        <f t="shared" si="7"/>
        <v>140.96534653465346</v>
      </c>
      <c r="E31" s="16">
        <v>96252</v>
      </c>
      <c r="F31" s="16">
        <v>28965</v>
      </c>
      <c r="G31" s="26">
        <f>F31/E31*100</f>
        <v>30.09288118688443</v>
      </c>
      <c r="H31" s="26">
        <f t="shared" si="1"/>
        <v>-69.907118813115574</v>
      </c>
      <c r="I31" s="9">
        <f t="shared" si="2"/>
        <v>-67287</v>
      </c>
      <c r="J31" s="9">
        <f t="shared" si="9"/>
        <v>93020</v>
      </c>
      <c r="K31" s="9">
        <f t="shared" si="9"/>
        <v>24409</v>
      </c>
      <c r="L31" s="26">
        <f t="shared" si="10"/>
        <v>26.240593420769727</v>
      </c>
      <c r="M31" s="16">
        <v>98378</v>
      </c>
      <c r="N31" s="16">
        <v>48184</v>
      </c>
      <c r="O31" s="26">
        <f>N31/M31*100</f>
        <v>48.978430136819206</v>
      </c>
      <c r="P31" s="26">
        <f t="shared" si="3"/>
        <v>-51.021569863180794</v>
      </c>
      <c r="Q31" s="9">
        <f t="shared" si="4"/>
        <v>-50194</v>
      </c>
      <c r="R31" s="19">
        <v>148</v>
      </c>
      <c r="S31" s="19">
        <v>7147</v>
      </c>
      <c r="T31" s="131" t="s">
        <v>114</v>
      </c>
      <c r="U31" s="132" t="e">
        <f t="shared" si="5"/>
        <v>#VALUE!</v>
      </c>
      <c r="V31" s="133">
        <f t="shared" si="6"/>
        <v>6999</v>
      </c>
      <c r="W31" s="136">
        <f t="shared" si="12"/>
        <v>6999</v>
      </c>
      <c r="X31">
        <f>S31/4*6</f>
        <v>10720.5</v>
      </c>
    </row>
    <row r="32" spans="1:24" ht="18.600000000000001" customHeight="1" x14ac:dyDescent="0.25">
      <c r="A32" s="1" t="s">
        <v>16</v>
      </c>
      <c r="B32" s="1">
        <v>8509</v>
      </c>
      <c r="C32" s="1">
        <v>7041</v>
      </c>
      <c r="D32" s="28">
        <f t="shared" si="7"/>
        <v>82.747678928193679</v>
      </c>
      <c r="E32" s="16">
        <v>98551</v>
      </c>
      <c r="F32" s="16">
        <v>15847</v>
      </c>
      <c r="G32" s="26">
        <f>F32/E32*100</f>
        <v>16.079999188237561</v>
      </c>
      <c r="H32" s="26">
        <f t="shared" si="1"/>
        <v>-83.920000811762435</v>
      </c>
      <c r="I32" s="9">
        <f t="shared" si="2"/>
        <v>-82704</v>
      </c>
      <c r="J32" s="9">
        <f t="shared" si="9"/>
        <v>90042</v>
      </c>
      <c r="K32" s="9">
        <f t="shared" si="9"/>
        <v>8806</v>
      </c>
      <c r="L32" s="26">
        <f t="shared" si="10"/>
        <v>9.7798805002110125</v>
      </c>
      <c r="M32" s="16">
        <v>99542</v>
      </c>
      <c r="N32" s="16">
        <v>41160</v>
      </c>
      <c r="O32" s="26">
        <f>N32/M32*100</f>
        <v>41.349380161138008</v>
      </c>
      <c r="P32" s="26">
        <f t="shared" si="3"/>
        <v>-58.650619838861992</v>
      </c>
      <c r="Q32" s="9">
        <f t="shared" si="4"/>
        <v>-58382</v>
      </c>
      <c r="R32" s="19">
        <v>1324</v>
      </c>
      <c r="S32" s="19">
        <v>29348</v>
      </c>
      <c r="T32" s="131" t="s">
        <v>115</v>
      </c>
      <c r="U32" s="132" t="e">
        <f t="shared" si="5"/>
        <v>#VALUE!</v>
      </c>
      <c r="V32" s="133">
        <f t="shared" si="6"/>
        <v>28024</v>
      </c>
      <c r="W32" s="136">
        <f t="shared" si="12"/>
        <v>28024</v>
      </c>
      <c r="X32">
        <f>S32/4*6</f>
        <v>44022</v>
      </c>
    </row>
    <row r="33" spans="1:24" ht="31.9" customHeight="1" x14ac:dyDescent="0.25">
      <c r="A33" s="18" t="s">
        <v>84</v>
      </c>
      <c r="B33" s="18">
        <v>22112</v>
      </c>
      <c r="C33" s="18">
        <v>40921</v>
      </c>
      <c r="D33" s="29">
        <f t="shared" si="7"/>
        <v>185.06240955137483</v>
      </c>
      <c r="E33" s="16">
        <v>92978</v>
      </c>
      <c r="F33" s="16">
        <v>90477</v>
      </c>
      <c r="G33" s="26">
        <f>F33/E33*100</f>
        <v>97.310116371614782</v>
      </c>
      <c r="H33" s="26">
        <f t="shared" si="1"/>
        <v>-2.6898836283852177</v>
      </c>
      <c r="I33" s="9">
        <f t="shared" si="2"/>
        <v>-2501</v>
      </c>
      <c r="J33" s="9">
        <f t="shared" si="9"/>
        <v>70866</v>
      </c>
      <c r="K33" s="9">
        <f t="shared" si="9"/>
        <v>49556</v>
      </c>
      <c r="L33" s="13">
        <f t="shared" si="10"/>
        <v>69.929162080546377</v>
      </c>
      <c r="M33" s="16">
        <v>97527</v>
      </c>
      <c r="N33" s="16">
        <v>120040</v>
      </c>
      <c r="O33" s="26">
        <f>N33/M33*100</f>
        <v>123.08386395562255</v>
      </c>
      <c r="P33" s="26">
        <f t="shared" si="3"/>
        <v>23.083863955622547</v>
      </c>
      <c r="Q33" s="9">
        <f t="shared" si="4"/>
        <v>22513</v>
      </c>
      <c r="R33" s="19">
        <v>0</v>
      </c>
      <c r="S33" s="19">
        <v>3900</v>
      </c>
      <c r="T33" s="131" t="s">
        <v>100</v>
      </c>
      <c r="U33" s="132" t="e">
        <f t="shared" si="5"/>
        <v>#VALUE!</v>
      </c>
      <c r="V33" s="133">
        <f t="shared" si="6"/>
        <v>3900</v>
      </c>
      <c r="W33" s="136">
        <f t="shared" si="12"/>
        <v>3900</v>
      </c>
      <c r="X33">
        <v>20000</v>
      </c>
    </row>
    <row r="34" spans="1:24" ht="18.600000000000001" customHeight="1" x14ac:dyDescent="0.25">
      <c r="A34" s="18" t="s">
        <v>55</v>
      </c>
      <c r="B34" s="18"/>
      <c r="C34" s="18"/>
      <c r="D34" s="29"/>
      <c r="E34" s="16"/>
      <c r="F34" s="16"/>
      <c r="G34" s="26"/>
      <c r="H34" s="26"/>
      <c r="I34" s="9"/>
      <c r="J34" s="9"/>
      <c r="K34" s="9"/>
      <c r="L34" s="13"/>
      <c r="M34" s="16"/>
      <c r="N34" s="16"/>
      <c r="O34" s="26"/>
      <c r="P34" s="26"/>
      <c r="Q34" s="9"/>
      <c r="R34" s="19">
        <v>3473</v>
      </c>
      <c r="S34" s="19">
        <v>14481</v>
      </c>
      <c r="T34" s="131" t="s">
        <v>116</v>
      </c>
      <c r="U34" s="132"/>
      <c r="V34" s="133">
        <f t="shared" si="6"/>
        <v>11008</v>
      </c>
      <c r="W34" s="136">
        <f t="shared" si="12"/>
        <v>11008</v>
      </c>
      <c r="X34">
        <f>S34/4*6</f>
        <v>21721.5</v>
      </c>
    </row>
    <row r="35" spans="1:24" ht="33" hidden="1" customHeight="1" x14ac:dyDescent="0.25">
      <c r="A35" s="45" t="s">
        <v>33</v>
      </c>
      <c r="B35" s="39">
        <f>B29-B30</f>
        <v>33853</v>
      </c>
      <c r="C35" s="39">
        <f>C29-C30</f>
        <v>52518</v>
      </c>
      <c r="D35" s="13">
        <f>C35/B35*100</f>
        <v>155.13543851357338</v>
      </c>
      <c r="E35" s="40">
        <f>E29-E30</f>
        <v>287781</v>
      </c>
      <c r="F35" s="40">
        <f>F29-F30</f>
        <v>135289</v>
      </c>
      <c r="G35" s="13">
        <f>F35/E35*100</f>
        <v>47.011095242562924</v>
      </c>
      <c r="H35" s="13">
        <f t="shared" si="1"/>
        <v>-52.988904757437076</v>
      </c>
      <c r="I35" s="41">
        <f>F35-E35</f>
        <v>-152492</v>
      </c>
      <c r="J35" s="41">
        <f>E35-B35</f>
        <v>253928</v>
      </c>
      <c r="K35" s="41">
        <f>F35-C35</f>
        <v>82771</v>
      </c>
      <c r="L35" s="13">
        <f>K35/J35*100</f>
        <v>32.596247755269211</v>
      </c>
      <c r="M35" s="40">
        <f>M29-M30</f>
        <v>295447</v>
      </c>
      <c r="N35" s="40">
        <f>N29-N30</f>
        <v>209384</v>
      </c>
      <c r="O35" s="13">
        <f>N35/M35*100</f>
        <v>70.870240686146758</v>
      </c>
      <c r="P35" s="13">
        <f t="shared" si="3"/>
        <v>-29.129759313853242</v>
      </c>
      <c r="Q35" s="41">
        <f>N35-M35</f>
        <v>-86063</v>
      </c>
      <c r="R35" s="93">
        <f>R29-R30</f>
        <v>4945</v>
      </c>
      <c r="S35" s="93">
        <f>S29-S30</f>
        <v>54876</v>
      </c>
      <c r="T35" s="110">
        <f>S35/R35*100</f>
        <v>1109.7269969666331</v>
      </c>
      <c r="U35" s="148">
        <f t="shared" si="5"/>
        <v>1009.7269969666331</v>
      </c>
      <c r="V35" s="150">
        <f t="shared" si="6"/>
        <v>49931</v>
      </c>
      <c r="W35" s="149">
        <f t="shared" si="12"/>
        <v>49931</v>
      </c>
    </row>
    <row r="36" spans="1:24" ht="33" hidden="1" customHeight="1" x14ac:dyDescent="0.25">
      <c r="A36" s="45" t="s">
        <v>56</v>
      </c>
      <c r="B36" s="39"/>
      <c r="C36" s="39"/>
      <c r="D36" s="13"/>
      <c r="E36" s="40"/>
      <c r="F36" s="40"/>
      <c r="G36" s="13"/>
      <c r="H36" s="13"/>
      <c r="I36" s="41"/>
      <c r="J36" s="41"/>
      <c r="K36" s="41"/>
      <c r="L36" s="13"/>
      <c r="M36" s="40"/>
      <c r="N36" s="40"/>
      <c r="O36" s="13"/>
      <c r="P36" s="13"/>
      <c r="Q36" s="41"/>
      <c r="R36" s="93" t="e">
        <f>R31+R32+#REF!+R34</f>
        <v>#REF!</v>
      </c>
      <c r="S36" s="93" t="e">
        <f>S31+S32+#REF!+S34</f>
        <v>#REF!</v>
      </c>
      <c r="T36" s="110" t="e">
        <f>S36/R36*100</f>
        <v>#REF!</v>
      </c>
      <c r="U36" s="148"/>
      <c r="V36" s="150"/>
      <c r="W36" s="149" t="e">
        <f t="shared" si="12"/>
        <v>#REF!</v>
      </c>
    </row>
    <row r="37" spans="1:24" ht="19.899999999999999" customHeight="1" x14ac:dyDescent="0.25">
      <c r="A37" s="174" t="s">
        <v>42</v>
      </c>
      <c r="B37" s="174"/>
      <c r="C37" s="174"/>
      <c r="D37" s="175"/>
      <c r="E37" s="166">
        <f>SUM(E38:E39)</f>
        <v>1768725</v>
      </c>
      <c r="F37" s="166">
        <f>SUM(F38:F39)</f>
        <v>526604</v>
      </c>
      <c r="G37" s="171">
        <f>F37/E37*100</f>
        <v>29.773085131945326</v>
      </c>
      <c r="H37" s="171">
        <f t="shared" si="1"/>
        <v>-70.226914868054678</v>
      </c>
      <c r="I37" s="170"/>
      <c r="J37" s="166"/>
      <c r="K37" s="166"/>
      <c r="L37" s="171"/>
      <c r="M37" s="166">
        <f>SUM(M38:M39)</f>
        <v>1835640</v>
      </c>
      <c r="N37" s="166">
        <v>586996</v>
      </c>
      <c r="O37" s="171">
        <f>N37/M37*100</f>
        <v>31.977729838094614</v>
      </c>
      <c r="P37" s="171">
        <f t="shared" si="3"/>
        <v>-68.022270161905382</v>
      </c>
      <c r="Q37" s="170">
        <f>N37-M37</f>
        <v>-1248644</v>
      </c>
      <c r="R37" s="166">
        <f>SUM(R38:R39)</f>
        <v>22658</v>
      </c>
      <c r="S37" s="166">
        <f>SUM(S38:S39)</f>
        <v>19739</v>
      </c>
      <c r="T37" s="165">
        <f>S37/R37*100</f>
        <v>87.117133021449376</v>
      </c>
      <c r="U37" s="167">
        <f t="shared" si="5"/>
        <v>-12.882866978550624</v>
      </c>
      <c r="V37" s="172">
        <f t="shared" si="6"/>
        <v>-2919</v>
      </c>
      <c r="W37" s="166">
        <f t="shared" si="12"/>
        <v>-2919</v>
      </c>
    </row>
    <row r="38" spans="1:24" ht="19.899999999999999" customHeight="1" x14ac:dyDescent="0.25">
      <c r="A38" s="18" t="s">
        <v>43</v>
      </c>
      <c r="B38" s="39"/>
      <c r="C38" s="39"/>
      <c r="D38" s="13"/>
      <c r="E38" s="19">
        <v>1694668</v>
      </c>
      <c r="F38" s="19">
        <v>456961</v>
      </c>
      <c r="G38" s="26">
        <f>F38/E38*100</f>
        <v>26.964632600603778</v>
      </c>
      <c r="H38" s="26">
        <f t="shared" si="1"/>
        <v>-73.035367399396222</v>
      </c>
      <c r="I38" s="41"/>
      <c r="J38" s="41"/>
      <c r="K38" s="41"/>
      <c r="L38" s="13"/>
      <c r="M38" s="19">
        <v>1747251</v>
      </c>
      <c r="N38" s="19">
        <v>460351</v>
      </c>
      <c r="O38" s="26">
        <f>N38/M38*100</f>
        <v>26.347159051561569</v>
      </c>
      <c r="P38" s="26">
        <f t="shared" si="3"/>
        <v>-73.652840948438438</v>
      </c>
      <c r="Q38" s="9">
        <f>N38-M38</f>
        <v>-1286900</v>
      </c>
      <c r="R38" s="19">
        <v>9595</v>
      </c>
      <c r="S38" s="19">
        <v>516</v>
      </c>
      <c r="T38" s="131">
        <f>S38/R38*100</f>
        <v>5.3778009379885354</v>
      </c>
      <c r="U38" s="132">
        <f t="shared" si="5"/>
        <v>-94.622199062011461</v>
      </c>
      <c r="V38" s="133">
        <f t="shared" si="6"/>
        <v>-9079</v>
      </c>
      <c r="W38" s="136">
        <f t="shared" si="12"/>
        <v>-9079</v>
      </c>
    </row>
    <row r="39" spans="1:24" ht="21" customHeight="1" x14ac:dyDescent="0.25">
      <c r="A39" s="18" t="s">
        <v>52</v>
      </c>
      <c r="B39" s="39"/>
      <c r="C39" s="39"/>
      <c r="D39" s="13"/>
      <c r="E39" s="19">
        <v>74057</v>
      </c>
      <c r="F39" s="19">
        <v>69643</v>
      </c>
      <c r="G39" s="26">
        <f>F39/E39*100</f>
        <v>94.039726156879155</v>
      </c>
      <c r="H39" s="26">
        <f t="shared" si="1"/>
        <v>-5.9602738431208451</v>
      </c>
      <c r="I39" s="41"/>
      <c r="J39" s="41"/>
      <c r="K39" s="41"/>
      <c r="L39" s="13"/>
      <c r="M39" s="19">
        <v>88389</v>
      </c>
      <c r="N39" s="19">
        <v>112261</v>
      </c>
      <c r="O39" s="26">
        <f>N39/M39*100</f>
        <v>127.00788559662402</v>
      </c>
      <c r="P39" s="26">
        <f t="shared" si="3"/>
        <v>27.007885596624021</v>
      </c>
      <c r="Q39" s="9">
        <f>N39-M39</f>
        <v>23872</v>
      </c>
      <c r="R39" s="19">
        <v>13063</v>
      </c>
      <c r="S39" s="19">
        <v>19223</v>
      </c>
      <c r="T39" s="131">
        <f>S39/R39*100</f>
        <v>147.1560897190538</v>
      </c>
      <c r="U39" s="132">
        <f t="shared" si="5"/>
        <v>47.156089719053796</v>
      </c>
      <c r="V39" s="133">
        <f t="shared" si="6"/>
        <v>6160</v>
      </c>
      <c r="W39" s="136">
        <f t="shared" si="12"/>
        <v>6160</v>
      </c>
    </row>
    <row r="40" spans="1:24" ht="21.6" hidden="1" customHeight="1" x14ac:dyDescent="0.25">
      <c r="E40" s="50"/>
      <c r="M40" s="50"/>
      <c r="N40" s="50"/>
      <c r="R40" s="50">
        <f>S40/T40*100</f>
        <v>157882.98206983329</v>
      </c>
      <c r="S40" s="50">
        <v>100382</v>
      </c>
      <c r="T40">
        <v>63.58</v>
      </c>
    </row>
    <row r="41" spans="1:24" ht="21.6" hidden="1" customHeight="1" x14ac:dyDescent="0.25">
      <c r="E41" s="50"/>
      <c r="M41" s="50"/>
      <c r="N41" s="50"/>
      <c r="R41" s="50">
        <f>S41/T41*100</f>
        <v>68.999982102957546</v>
      </c>
      <c r="S41" s="50">
        <v>5012</v>
      </c>
      <c r="T41">
        <v>7263.77</v>
      </c>
    </row>
    <row r="42" spans="1:24" ht="21.6" customHeight="1" x14ac:dyDescent="0.25">
      <c r="E42" s="50"/>
      <c r="M42" s="50"/>
      <c r="N42" s="50"/>
      <c r="R42" s="50"/>
      <c r="S42" s="50"/>
    </row>
    <row r="43" spans="1:24" ht="14.45" customHeight="1" x14ac:dyDescent="0.25">
      <c r="A43" s="106" t="s">
        <v>76</v>
      </c>
      <c r="B43" s="106"/>
      <c r="C43" s="106"/>
      <c r="D43" s="106"/>
      <c r="E43" s="107"/>
      <c r="F43" s="106"/>
      <c r="G43" s="106"/>
      <c r="H43" s="106"/>
      <c r="I43" s="106"/>
      <c r="J43" s="106"/>
      <c r="K43" s="106"/>
      <c r="L43" s="106"/>
      <c r="M43" s="107"/>
      <c r="N43" s="107"/>
      <c r="O43" s="106"/>
      <c r="P43" s="106"/>
      <c r="Q43" s="106"/>
      <c r="R43" s="107"/>
      <c r="S43" s="869"/>
      <c r="T43" s="869"/>
    </row>
    <row r="44" spans="1:24" ht="18" customHeight="1" x14ac:dyDescent="0.25">
      <c r="A44" s="106" t="s">
        <v>9</v>
      </c>
      <c r="E44" s="50"/>
      <c r="M44" s="50"/>
      <c r="N44" s="50"/>
      <c r="R44" s="50"/>
      <c r="S44" s="867" t="s">
        <v>11</v>
      </c>
      <c r="T44" s="867"/>
      <c r="U44" s="867"/>
      <c r="V44" s="867"/>
      <c r="W44" s="867"/>
    </row>
    <row r="45" spans="1:24" ht="15.75" x14ac:dyDescent="0.25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</row>
    <row r="46" spans="1:24" ht="15.75" x14ac:dyDescent="0.25">
      <c r="A46" s="864"/>
      <c r="B46" s="864"/>
      <c r="C46" s="864"/>
      <c r="D46" s="864"/>
      <c r="E46" s="864"/>
      <c r="F46" s="864"/>
      <c r="G46" s="864"/>
      <c r="H46" s="864"/>
      <c r="I46" s="864"/>
      <c r="J46" s="864"/>
      <c r="K46" s="864"/>
      <c r="L46" s="864"/>
      <c r="M46" s="864"/>
      <c r="N46" s="864"/>
      <c r="O46" s="864"/>
      <c r="P46" s="864"/>
      <c r="Q46" s="864"/>
      <c r="R46" s="151"/>
      <c r="S46" s="151"/>
      <c r="T46" s="151"/>
      <c r="U46" s="151"/>
      <c r="V46" s="151"/>
      <c r="W46" s="151"/>
    </row>
  </sheetData>
  <mergeCells count="8">
    <mergeCell ref="S44:W44"/>
    <mergeCell ref="A46:Q46"/>
    <mergeCell ref="A1:W1"/>
    <mergeCell ref="A2:W2"/>
    <mergeCell ref="A3:V3"/>
    <mergeCell ref="K4:L4"/>
    <mergeCell ref="T4:W4"/>
    <mergeCell ref="S43:T43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6"/>
  <sheetViews>
    <sheetView workbookViewId="0">
      <pane xSplit="4" topLeftCell="E1" activePane="topRight" state="frozen"/>
      <selection pane="topRight" activeCell="W3" sqref="A1:W1048576"/>
    </sheetView>
  </sheetViews>
  <sheetFormatPr defaultRowHeight="15" x14ac:dyDescent="0.25"/>
  <cols>
    <col min="1" max="1" width="40.28515625" customWidth="1"/>
    <col min="2" max="3" width="9.7109375" hidden="1" customWidth="1"/>
    <col min="4" max="4" width="8.28515625" hidden="1" customWidth="1"/>
    <col min="5" max="5" width="9.7109375" hidden="1" customWidth="1"/>
    <col min="6" max="6" width="11.140625" hidden="1" customWidth="1"/>
    <col min="7" max="7" width="8.85546875" hidden="1" customWidth="1"/>
    <col min="8" max="8" width="11.7109375" hidden="1" customWidth="1"/>
    <col min="9" max="9" width="9.28515625" hidden="1" customWidth="1"/>
    <col min="10" max="10" width="11" hidden="1" customWidth="1"/>
    <col min="11" max="11" width="10.42578125" hidden="1" customWidth="1"/>
    <col min="12" max="12" width="0" hidden="1" customWidth="1"/>
    <col min="13" max="13" width="9.7109375" hidden="1" customWidth="1"/>
    <col min="14" max="14" width="11.140625" hidden="1" customWidth="1"/>
    <col min="15" max="15" width="7.85546875" hidden="1" customWidth="1"/>
    <col min="16" max="16" width="12.28515625" hidden="1" customWidth="1"/>
    <col min="17" max="17" width="5.140625" hidden="1" customWidth="1"/>
    <col min="18" max="18" width="12.42578125" customWidth="1"/>
    <col min="19" max="19" width="10.85546875" customWidth="1"/>
    <col min="20" max="20" width="11.85546875" customWidth="1"/>
    <col min="21" max="21" width="11.7109375" hidden="1" customWidth="1"/>
    <col min="22" max="22" width="13.28515625" hidden="1" customWidth="1"/>
    <col min="23" max="23" width="13.85546875" customWidth="1"/>
    <col min="24" max="24" width="0" hidden="1" customWidth="1"/>
  </cols>
  <sheetData>
    <row r="1" spans="1:23" ht="19.899999999999999" customHeight="1" x14ac:dyDescent="0.3">
      <c r="A1" s="871" t="s">
        <v>8</v>
      </c>
      <c r="B1" s="871"/>
      <c r="C1" s="871"/>
      <c r="D1" s="871"/>
      <c r="E1" s="871"/>
      <c r="F1" s="871"/>
      <c r="G1" s="871"/>
      <c r="H1" s="871"/>
      <c r="I1" s="871"/>
      <c r="J1" s="871"/>
      <c r="K1" s="871"/>
      <c r="L1" s="871"/>
      <c r="M1" s="871"/>
      <c r="N1" s="871"/>
      <c r="O1" s="871"/>
      <c r="P1" s="871"/>
      <c r="Q1" s="871"/>
      <c r="R1" s="871"/>
      <c r="S1" s="871"/>
      <c r="T1" s="871"/>
      <c r="U1" s="871"/>
      <c r="V1" s="871"/>
      <c r="W1" s="871"/>
    </row>
    <row r="2" spans="1:23" ht="19.899999999999999" customHeight="1" x14ac:dyDescent="0.25">
      <c r="A2" s="864" t="s">
        <v>95</v>
      </c>
      <c r="B2" s="864"/>
      <c r="C2" s="864"/>
      <c r="D2" s="864"/>
      <c r="E2" s="864"/>
      <c r="F2" s="864"/>
      <c r="G2" s="864"/>
      <c r="H2" s="864"/>
      <c r="I2" s="864"/>
      <c r="J2" s="864"/>
      <c r="K2" s="864"/>
      <c r="L2" s="864"/>
      <c r="M2" s="864"/>
      <c r="N2" s="864"/>
      <c r="O2" s="864"/>
      <c r="P2" s="864"/>
      <c r="Q2" s="864"/>
      <c r="R2" s="864"/>
      <c r="S2" s="864"/>
      <c r="T2" s="864"/>
      <c r="U2" s="864"/>
      <c r="V2" s="864"/>
      <c r="W2" s="864"/>
    </row>
    <row r="3" spans="1:23" ht="19.899999999999999" hidden="1" customHeight="1" x14ac:dyDescent="0.25">
      <c r="A3" s="863" t="s">
        <v>88</v>
      </c>
      <c r="B3" s="863"/>
      <c r="C3" s="863"/>
      <c r="D3" s="863"/>
      <c r="E3" s="863"/>
      <c r="F3" s="863"/>
      <c r="G3" s="863"/>
      <c r="H3" s="863"/>
      <c r="I3" s="863"/>
      <c r="J3" s="863"/>
      <c r="K3" s="863"/>
      <c r="L3" s="863"/>
      <c r="M3" s="863"/>
      <c r="N3" s="863"/>
      <c r="O3" s="863"/>
      <c r="P3" s="863"/>
      <c r="Q3" s="863"/>
      <c r="R3" s="863"/>
      <c r="S3" s="863"/>
      <c r="T3" s="863"/>
      <c r="U3" s="863"/>
      <c r="V3" s="863"/>
    </row>
    <row r="4" spans="1:23" ht="23.45" customHeight="1" x14ac:dyDescent="0.25">
      <c r="A4" s="6"/>
      <c r="B4" s="6"/>
      <c r="C4" s="6"/>
      <c r="D4" s="6"/>
      <c r="E4" s="6"/>
      <c r="F4" s="6"/>
      <c r="G4" s="4"/>
      <c r="H4" s="4"/>
      <c r="I4" s="6"/>
      <c r="J4" s="6"/>
      <c r="K4" s="868" t="s">
        <v>13</v>
      </c>
      <c r="L4" s="868"/>
      <c r="M4" s="6"/>
      <c r="N4" s="6"/>
      <c r="O4" s="4"/>
      <c r="P4" s="4"/>
      <c r="Q4" s="6"/>
      <c r="R4" s="6"/>
      <c r="S4" s="6"/>
      <c r="T4" s="870" t="s">
        <v>60</v>
      </c>
      <c r="U4" s="870"/>
      <c r="V4" s="870"/>
      <c r="W4" s="870"/>
    </row>
    <row r="5" spans="1:23" ht="49.9" customHeight="1" x14ac:dyDescent="0.25">
      <c r="A5" s="1"/>
      <c r="B5" s="7" t="s">
        <v>23</v>
      </c>
      <c r="C5" s="7" t="s">
        <v>22</v>
      </c>
      <c r="D5" s="7" t="s">
        <v>2</v>
      </c>
      <c r="E5" s="24" t="s">
        <v>27</v>
      </c>
      <c r="F5" s="24" t="s">
        <v>28</v>
      </c>
      <c r="G5" s="24" t="s">
        <v>26</v>
      </c>
      <c r="H5" s="24" t="s">
        <v>35</v>
      </c>
      <c r="I5" s="7" t="s">
        <v>21</v>
      </c>
      <c r="J5" s="32" t="s">
        <v>29</v>
      </c>
      <c r="K5" s="32" t="s">
        <v>30</v>
      </c>
      <c r="L5" s="25" t="s">
        <v>24</v>
      </c>
      <c r="M5" s="24" t="s">
        <v>39</v>
      </c>
      <c r="N5" s="24" t="s">
        <v>40</v>
      </c>
      <c r="O5" s="24" t="s">
        <v>26</v>
      </c>
      <c r="P5" s="24" t="s">
        <v>35</v>
      </c>
      <c r="Q5" s="7" t="s">
        <v>21</v>
      </c>
      <c r="R5" s="130" t="s">
        <v>119</v>
      </c>
      <c r="S5" s="58" t="s">
        <v>120</v>
      </c>
      <c r="T5" s="58" t="s">
        <v>26</v>
      </c>
      <c r="U5" s="68" t="s">
        <v>35</v>
      </c>
      <c r="V5" s="59" t="s">
        <v>21</v>
      </c>
      <c r="W5" s="58" t="s">
        <v>99</v>
      </c>
    </row>
    <row r="6" spans="1:23" ht="24.6" customHeight="1" x14ac:dyDescent="0.25">
      <c r="A6" s="160" t="s">
        <v>20</v>
      </c>
      <c r="B6" s="160">
        <v>7049446</v>
      </c>
      <c r="C6" s="160">
        <v>4919799</v>
      </c>
      <c r="D6" s="169">
        <f>C6/B6*100</f>
        <v>69.789867175378035</v>
      </c>
      <c r="E6" s="170">
        <v>11439099</v>
      </c>
      <c r="F6" s="170">
        <v>8012095</v>
      </c>
      <c r="G6" s="171">
        <f>F6/E6*100</f>
        <v>70.041311820100518</v>
      </c>
      <c r="H6" s="171">
        <f>G6-100</f>
        <v>-29.958688179899482</v>
      </c>
      <c r="I6" s="170">
        <f>F6-E6</f>
        <v>-3427004</v>
      </c>
      <c r="J6" s="170">
        <f>E6-B6</f>
        <v>4389653</v>
      </c>
      <c r="K6" s="170">
        <f>F6-C6</f>
        <v>3092296</v>
      </c>
      <c r="L6" s="171">
        <f>K6/J6*100</f>
        <v>70.445112631909637</v>
      </c>
      <c r="M6" s="170">
        <v>12903291</v>
      </c>
      <c r="N6" s="170">
        <v>9313679</v>
      </c>
      <c r="O6" s="171">
        <f>N6/M6*100</f>
        <v>72.18064755727822</v>
      </c>
      <c r="P6" s="171">
        <f>O6-100</f>
        <v>-27.81935244272178</v>
      </c>
      <c r="Q6" s="170">
        <f>N6-M6</f>
        <v>-3589612</v>
      </c>
      <c r="R6" s="172">
        <v>3887291</v>
      </c>
      <c r="S6" s="172">
        <v>1744820</v>
      </c>
      <c r="T6" s="165">
        <f>S6/R6*100</f>
        <v>44.885242705009738</v>
      </c>
      <c r="U6" s="167">
        <f>T6-100</f>
        <v>-55.114757294990262</v>
      </c>
      <c r="V6" s="172">
        <f>S6-R6</f>
        <v>-2142471</v>
      </c>
      <c r="W6" s="166">
        <f t="shared" ref="W6:W12" si="0">S6-R6</f>
        <v>-2142471</v>
      </c>
    </row>
    <row r="7" spans="1:23" ht="19.899999999999999" customHeight="1" x14ac:dyDescent="0.25">
      <c r="A7" s="1" t="s">
        <v>19</v>
      </c>
      <c r="B7" s="1"/>
      <c r="C7" s="1"/>
      <c r="D7" s="1"/>
      <c r="E7" s="9"/>
      <c r="F7" s="9"/>
      <c r="G7" s="10"/>
      <c r="H7" s="10"/>
      <c r="I7" s="8"/>
      <c r="J7" s="8"/>
      <c r="K7" s="8"/>
      <c r="L7" s="8"/>
      <c r="M7" s="9"/>
      <c r="N7" s="9"/>
      <c r="O7" s="10"/>
      <c r="P7" s="10"/>
      <c r="Q7" s="8"/>
      <c r="R7" s="30"/>
      <c r="S7" s="30"/>
      <c r="T7" s="31"/>
      <c r="U7" s="70"/>
      <c r="V7" s="53"/>
      <c r="W7" s="31"/>
    </row>
    <row r="8" spans="1:23" ht="19.899999999999999" customHeight="1" x14ac:dyDescent="0.25">
      <c r="A8" s="160" t="s">
        <v>108</v>
      </c>
      <c r="B8" s="161"/>
      <c r="C8" s="161"/>
      <c r="D8" s="161"/>
      <c r="E8" s="162"/>
      <c r="F8" s="162"/>
      <c r="G8" s="163"/>
      <c r="H8" s="163"/>
      <c r="I8" s="164"/>
      <c r="J8" s="164"/>
      <c r="K8" s="164"/>
      <c r="L8" s="164"/>
      <c r="M8" s="162"/>
      <c r="N8" s="162"/>
      <c r="O8" s="163"/>
      <c r="P8" s="163"/>
      <c r="Q8" s="164"/>
      <c r="R8" s="166">
        <f>R9+R13+R24+R26</f>
        <v>3473546</v>
      </c>
      <c r="S8" s="166">
        <f>S9+S13+S24+S26</f>
        <v>1116205</v>
      </c>
      <c r="T8" s="165">
        <f>S8/R8*100</f>
        <v>32.134452804137325</v>
      </c>
      <c r="U8" s="167"/>
      <c r="V8" s="168"/>
      <c r="W8" s="166">
        <f t="shared" si="0"/>
        <v>-2357341</v>
      </c>
    </row>
    <row r="9" spans="1:23" ht="20.45" customHeight="1" x14ac:dyDescent="0.25">
      <c r="A9" s="153" t="s">
        <v>89</v>
      </c>
      <c r="B9" s="153"/>
      <c r="C9" s="153"/>
      <c r="D9" s="154"/>
      <c r="E9" s="135"/>
      <c r="F9" s="135"/>
      <c r="G9" s="155"/>
      <c r="H9" s="155"/>
      <c r="I9" s="156"/>
      <c r="J9" s="156"/>
      <c r="K9" s="156"/>
      <c r="L9" s="155"/>
      <c r="M9" s="135"/>
      <c r="N9" s="135"/>
      <c r="O9" s="155"/>
      <c r="P9" s="155"/>
      <c r="Q9" s="156"/>
      <c r="R9" s="157">
        <f>R11+R12</f>
        <v>0</v>
      </c>
      <c r="S9" s="135">
        <f>S10+S12</f>
        <v>73997</v>
      </c>
      <c r="T9" s="158" t="s">
        <v>100</v>
      </c>
      <c r="U9" s="132"/>
      <c r="V9" s="159"/>
      <c r="W9" s="157">
        <f t="shared" si="0"/>
        <v>73997</v>
      </c>
    </row>
    <row r="10" spans="1:23" ht="19.899999999999999" customHeight="1" x14ac:dyDescent="0.25">
      <c r="A10" s="1" t="s">
        <v>90</v>
      </c>
      <c r="B10" s="1"/>
      <c r="C10" s="1"/>
      <c r="D10" s="1"/>
      <c r="E10" s="9"/>
      <c r="F10" s="9"/>
      <c r="G10" s="10"/>
      <c r="H10" s="10"/>
      <c r="I10" s="8"/>
      <c r="J10" s="8"/>
      <c r="K10" s="8"/>
      <c r="L10" s="8"/>
      <c r="M10" s="9"/>
      <c r="N10" s="9"/>
      <c r="O10" s="10"/>
      <c r="P10" s="10"/>
      <c r="Q10" s="8"/>
      <c r="R10" s="16">
        <v>0</v>
      </c>
      <c r="S10" s="16">
        <v>73997</v>
      </c>
      <c r="T10" s="94" t="s">
        <v>100</v>
      </c>
      <c r="U10" s="145"/>
      <c r="V10" s="114"/>
      <c r="W10" s="19">
        <f t="shared" si="0"/>
        <v>73997</v>
      </c>
    </row>
    <row r="11" spans="1:23" ht="19.899999999999999" hidden="1" customHeight="1" x14ac:dyDescent="0.25">
      <c r="A11" s="1" t="s">
        <v>92</v>
      </c>
      <c r="B11" s="1"/>
      <c r="C11" s="1"/>
      <c r="D11" s="1"/>
      <c r="E11" s="9"/>
      <c r="F11" s="9"/>
      <c r="G11" s="10"/>
      <c r="H11" s="10"/>
      <c r="I11" s="8"/>
      <c r="J11" s="8"/>
      <c r="K11" s="8"/>
      <c r="L11" s="8"/>
      <c r="M11" s="9"/>
      <c r="N11" s="9"/>
      <c r="O11" s="10"/>
      <c r="P11" s="10"/>
      <c r="Q11" s="8"/>
      <c r="R11" s="118"/>
      <c r="S11" s="30" t="s">
        <v>94</v>
      </c>
      <c r="T11" s="31"/>
      <c r="U11" s="70"/>
      <c r="V11" s="53"/>
      <c r="W11" s="31"/>
    </row>
    <row r="12" spans="1:23" ht="19.899999999999999" hidden="1" customHeight="1" x14ac:dyDescent="0.25">
      <c r="A12" s="1" t="s">
        <v>91</v>
      </c>
      <c r="B12" s="1"/>
      <c r="C12" s="1"/>
      <c r="D12" s="1"/>
      <c r="E12" s="9"/>
      <c r="F12" s="9"/>
      <c r="G12" s="10"/>
      <c r="H12" s="10"/>
      <c r="I12" s="8"/>
      <c r="J12" s="8"/>
      <c r="K12" s="8"/>
      <c r="L12" s="8"/>
      <c r="M12" s="9"/>
      <c r="N12" s="9"/>
      <c r="O12" s="10"/>
      <c r="P12" s="10"/>
      <c r="Q12" s="8"/>
      <c r="R12" s="31"/>
      <c r="S12" s="30"/>
      <c r="T12" s="31"/>
      <c r="U12" s="70"/>
      <c r="V12" s="53"/>
      <c r="W12" s="31">
        <f t="shared" si="0"/>
        <v>0</v>
      </c>
    </row>
    <row r="13" spans="1:23" ht="21" customHeight="1" x14ac:dyDescent="0.25">
      <c r="A13" s="153" t="s">
        <v>101</v>
      </c>
      <c r="B13" s="153">
        <f>SUM(B14:B22)</f>
        <v>4532620</v>
      </c>
      <c r="C13" s="153">
        <f>SUM(C14:C22)</f>
        <v>2844330</v>
      </c>
      <c r="D13" s="154">
        <f>C13/B13*100</f>
        <v>62.752447811640955</v>
      </c>
      <c r="E13" s="135">
        <f>SUM(E14:E22)</f>
        <v>7288807</v>
      </c>
      <c r="F13" s="135">
        <f>SUM(F14:F22)</f>
        <v>5380019</v>
      </c>
      <c r="G13" s="155">
        <f>F13/E13*100</f>
        <v>73.812065541041221</v>
      </c>
      <c r="H13" s="155">
        <f t="shared" ref="H13:H39" si="1">G13-100</f>
        <v>-26.187934458958779</v>
      </c>
      <c r="I13" s="156">
        <f t="shared" ref="I13:I33" si="2">F13-E13</f>
        <v>-1908788</v>
      </c>
      <c r="J13" s="156">
        <f>SUM(J14:J22)</f>
        <v>2756187</v>
      </c>
      <c r="K13" s="156">
        <f>SUM(K14:K22)</f>
        <v>2535689</v>
      </c>
      <c r="L13" s="155">
        <f>K13/J13*100</f>
        <v>91.999889702694333</v>
      </c>
      <c r="M13" s="135">
        <f>SUM(M14:M22)</f>
        <v>8443557</v>
      </c>
      <c r="N13" s="135">
        <f>SUM(N14:N22)</f>
        <v>6454567</v>
      </c>
      <c r="O13" s="155">
        <f>N13/M13*100</f>
        <v>76.443695470996403</v>
      </c>
      <c r="P13" s="155">
        <f t="shared" ref="P13:P39" si="3">O13-100</f>
        <v>-23.556304529003597</v>
      </c>
      <c r="Q13" s="156">
        <f t="shared" ref="Q13:Q33" si="4">N13-M13</f>
        <v>-1988990</v>
      </c>
      <c r="R13" s="157">
        <v>3423543</v>
      </c>
      <c r="S13" s="135">
        <v>988688</v>
      </c>
      <c r="T13" s="158">
        <f>S13/R13*100</f>
        <v>28.879088125956066</v>
      </c>
      <c r="U13" s="134">
        <f t="shared" ref="U13:U39" si="5">T13-100</f>
        <v>-71.120911874043941</v>
      </c>
      <c r="V13" s="135">
        <f t="shared" ref="V13:V39" si="6">S13-R13</f>
        <v>-2434855</v>
      </c>
      <c r="W13" s="157">
        <f>S13-R13</f>
        <v>-2434855</v>
      </c>
    </row>
    <row r="14" spans="1:23" ht="15.75" x14ac:dyDescent="0.25">
      <c r="A14" s="1" t="s">
        <v>0</v>
      </c>
      <c r="B14" s="1">
        <v>3167909</v>
      </c>
      <c r="C14" s="1">
        <v>1487540</v>
      </c>
      <c r="D14" s="26">
        <f t="shared" ref="D14:D33" si="7">C14/B14*100</f>
        <v>46.956525582016404</v>
      </c>
      <c r="E14" s="16">
        <v>5096785</v>
      </c>
      <c r="F14" s="16">
        <v>3193775</v>
      </c>
      <c r="G14" s="26">
        <f t="shared" ref="G14:G23" si="8">F14/E14*100</f>
        <v>62.662541190181656</v>
      </c>
      <c r="H14" s="26">
        <f t="shared" si="1"/>
        <v>-37.337458809818344</v>
      </c>
      <c r="I14" s="9">
        <f t="shared" si="2"/>
        <v>-1903010</v>
      </c>
      <c r="J14" s="9">
        <f t="shared" ref="J14:K33" si="9">E14-B14</f>
        <v>1928876</v>
      </c>
      <c r="K14" s="9">
        <f t="shared" si="9"/>
        <v>1706235</v>
      </c>
      <c r="L14" s="26">
        <f t="shared" ref="L14:L33" si="10">K14/J14*100</f>
        <v>88.457474715844882</v>
      </c>
      <c r="M14" s="16">
        <v>6016019</v>
      </c>
      <c r="N14" s="16">
        <v>3974383</v>
      </c>
      <c r="O14" s="26">
        <f>N14/M14*100</f>
        <v>66.063338563259194</v>
      </c>
      <c r="P14" s="26">
        <f t="shared" si="3"/>
        <v>-33.936661436740806</v>
      </c>
      <c r="Q14" s="9">
        <f t="shared" si="4"/>
        <v>-2041636</v>
      </c>
      <c r="R14" s="136">
        <v>2831196</v>
      </c>
      <c r="S14" s="133">
        <v>339340</v>
      </c>
      <c r="T14" s="131">
        <f t="shared" ref="T14:T28" si="11">S14/R14*100</f>
        <v>11.985747366130781</v>
      </c>
      <c r="U14" s="132">
        <f t="shared" si="5"/>
        <v>-88.014252633869219</v>
      </c>
      <c r="V14" s="133">
        <f t="shared" si="6"/>
        <v>-2491856</v>
      </c>
      <c r="W14" s="136">
        <f>S14-R14</f>
        <v>-2491856</v>
      </c>
    </row>
    <row r="15" spans="1:23" ht="15.75" x14ac:dyDescent="0.25">
      <c r="A15" s="1" t="s">
        <v>57</v>
      </c>
      <c r="B15" s="1"/>
      <c r="C15" s="1"/>
      <c r="D15" s="26"/>
      <c r="E15" s="16"/>
      <c r="F15" s="16"/>
      <c r="G15" s="26"/>
      <c r="H15" s="26"/>
      <c r="I15" s="9"/>
      <c r="J15" s="9"/>
      <c r="K15" s="9"/>
      <c r="L15" s="26"/>
      <c r="M15" s="16"/>
      <c r="N15" s="16"/>
      <c r="O15" s="26"/>
      <c r="P15" s="26"/>
      <c r="Q15" s="9"/>
      <c r="R15" s="136">
        <v>18345</v>
      </c>
      <c r="S15" s="133">
        <v>724</v>
      </c>
      <c r="T15" s="131">
        <f t="shared" si="11"/>
        <v>3.9465794494412649</v>
      </c>
      <c r="U15" s="132"/>
      <c r="V15" s="133"/>
      <c r="W15" s="136">
        <f t="shared" ref="W15:W39" si="12">S15-R15</f>
        <v>-17621</v>
      </c>
    </row>
    <row r="16" spans="1:23" ht="16.899999999999999" customHeight="1" x14ac:dyDescent="0.25">
      <c r="A16" s="1" t="s">
        <v>17</v>
      </c>
      <c r="B16" s="1">
        <v>177961</v>
      </c>
      <c r="C16" s="1">
        <v>155831</v>
      </c>
      <c r="D16" s="26">
        <f t="shared" si="7"/>
        <v>87.564691140193645</v>
      </c>
      <c r="E16" s="16">
        <v>259089</v>
      </c>
      <c r="F16" s="16">
        <v>238797</v>
      </c>
      <c r="G16" s="26">
        <f>F16/E16*100</f>
        <v>92.167942290101095</v>
      </c>
      <c r="H16" s="26">
        <f t="shared" si="1"/>
        <v>-7.8320577098989048</v>
      </c>
      <c r="I16" s="9">
        <f t="shared" si="2"/>
        <v>-20292</v>
      </c>
      <c r="J16" s="9">
        <f t="shared" si="9"/>
        <v>81128</v>
      </c>
      <c r="K16" s="9">
        <f t="shared" si="9"/>
        <v>82966</v>
      </c>
      <c r="L16" s="26">
        <f t="shared" si="10"/>
        <v>102.26555566512178</v>
      </c>
      <c r="M16" s="16">
        <v>285087</v>
      </c>
      <c r="N16" s="16">
        <v>267145</v>
      </c>
      <c r="O16" s="26">
        <f>N16/M16*100</f>
        <v>93.706482582509892</v>
      </c>
      <c r="P16" s="26">
        <f t="shared" si="3"/>
        <v>-6.2935174174901078</v>
      </c>
      <c r="Q16" s="9">
        <f t="shared" si="4"/>
        <v>-17942</v>
      </c>
      <c r="R16" s="136">
        <v>69047</v>
      </c>
      <c r="S16" s="133">
        <v>67934</v>
      </c>
      <c r="T16" s="131">
        <f t="shared" si="11"/>
        <v>98.388054513592195</v>
      </c>
      <c r="U16" s="132">
        <f t="shared" si="5"/>
        <v>-1.6119454864078051</v>
      </c>
      <c r="V16" s="133">
        <f t="shared" si="6"/>
        <v>-1113</v>
      </c>
      <c r="W16" s="136">
        <f t="shared" si="12"/>
        <v>-1113</v>
      </c>
    </row>
    <row r="17" spans="1:24" ht="15.6" customHeight="1" x14ac:dyDescent="0.25">
      <c r="A17" s="1" t="s">
        <v>1</v>
      </c>
      <c r="B17" s="1">
        <v>47587</v>
      </c>
      <c r="C17" s="1">
        <v>28077</v>
      </c>
      <c r="D17" s="26">
        <f t="shared" si="7"/>
        <v>59.001407947548699</v>
      </c>
      <c r="E17" s="16">
        <v>68252</v>
      </c>
      <c r="F17" s="16">
        <v>44777</v>
      </c>
      <c r="G17" s="26">
        <f>F17/E17*100</f>
        <v>65.605403504659193</v>
      </c>
      <c r="H17" s="26">
        <f t="shared" si="1"/>
        <v>-34.394596495340807</v>
      </c>
      <c r="I17" s="9">
        <f t="shared" si="2"/>
        <v>-23475</v>
      </c>
      <c r="J17" s="9">
        <f t="shared" si="9"/>
        <v>20665</v>
      </c>
      <c r="K17" s="9">
        <f t="shared" si="9"/>
        <v>16700</v>
      </c>
      <c r="L17" s="26">
        <f t="shared" si="10"/>
        <v>80.812968787805474</v>
      </c>
      <c r="M17" s="16">
        <v>70513</v>
      </c>
      <c r="N17" s="16">
        <v>50181</v>
      </c>
      <c r="O17" s="26">
        <f>N17/M17*100</f>
        <v>71.165600669380112</v>
      </c>
      <c r="P17" s="26">
        <f t="shared" si="3"/>
        <v>-28.834399330619888</v>
      </c>
      <c r="Q17" s="9">
        <f t="shared" si="4"/>
        <v>-20332</v>
      </c>
      <c r="R17" s="136">
        <v>22674</v>
      </c>
      <c r="S17" s="133">
        <v>69951</v>
      </c>
      <c r="T17" s="131" t="s">
        <v>64</v>
      </c>
      <c r="U17" s="132" t="e">
        <f t="shared" si="5"/>
        <v>#VALUE!</v>
      </c>
      <c r="V17" s="133">
        <f t="shared" si="6"/>
        <v>47277</v>
      </c>
      <c r="W17" s="136">
        <f t="shared" si="12"/>
        <v>47277</v>
      </c>
    </row>
    <row r="18" spans="1:24" ht="15.75" x14ac:dyDescent="0.25">
      <c r="A18" s="1" t="s">
        <v>3</v>
      </c>
      <c r="B18" s="1">
        <v>759158</v>
      </c>
      <c r="C18" s="1">
        <v>690393</v>
      </c>
      <c r="D18" s="26">
        <f t="shared" si="7"/>
        <v>90.941938305333011</v>
      </c>
      <c r="E18" s="16">
        <v>1216345</v>
      </c>
      <c r="F18" s="16">
        <v>1173808</v>
      </c>
      <c r="G18" s="26">
        <f t="shared" si="8"/>
        <v>96.502883639099096</v>
      </c>
      <c r="H18" s="26">
        <f t="shared" si="1"/>
        <v>-3.4971163609009039</v>
      </c>
      <c r="I18" s="9">
        <f t="shared" si="2"/>
        <v>-42537</v>
      </c>
      <c r="J18" s="9">
        <f t="shared" si="9"/>
        <v>457187</v>
      </c>
      <c r="K18" s="9">
        <f t="shared" si="9"/>
        <v>483415</v>
      </c>
      <c r="L18" s="26">
        <f t="shared" si="10"/>
        <v>105.73682103821849</v>
      </c>
      <c r="M18" s="16">
        <v>1372260</v>
      </c>
      <c r="N18" s="16">
        <v>1364880</v>
      </c>
      <c r="O18" s="26">
        <f t="shared" ref="O18:O23" si="13">N18/M18*100</f>
        <v>99.462201040619121</v>
      </c>
      <c r="P18" s="26">
        <f t="shared" si="3"/>
        <v>-0.53779895938087918</v>
      </c>
      <c r="Q18" s="9">
        <f t="shared" si="4"/>
        <v>-7380</v>
      </c>
      <c r="R18" s="19">
        <v>221335</v>
      </c>
      <c r="S18" s="16">
        <v>234081</v>
      </c>
      <c r="T18" s="131">
        <f t="shared" si="11"/>
        <v>105.75869157611766</v>
      </c>
      <c r="U18" s="132">
        <f t="shared" si="5"/>
        <v>5.7586915761176556</v>
      </c>
      <c r="V18" s="133">
        <f t="shared" si="6"/>
        <v>12746</v>
      </c>
      <c r="W18" s="136">
        <f t="shared" si="12"/>
        <v>12746</v>
      </c>
    </row>
    <row r="19" spans="1:24" ht="15.75" x14ac:dyDescent="0.25">
      <c r="A19" s="18" t="s">
        <v>12</v>
      </c>
      <c r="B19" s="1">
        <v>245058</v>
      </c>
      <c r="C19" s="1">
        <v>225873</v>
      </c>
      <c r="D19" s="26">
        <f t="shared" si="7"/>
        <v>92.171241093945113</v>
      </c>
      <c r="E19" s="16">
        <v>372490</v>
      </c>
      <c r="F19" s="16">
        <v>357618</v>
      </c>
      <c r="G19" s="26">
        <f t="shared" si="8"/>
        <v>96.007409594888443</v>
      </c>
      <c r="H19" s="26">
        <f t="shared" si="1"/>
        <v>-3.9925904051115566</v>
      </c>
      <c r="I19" s="9">
        <f t="shared" si="2"/>
        <v>-14872</v>
      </c>
      <c r="J19" s="9">
        <f t="shared" si="9"/>
        <v>127432</v>
      </c>
      <c r="K19" s="9">
        <f t="shared" si="9"/>
        <v>131745</v>
      </c>
      <c r="L19" s="26">
        <f t="shared" si="10"/>
        <v>103.38455019147467</v>
      </c>
      <c r="M19" s="16">
        <v>388832</v>
      </c>
      <c r="N19" s="16">
        <v>392003</v>
      </c>
      <c r="O19" s="26">
        <f t="shared" si="13"/>
        <v>100.81551929882315</v>
      </c>
      <c r="P19" s="26">
        <f t="shared" si="3"/>
        <v>0.81551929882314766</v>
      </c>
      <c r="Q19" s="9">
        <f t="shared" si="4"/>
        <v>3171</v>
      </c>
      <c r="R19" s="19">
        <v>127031</v>
      </c>
      <c r="S19" s="16">
        <v>124440</v>
      </c>
      <c r="T19" s="131">
        <f t="shared" si="11"/>
        <v>97.960340389353789</v>
      </c>
      <c r="U19" s="132">
        <f t="shared" si="5"/>
        <v>-2.0396596106462113</v>
      </c>
      <c r="V19" s="133">
        <f t="shared" si="6"/>
        <v>-2591</v>
      </c>
      <c r="W19" s="136">
        <f t="shared" si="12"/>
        <v>-2591</v>
      </c>
    </row>
    <row r="20" spans="1:24" ht="15" customHeight="1" x14ac:dyDescent="0.25">
      <c r="A20" s="1" t="s">
        <v>14</v>
      </c>
      <c r="B20" s="1">
        <v>79805</v>
      </c>
      <c r="C20" s="1">
        <v>112322</v>
      </c>
      <c r="D20" s="26">
        <f t="shared" si="7"/>
        <v>140.74556732034333</v>
      </c>
      <c r="E20" s="16">
        <v>146472</v>
      </c>
      <c r="F20" s="16">
        <v>206684</v>
      </c>
      <c r="G20" s="26">
        <f t="shared" si="8"/>
        <v>141.10819815391338</v>
      </c>
      <c r="H20" s="26">
        <f t="shared" si="1"/>
        <v>41.108198153913378</v>
      </c>
      <c r="I20" s="9">
        <f t="shared" si="2"/>
        <v>60212</v>
      </c>
      <c r="J20" s="9">
        <f t="shared" si="9"/>
        <v>66667</v>
      </c>
      <c r="K20" s="9">
        <f t="shared" si="9"/>
        <v>94362</v>
      </c>
      <c r="L20" s="26">
        <f t="shared" si="10"/>
        <v>141.54229228853856</v>
      </c>
      <c r="M20" s="16">
        <v>163368</v>
      </c>
      <c r="N20" s="16">
        <v>240332</v>
      </c>
      <c r="O20" s="26">
        <f t="shared" si="13"/>
        <v>147.11081729592087</v>
      </c>
      <c r="P20" s="26">
        <f t="shared" si="3"/>
        <v>47.110817295920867</v>
      </c>
      <c r="Q20" s="9">
        <f t="shared" si="4"/>
        <v>76964</v>
      </c>
      <c r="R20" s="19">
        <v>97709</v>
      </c>
      <c r="S20" s="16">
        <v>107550</v>
      </c>
      <c r="T20" s="131">
        <f t="shared" si="11"/>
        <v>110.07174364695167</v>
      </c>
      <c r="U20" s="132">
        <f t="shared" si="5"/>
        <v>10.071743646951674</v>
      </c>
      <c r="V20" s="133">
        <f t="shared" si="6"/>
        <v>9841</v>
      </c>
      <c r="W20" s="136">
        <f t="shared" si="12"/>
        <v>9841</v>
      </c>
    </row>
    <row r="21" spans="1:24" ht="16.899999999999999" hidden="1" customHeight="1" x14ac:dyDescent="0.25">
      <c r="A21" s="1" t="s">
        <v>61</v>
      </c>
      <c r="B21" s="1"/>
      <c r="C21" s="1"/>
      <c r="D21" s="26"/>
      <c r="E21" s="16"/>
      <c r="F21" s="16"/>
      <c r="G21" s="26"/>
      <c r="H21" s="26"/>
      <c r="I21" s="9"/>
      <c r="J21" s="9"/>
      <c r="K21" s="9"/>
      <c r="L21" s="26"/>
      <c r="M21" s="16"/>
      <c r="N21" s="16"/>
      <c r="O21" s="26"/>
      <c r="P21" s="26"/>
      <c r="Q21" s="9"/>
      <c r="R21" s="19">
        <v>54308</v>
      </c>
      <c r="S21" s="16">
        <v>55292</v>
      </c>
      <c r="T21" s="131">
        <f t="shared" si="11"/>
        <v>101.81188775134417</v>
      </c>
      <c r="U21" s="132">
        <f t="shared" si="5"/>
        <v>1.8118877513441731</v>
      </c>
      <c r="V21" s="133">
        <f t="shared" si="6"/>
        <v>984</v>
      </c>
      <c r="W21" s="136">
        <f t="shared" si="12"/>
        <v>984</v>
      </c>
    </row>
    <row r="22" spans="1:24" ht="18" customHeight="1" x14ac:dyDescent="0.25">
      <c r="A22" s="1" t="s">
        <v>15</v>
      </c>
      <c r="B22" s="1">
        <v>55142</v>
      </c>
      <c r="C22" s="1">
        <v>144294</v>
      </c>
      <c r="D22" s="26">
        <f t="shared" si="7"/>
        <v>261.67712451488882</v>
      </c>
      <c r="E22" s="19">
        <v>129374</v>
      </c>
      <c r="F22" s="19">
        <v>164560</v>
      </c>
      <c r="G22" s="26">
        <f t="shared" si="8"/>
        <v>127.1971184318333</v>
      </c>
      <c r="H22" s="26">
        <f t="shared" si="1"/>
        <v>27.197118431833303</v>
      </c>
      <c r="I22" s="9">
        <f t="shared" si="2"/>
        <v>35186</v>
      </c>
      <c r="J22" s="9">
        <f t="shared" si="9"/>
        <v>74232</v>
      </c>
      <c r="K22" s="9">
        <f t="shared" si="9"/>
        <v>20266</v>
      </c>
      <c r="L22" s="26">
        <f t="shared" si="10"/>
        <v>27.300894492941051</v>
      </c>
      <c r="M22" s="19">
        <v>147478</v>
      </c>
      <c r="N22" s="19">
        <v>165643</v>
      </c>
      <c r="O22" s="26">
        <f t="shared" si="13"/>
        <v>112.31709136277954</v>
      </c>
      <c r="P22" s="26">
        <f t="shared" si="3"/>
        <v>12.317091362779536</v>
      </c>
      <c r="Q22" s="9">
        <f t="shared" si="4"/>
        <v>18165</v>
      </c>
      <c r="R22" s="19">
        <v>1635</v>
      </c>
      <c r="S22" s="19">
        <v>1598</v>
      </c>
      <c r="T22" s="131">
        <f t="shared" si="11"/>
        <v>97.73700305810398</v>
      </c>
      <c r="U22" s="132">
        <f t="shared" si="5"/>
        <v>-2.2629969418960201</v>
      </c>
      <c r="V22" s="133">
        <f t="shared" si="6"/>
        <v>-37</v>
      </c>
      <c r="W22" s="136">
        <f t="shared" si="12"/>
        <v>-37</v>
      </c>
    </row>
    <row r="23" spans="1:24" ht="23.45" hidden="1" customHeight="1" x14ac:dyDescent="0.25">
      <c r="A23" s="39" t="s">
        <v>32</v>
      </c>
      <c r="B23" s="39" t="e">
        <f>#REF!-B14</f>
        <v>#REF!</v>
      </c>
      <c r="C23" s="39" t="e">
        <f>#REF!-C14</f>
        <v>#REF!</v>
      </c>
      <c r="D23" s="13" t="e">
        <f t="shared" si="7"/>
        <v>#REF!</v>
      </c>
      <c r="E23" s="40" t="e">
        <f>#REF!-E14</f>
        <v>#REF!</v>
      </c>
      <c r="F23" s="40" t="e">
        <f>#REF!-F14</f>
        <v>#REF!</v>
      </c>
      <c r="G23" s="13" t="e">
        <f t="shared" si="8"/>
        <v>#REF!</v>
      </c>
      <c r="H23" s="13" t="e">
        <f t="shared" si="1"/>
        <v>#REF!</v>
      </c>
      <c r="I23" s="41" t="e">
        <f t="shared" si="2"/>
        <v>#REF!</v>
      </c>
      <c r="J23" s="41" t="e">
        <f t="shared" si="9"/>
        <v>#REF!</v>
      </c>
      <c r="K23" s="41" t="e">
        <f t="shared" si="9"/>
        <v>#REF!</v>
      </c>
      <c r="L23" s="13" t="e">
        <f t="shared" si="10"/>
        <v>#REF!</v>
      </c>
      <c r="M23" s="40" t="e">
        <f>#REF!-M14</f>
        <v>#REF!</v>
      </c>
      <c r="N23" s="40" t="e">
        <f>#REF!-N14</f>
        <v>#REF!</v>
      </c>
      <c r="O23" s="13" t="e">
        <f t="shared" si="13"/>
        <v>#REF!</v>
      </c>
      <c r="P23" s="13" t="e">
        <f t="shared" si="3"/>
        <v>#REF!</v>
      </c>
      <c r="Q23" s="41" t="e">
        <f t="shared" si="4"/>
        <v>#REF!</v>
      </c>
      <c r="R23" s="93" t="e">
        <f>#REF!-R14</f>
        <v>#REF!</v>
      </c>
      <c r="S23" s="93" t="e">
        <f>#REF!-S14</f>
        <v>#REF!</v>
      </c>
      <c r="T23" s="110" t="e">
        <f t="shared" si="11"/>
        <v>#REF!</v>
      </c>
      <c r="U23" s="148" t="e">
        <f t="shared" si="5"/>
        <v>#REF!</v>
      </c>
      <c r="V23" s="150" t="e">
        <f t="shared" si="6"/>
        <v>#REF!</v>
      </c>
      <c r="W23" s="110"/>
    </row>
    <row r="24" spans="1:24" ht="31.9" customHeight="1" x14ac:dyDescent="0.25">
      <c r="A24" s="153" t="s">
        <v>79</v>
      </c>
      <c r="B24" s="173"/>
      <c r="C24" s="173"/>
      <c r="D24" s="155"/>
      <c r="E24" s="157"/>
      <c r="F24" s="157"/>
      <c r="G24" s="155"/>
      <c r="H24" s="155"/>
      <c r="I24" s="156"/>
      <c r="J24" s="156"/>
      <c r="K24" s="156"/>
      <c r="L24" s="155"/>
      <c r="M24" s="157"/>
      <c r="N24" s="157"/>
      <c r="O24" s="155"/>
      <c r="P24" s="155"/>
      <c r="Q24" s="156"/>
      <c r="R24" s="157">
        <f>R25</f>
        <v>21285</v>
      </c>
      <c r="S24" s="157">
        <f>S25</f>
        <v>22562</v>
      </c>
      <c r="T24" s="158">
        <f>S24/R24*100</f>
        <v>105.9995301855767</v>
      </c>
      <c r="U24" s="134">
        <f t="shared" si="5"/>
        <v>5.9995301855767025</v>
      </c>
      <c r="V24" s="135">
        <f t="shared" si="6"/>
        <v>1277</v>
      </c>
      <c r="W24" s="157">
        <f t="shared" si="12"/>
        <v>1277</v>
      </c>
    </row>
    <row r="25" spans="1:24" ht="31.15" customHeight="1" x14ac:dyDescent="0.25">
      <c r="A25" s="117" t="s">
        <v>80</v>
      </c>
      <c r="B25" s="39"/>
      <c r="C25" s="39"/>
      <c r="D25" s="13"/>
      <c r="E25" s="40"/>
      <c r="F25" s="40"/>
      <c r="G25" s="13"/>
      <c r="H25" s="13"/>
      <c r="I25" s="41"/>
      <c r="J25" s="41"/>
      <c r="K25" s="41"/>
      <c r="L25" s="13"/>
      <c r="M25" s="40"/>
      <c r="N25" s="40"/>
      <c r="O25" s="13"/>
      <c r="P25" s="13"/>
      <c r="Q25" s="41"/>
      <c r="R25" s="136">
        <v>21285</v>
      </c>
      <c r="S25" s="136">
        <v>22562</v>
      </c>
      <c r="T25" s="131">
        <f t="shared" si="11"/>
        <v>105.9995301855767</v>
      </c>
      <c r="U25" s="134"/>
      <c r="V25" s="135"/>
      <c r="W25" s="136">
        <f t="shared" si="12"/>
        <v>1277</v>
      </c>
    </row>
    <row r="26" spans="1:24" ht="33" customHeight="1" x14ac:dyDescent="0.25">
      <c r="A26" s="153" t="s">
        <v>81</v>
      </c>
      <c r="B26" s="173"/>
      <c r="C26" s="173"/>
      <c r="D26" s="155"/>
      <c r="E26" s="157"/>
      <c r="F26" s="157"/>
      <c r="G26" s="155"/>
      <c r="H26" s="155"/>
      <c r="I26" s="156"/>
      <c r="J26" s="156"/>
      <c r="K26" s="156"/>
      <c r="L26" s="155"/>
      <c r="M26" s="157"/>
      <c r="N26" s="157"/>
      <c r="O26" s="155"/>
      <c r="P26" s="155"/>
      <c r="Q26" s="156"/>
      <c r="R26" s="158">
        <f>R27+R28</f>
        <v>28718</v>
      </c>
      <c r="S26" s="158">
        <f>S27+S28</f>
        <v>30958</v>
      </c>
      <c r="T26" s="158">
        <f>S26/R26*100</f>
        <v>107.79998607145345</v>
      </c>
      <c r="U26" s="134"/>
      <c r="V26" s="135"/>
      <c r="W26" s="157">
        <f t="shared" si="12"/>
        <v>2240</v>
      </c>
    </row>
    <row r="27" spans="1:24" ht="19.149999999999999" customHeight="1" x14ac:dyDescent="0.25">
      <c r="A27" s="117" t="s">
        <v>82</v>
      </c>
      <c r="B27" s="39"/>
      <c r="C27" s="39"/>
      <c r="D27" s="13"/>
      <c r="E27" s="40"/>
      <c r="F27" s="40"/>
      <c r="G27" s="13"/>
      <c r="H27" s="13"/>
      <c r="I27" s="41"/>
      <c r="J27" s="41"/>
      <c r="K27" s="41"/>
      <c r="L27" s="13"/>
      <c r="M27" s="40"/>
      <c r="N27" s="40"/>
      <c r="O27" s="13"/>
      <c r="P27" s="13"/>
      <c r="Q27" s="41"/>
      <c r="R27" s="136">
        <v>21686</v>
      </c>
      <c r="S27" s="136">
        <v>22539</v>
      </c>
      <c r="T27" s="131">
        <f t="shared" si="11"/>
        <v>103.93341326201235</v>
      </c>
      <c r="U27" s="134"/>
      <c r="V27" s="135"/>
      <c r="W27" s="136">
        <f t="shared" si="12"/>
        <v>853</v>
      </c>
    </row>
    <row r="28" spans="1:24" ht="18.600000000000001" customHeight="1" x14ac:dyDescent="0.25">
      <c r="A28" s="117" t="s">
        <v>83</v>
      </c>
      <c r="B28" s="39"/>
      <c r="C28" s="39"/>
      <c r="D28" s="13"/>
      <c r="E28" s="40"/>
      <c r="F28" s="40"/>
      <c r="G28" s="13"/>
      <c r="H28" s="13"/>
      <c r="I28" s="41"/>
      <c r="J28" s="41"/>
      <c r="K28" s="41"/>
      <c r="L28" s="13"/>
      <c r="M28" s="40"/>
      <c r="N28" s="40"/>
      <c r="O28" s="13"/>
      <c r="P28" s="13"/>
      <c r="Q28" s="41"/>
      <c r="R28" s="19">
        <v>7032</v>
      </c>
      <c r="S28" s="19">
        <v>8419</v>
      </c>
      <c r="T28" s="131">
        <f t="shared" si="11"/>
        <v>119.72411831626847</v>
      </c>
      <c r="U28" s="134"/>
      <c r="V28" s="135"/>
      <c r="W28" s="136">
        <f t="shared" si="12"/>
        <v>1387</v>
      </c>
    </row>
    <row r="29" spans="1:24" ht="21.6" customHeight="1" x14ac:dyDescent="0.25">
      <c r="A29" s="174" t="s">
        <v>5</v>
      </c>
      <c r="B29" s="174">
        <f>SUM(B30:B33)</f>
        <v>179073</v>
      </c>
      <c r="C29" s="174">
        <f>SUM(C30:C33)</f>
        <v>116157</v>
      </c>
      <c r="D29" s="175">
        <f t="shared" si="7"/>
        <v>64.865725151195321</v>
      </c>
      <c r="E29" s="166">
        <f>SUM(E30:E33)</f>
        <v>501259</v>
      </c>
      <c r="F29" s="166">
        <f>SUM(F30:F33)</f>
        <v>198928</v>
      </c>
      <c r="G29" s="171">
        <f>F29/E29*100</f>
        <v>39.685671479215337</v>
      </c>
      <c r="H29" s="171">
        <f t="shared" si="1"/>
        <v>-60.314328520784663</v>
      </c>
      <c r="I29" s="170">
        <f t="shared" si="2"/>
        <v>-302331</v>
      </c>
      <c r="J29" s="166">
        <f t="shared" si="9"/>
        <v>322186</v>
      </c>
      <c r="K29" s="166">
        <f t="shared" si="9"/>
        <v>82771</v>
      </c>
      <c r="L29" s="171">
        <f t="shared" si="10"/>
        <v>25.690439683909293</v>
      </c>
      <c r="M29" s="166">
        <f>SUM(M30:M33)</f>
        <v>534901</v>
      </c>
      <c r="N29" s="166">
        <f>SUM(N30:N33)</f>
        <v>273023</v>
      </c>
      <c r="O29" s="171">
        <f>N29/M29*100</f>
        <v>51.041781563317322</v>
      </c>
      <c r="P29" s="171">
        <f t="shared" si="3"/>
        <v>-48.958218436682678</v>
      </c>
      <c r="Q29" s="170">
        <f t="shared" si="4"/>
        <v>-261878</v>
      </c>
      <c r="R29" s="166">
        <f>SUM(R30:R34)</f>
        <v>21351</v>
      </c>
      <c r="S29" s="166">
        <f>SUM(S30:S34)</f>
        <v>180942</v>
      </c>
      <c r="T29" s="165" t="s">
        <v>118</v>
      </c>
      <c r="U29" s="167" t="e">
        <f t="shared" si="5"/>
        <v>#VALUE!</v>
      </c>
      <c r="V29" s="172">
        <f t="shared" si="6"/>
        <v>159591</v>
      </c>
      <c r="W29" s="166">
        <f t="shared" si="12"/>
        <v>159591</v>
      </c>
      <c r="X29">
        <f>SUM(X30:X34)</f>
        <v>154997</v>
      </c>
    </row>
    <row r="30" spans="1:24" ht="19.149999999999999" customHeight="1" x14ac:dyDescent="0.25">
      <c r="A30" s="18" t="s">
        <v>6</v>
      </c>
      <c r="B30" s="1">
        <v>145220</v>
      </c>
      <c r="C30" s="1">
        <v>63639</v>
      </c>
      <c r="D30" s="28">
        <f t="shared" si="7"/>
        <v>43.822476242941747</v>
      </c>
      <c r="E30" s="16">
        <v>213478</v>
      </c>
      <c r="F30" s="16">
        <v>63639</v>
      </c>
      <c r="G30" s="26">
        <f>F30/E30*100</f>
        <v>29.810565959958403</v>
      </c>
      <c r="H30" s="26">
        <f t="shared" si="1"/>
        <v>-70.18943404004159</v>
      </c>
      <c r="I30" s="9">
        <f t="shared" si="2"/>
        <v>-149839</v>
      </c>
      <c r="J30" s="9">
        <f t="shared" si="9"/>
        <v>68258</v>
      </c>
      <c r="K30" s="9">
        <f t="shared" si="9"/>
        <v>0</v>
      </c>
      <c r="L30" s="26">
        <f t="shared" si="10"/>
        <v>0</v>
      </c>
      <c r="M30" s="16">
        <v>239454</v>
      </c>
      <c r="N30" s="16">
        <v>63639</v>
      </c>
      <c r="O30" s="26">
        <f>N30/M30*100</f>
        <v>26.57671201984515</v>
      </c>
      <c r="P30" s="26">
        <f t="shared" si="3"/>
        <v>-73.423287980154853</v>
      </c>
      <c r="Q30" s="9">
        <f t="shared" si="4"/>
        <v>-175815</v>
      </c>
      <c r="R30" s="19">
        <v>14172</v>
      </c>
      <c r="S30" s="16">
        <v>124440</v>
      </c>
      <c r="T30" s="131" t="s">
        <v>113</v>
      </c>
      <c r="U30" s="132" t="e">
        <f t="shared" si="5"/>
        <v>#VALUE!</v>
      </c>
      <c r="V30" s="133">
        <f t="shared" si="6"/>
        <v>110268</v>
      </c>
      <c r="W30" s="136">
        <f t="shared" si="12"/>
        <v>110268</v>
      </c>
      <c r="X30">
        <v>56094</v>
      </c>
    </row>
    <row r="31" spans="1:24" ht="19.149999999999999" customHeight="1" x14ac:dyDescent="0.25">
      <c r="A31" s="1" t="s">
        <v>18</v>
      </c>
      <c r="B31" s="1">
        <v>3232</v>
      </c>
      <c r="C31" s="1">
        <v>4556</v>
      </c>
      <c r="D31" s="28">
        <f t="shared" si="7"/>
        <v>140.96534653465346</v>
      </c>
      <c r="E31" s="16">
        <v>96252</v>
      </c>
      <c r="F31" s="16">
        <v>28965</v>
      </c>
      <c r="G31" s="26">
        <f>F31/E31*100</f>
        <v>30.09288118688443</v>
      </c>
      <c r="H31" s="26">
        <f t="shared" si="1"/>
        <v>-69.907118813115574</v>
      </c>
      <c r="I31" s="9">
        <f t="shared" si="2"/>
        <v>-67287</v>
      </c>
      <c r="J31" s="9">
        <f t="shared" si="9"/>
        <v>93020</v>
      </c>
      <c r="K31" s="9">
        <f t="shared" si="9"/>
        <v>24409</v>
      </c>
      <c r="L31" s="26">
        <f t="shared" si="10"/>
        <v>26.240593420769727</v>
      </c>
      <c r="M31" s="16">
        <v>98378</v>
      </c>
      <c r="N31" s="16">
        <v>48184</v>
      </c>
      <c r="O31" s="26">
        <f>N31/M31*100</f>
        <v>48.978430136819206</v>
      </c>
      <c r="P31" s="26">
        <f t="shared" si="3"/>
        <v>-51.021569863180794</v>
      </c>
      <c r="Q31" s="9">
        <f t="shared" si="4"/>
        <v>-50194</v>
      </c>
      <c r="R31" s="19">
        <v>441</v>
      </c>
      <c r="S31" s="19">
        <v>7620</v>
      </c>
      <c r="T31" s="131" t="s">
        <v>114</v>
      </c>
      <c r="U31" s="132" t="e">
        <f t="shared" si="5"/>
        <v>#VALUE!</v>
      </c>
      <c r="V31" s="133">
        <f t="shared" si="6"/>
        <v>7179</v>
      </c>
      <c r="W31" s="136">
        <f t="shared" si="12"/>
        <v>7179</v>
      </c>
      <c r="X31">
        <f>S31/4*6</f>
        <v>11430</v>
      </c>
    </row>
    <row r="32" spans="1:24" ht="18.600000000000001" customHeight="1" x14ac:dyDescent="0.25">
      <c r="A32" s="1" t="s">
        <v>16</v>
      </c>
      <c r="B32" s="1">
        <v>8509</v>
      </c>
      <c r="C32" s="1">
        <v>7041</v>
      </c>
      <c r="D32" s="28">
        <f t="shared" si="7"/>
        <v>82.747678928193679</v>
      </c>
      <c r="E32" s="16">
        <v>98551</v>
      </c>
      <c r="F32" s="16">
        <v>15847</v>
      </c>
      <c r="G32" s="26">
        <f>F32/E32*100</f>
        <v>16.079999188237561</v>
      </c>
      <c r="H32" s="26">
        <f t="shared" si="1"/>
        <v>-83.920000811762435</v>
      </c>
      <c r="I32" s="9">
        <f t="shared" si="2"/>
        <v>-82704</v>
      </c>
      <c r="J32" s="9">
        <f t="shared" si="9"/>
        <v>90042</v>
      </c>
      <c r="K32" s="9">
        <f t="shared" si="9"/>
        <v>8806</v>
      </c>
      <c r="L32" s="26">
        <f t="shared" si="10"/>
        <v>9.7798805002110125</v>
      </c>
      <c r="M32" s="16">
        <v>99542</v>
      </c>
      <c r="N32" s="16">
        <v>41160</v>
      </c>
      <c r="O32" s="26">
        <f>N32/M32*100</f>
        <v>41.349380161138008</v>
      </c>
      <c r="P32" s="26">
        <f t="shared" si="3"/>
        <v>-58.650619838861992</v>
      </c>
      <c r="Q32" s="9">
        <f t="shared" si="4"/>
        <v>-58382</v>
      </c>
      <c r="R32" s="19">
        <v>1947</v>
      </c>
      <c r="S32" s="19">
        <v>30156</v>
      </c>
      <c r="T32" s="131" t="s">
        <v>115</v>
      </c>
      <c r="U32" s="132" t="e">
        <f t="shared" si="5"/>
        <v>#VALUE!</v>
      </c>
      <c r="V32" s="133">
        <f t="shared" si="6"/>
        <v>28209</v>
      </c>
      <c r="W32" s="136">
        <f t="shared" si="12"/>
        <v>28209</v>
      </c>
      <c r="X32">
        <f>S32/4*6</f>
        <v>45234</v>
      </c>
    </row>
    <row r="33" spans="1:24" ht="31.9" customHeight="1" x14ac:dyDescent="0.25">
      <c r="A33" s="18" t="s">
        <v>84</v>
      </c>
      <c r="B33" s="18">
        <v>22112</v>
      </c>
      <c r="C33" s="18">
        <v>40921</v>
      </c>
      <c r="D33" s="29">
        <f t="shared" si="7"/>
        <v>185.06240955137483</v>
      </c>
      <c r="E33" s="16">
        <v>92978</v>
      </c>
      <c r="F33" s="16">
        <v>90477</v>
      </c>
      <c r="G33" s="26">
        <f>F33/E33*100</f>
        <v>97.310116371614782</v>
      </c>
      <c r="H33" s="26">
        <f t="shared" si="1"/>
        <v>-2.6898836283852177</v>
      </c>
      <c r="I33" s="9">
        <f t="shared" si="2"/>
        <v>-2501</v>
      </c>
      <c r="J33" s="9">
        <f t="shared" si="9"/>
        <v>70866</v>
      </c>
      <c r="K33" s="9">
        <f t="shared" si="9"/>
        <v>49556</v>
      </c>
      <c r="L33" s="13">
        <f t="shared" si="10"/>
        <v>69.929162080546377</v>
      </c>
      <c r="M33" s="16">
        <v>97527</v>
      </c>
      <c r="N33" s="16">
        <v>120040</v>
      </c>
      <c r="O33" s="26">
        <f>N33/M33*100</f>
        <v>123.08386395562255</v>
      </c>
      <c r="P33" s="26">
        <f t="shared" si="3"/>
        <v>23.083863955622547</v>
      </c>
      <c r="Q33" s="9">
        <f t="shared" si="4"/>
        <v>22513</v>
      </c>
      <c r="R33" s="19">
        <v>0</v>
      </c>
      <c r="S33" s="19">
        <v>3900</v>
      </c>
      <c r="T33" s="131" t="s">
        <v>100</v>
      </c>
      <c r="U33" s="132" t="e">
        <f t="shared" si="5"/>
        <v>#VALUE!</v>
      </c>
      <c r="V33" s="133">
        <f t="shared" si="6"/>
        <v>3900</v>
      </c>
      <c r="W33" s="136">
        <f t="shared" si="12"/>
        <v>3900</v>
      </c>
      <c r="X33">
        <v>20000</v>
      </c>
    </row>
    <row r="34" spans="1:24" ht="18.600000000000001" customHeight="1" x14ac:dyDescent="0.25">
      <c r="A34" s="18" t="s">
        <v>55</v>
      </c>
      <c r="B34" s="18"/>
      <c r="C34" s="18"/>
      <c r="D34" s="29"/>
      <c r="E34" s="16"/>
      <c r="F34" s="16"/>
      <c r="G34" s="26"/>
      <c r="H34" s="26"/>
      <c r="I34" s="9"/>
      <c r="J34" s="9"/>
      <c r="K34" s="9"/>
      <c r="L34" s="13"/>
      <c r="M34" s="16"/>
      <c r="N34" s="16"/>
      <c r="O34" s="26"/>
      <c r="P34" s="26"/>
      <c r="Q34" s="9"/>
      <c r="R34" s="19">
        <v>4791</v>
      </c>
      <c r="S34" s="19">
        <v>14826</v>
      </c>
      <c r="T34" s="131" t="s">
        <v>116</v>
      </c>
      <c r="U34" s="132"/>
      <c r="V34" s="133">
        <f t="shared" si="6"/>
        <v>10035</v>
      </c>
      <c r="W34" s="136">
        <f t="shared" si="12"/>
        <v>10035</v>
      </c>
      <c r="X34">
        <f>S34/4*6</f>
        <v>22239</v>
      </c>
    </row>
    <row r="35" spans="1:24" ht="33" hidden="1" customHeight="1" x14ac:dyDescent="0.25">
      <c r="A35" s="45" t="s">
        <v>33</v>
      </c>
      <c r="B35" s="39">
        <f>B29-B30</f>
        <v>33853</v>
      </c>
      <c r="C35" s="39">
        <f>C29-C30</f>
        <v>52518</v>
      </c>
      <c r="D35" s="13">
        <f>C35/B35*100</f>
        <v>155.13543851357338</v>
      </c>
      <c r="E35" s="40">
        <f>E29-E30</f>
        <v>287781</v>
      </c>
      <c r="F35" s="40">
        <f>F29-F30</f>
        <v>135289</v>
      </c>
      <c r="G35" s="13">
        <f>F35/E35*100</f>
        <v>47.011095242562924</v>
      </c>
      <c r="H35" s="13">
        <f t="shared" si="1"/>
        <v>-52.988904757437076</v>
      </c>
      <c r="I35" s="41">
        <f>F35-E35</f>
        <v>-152492</v>
      </c>
      <c r="J35" s="41">
        <f>E35-B35</f>
        <v>253928</v>
      </c>
      <c r="K35" s="41">
        <f>F35-C35</f>
        <v>82771</v>
      </c>
      <c r="L35" s="13">
        <f>K35/J35*100</f>
        <v>32.596247755269211</v>
      </c>
      <c r="M35" s="40">
        <f>M29-M30</f>
        <v>295447</v>
      </c>
      <c r="N35" s="40">
        <f>N29-N30</f>
        <v>209384</v>
      </c>
      <c r="O35" s="13">
        <f>N35/M35*100</f>
        <v>70.870240686146758</v>
      </c>
      <c r="P35" s="13">
        <f t="shared" si="3"/>
        <v>-29.129759313853242</v>
      </c>
      <c r="Q35" s="41">
        <f>N35-M35</f>
        <v>-86063</v>
      </c>
      <c r="R35" s="93">
        <f>R29-R30</f>
        <v>7179</v>
      </c>
      <c r="S35" s="93">
        <f>S29-S30</f>
        <v>56502</v>
      </c>
      <c r="T35" s="110">
        <f>S35/R35*100</f>
        <v>787.04554951943169</v>
      </c>
      <c r="U35" s="148">
        <f t="shared" si="5"/>
        <v>687.04554951943169</v>
      </c>
      <c r="V35" s="150">
        <f t="shared" si="6"/>
        <v>49323</v>
      </c>
      <c r="W35" s="149">
        <f t="shared" si="12"/>
        <v>49323</v>
      </c>
    </row>
    <row r="36" spans="1:24" ht="33" hidden="1" customHeight="1" x14ac:dyDescent="0.25">
      <c r="A36" s="45" t="s">
        <v>56</v>
      </c>
      <c r="B36" s="39"/>
      <c r="C36" s="39"/>
      <c r="D36" s="13"/>
      <c r="E36" s="40"/>
      <c r="F36" s="40"/>
      <c r="G36" s="13"/>
      <c r="H36" s="13"/>
      <c r="I36" s="41"/>
      <c r="J36" s="41"/>
      <c r="K36" s="41"/>
      <c r="L36" s="13"/>
      <c r="M36" s="40"/>
      <c r="N36" s="40"/>
      <c r="O36" s="13"/>
      <c r="P36" s="13"/>
      <c r="Q36" s="41"/>
      <c r="R36" s="93" t="e">
        <f>R31+R32+#REF!+R34</f>
        <v>#REF!</v>
      </c>
      <c r="S36" s="93" t="e">
        <f>S31+S32+#REF!+S34</f>
        <v>#REF!</v>
      </c>
      <c r="T36" s="110" t="e">
        <f>S36/R36*100</f>
        <v>#REF!</v>
      </c>
      <c r="U36" s="148"/>
      <c r="V36" s="150"/>
      <c r="W36" s="149" t="e">
        <f t="shared" si="12"/>
        <v>#REF!</v>
      </c>
    </row>
    <row r="37" spans="1:24" ht="19.899999999999999" customHeight="1" x14ac:dyDescent="0.25">
      <c r="A37" s="174" t="s">
        <v>42</v>
      </c>
      <c r="B37" s="174"/>
      <c r="C37" s="174"/>
      <c r="D37" s="175"/>
      <c r="E37" s="166">
        <f>SUM(E38:E39)</f>
        <v>1768725</v>
      </c>
      <c r="F37" s="166">
        <f>SUM(F38:F39)</f>
        <v>526604</v>
      </c>
      <c r="G37" s="171">
        <f>F37/E37*100</f>
        <v>29.773085131945326</v>
      </c>
      <c r="H37" s="171">
        <f t="shared" si="1"/>
        <v>-70.226914868054678</v>
      </c>
      <c r="I37" s="170"/>
      <c r="J37" s="166"/>
      <c r="K37" s="166"/>
      <c r="L37" s="171"/>
      <c r="M37" s="166">
        <f>SUM(M38:M39)</f>
        <v>1835640</v>
      </c>
      <c r="N37" s="166">
        <v>586996</v>
      </c>
      <c r="O37" s="171">
        <f>N37/M37*100</f>
        <v>31.977729838094614</v>
      </c>
      <c r="P37" s="171">
        <f t="shared" si="3"/>
        <v>-68.022270161905382</v>
      </c>
      <c r="Q37" s="170">
        <f>N37-M37</f>
        <v>-1248644</v>
      </c>
      <c r="R37" s="166">
        <f>SUM(R38:R39)</f>
        <v>30133</v>
      </c>
      <c r="S37" s="166">
        <f>SUM(S38:S39)</f>
        <v>23868</v>
      </c>
      <c r="T37" s="165">
        <f>S37/R37*100</f>
        <v>79.208840805761128</v>
      </c>
      <c r="U37" s="167">
        <f t="shared" si="5"/>
        <v>-20.791159194238872</v>
      </c>
      <c r="V37" s="172">
        <f t="shared" si="6"/>
        <v>-6265</v>
      </c>
      <c r="W37" s="166">
        <f t="shared" si="12"/>
        <v>-6265</v>
      </c>
    </row>
    <row r="38" spans="1:24" ht="19.899999999999999" customHeight="1" x14ac:dyDescent="0.25">
      <c r="A38" s="18" t="s">
        <v>43</v>
      </c>
      <c r="B38" s="39"/>
      <c r="C38" s="39"/>
      <c r="D38" s="13"/>
      <c r="E38" s="19">
        <v>1694668</v>
      </c>
      <c r="F38" s="19">
        <v>456961</v>
      </c>
      <c r="G38" s="26">
        <f>F38/E38*100</f>
        <v>26.964632600603778</v>
      </c>
      <c r="H38" s="26">
        <f t="shared" si="1"/>
        <v>-73.035367399396222</v>
      </c>
      <c r="I38" s="41"/>
      <c r="J38" s="41"/>
      <c r="K38" s="41"/>
      <c r="L38" s="13"/>
      <c r="M38" s="19">
        <v>1747251</v>
      </c>
      <c r="N38" s="19">
        <v>460351</v>
      </c>
      <c r="O38" s="26">
        <f>N38/M38*100</f>
        <v>26.347159051561569</v>
      </c>
      <c r="P38" s="26">
        <f t="shared" si="3"/>
        <v>-73.652840948438438</v>
      </c>
      <c r="Q38" s="9">
        <f>N38-M38</f>
        <v>-1286900</v>
      </c>
      <c r="R38" s="19">
        <v>11954</v>
      </c>
      <c r="S38" s="19">
        <v>516</v>
      </c>
      <c r="T38" s="131">
        <f>S38/R38*100</f>
        <v>4.3165467625899279</v>
      </c>
      <c r="U38" s="132">
        <f t="shared" si="5"/>
        <v>-95.683453237410077</v>
      </c>
      <c r="V38" s="133">
        <f t="shared" si="6"/>
        <v>-11438</v>
      </c>
      <c r="W38" s="136">
        <f t="shared" si="12"/>
        <v>-11438</v>
      </c>
    </row>
    <row r="39" spans="1:24" ht="21" customHeight="1" x14ac:dyDescent="0.25">
      <c r="A39" s="18" t="s">
        <v>52</v>
      </c>
      <c r="B39" s="39"/>
      <c r="C39" s="39"/>
      <c r="D39" s="13"/>
      <c r="E39" s="19">
        <v>74057</v>
      </c>
      <c r="F39" s="19">
        <v>69643</v>
      </c>
      <c r="G39" s="26">
        <f>F39/E39*100</f>
        <v>94.039726156879155</v>
      </c>
      <c r="H39" s="26">
        <f t="shared" si="1"/>
        <v>-5.9602738431208451</v>
      </c>
      <c r="I39" s="41"/>
      <c r="J39" s="41"/>
      <c r="K39" s="41"/>
      <c r="L39" s="13"/>
      <c r="M39" s="19">
        <v>88389</v>
      </c>
      <c r="N39" s="19">
        <v>112261</v>
      </c>
      <c r="O39" s="26">
        <f>N39/M39*100</f>
        <v>127.00788559662402</v>
      </c>
      <c r="P39" s="26">
        <f t="shared" si="3"/>
        <v>27.007885596624021</v>
      </c>
      <c r="Q39" s="9">
        <f>N39-M39</f>
        <v>23872</v>
      </c>
      <c r="R39" s="19">
        <v>18179</v>
      </c>
      <c r="S39" s="19">
        <v>23352</v>
      </c>
      <c r="T39" s="131">
        <f>S39/R39*100</f>
        <v>128.45591066615324</v>
      </c>
      <c r="U39" s="132">
        <f t="shared" si="5"/>
        <v>28.455910666153244</v>
      </c>
      <c r="V39" s="133">
        <f t="shared" si="6"/>
        <v>5173</v>
      </c>
      <c r="W39" s="136">
        <f t="shared" si="12"/>
        <v>5173</v>
      </c>
    </row>
    <row r="40" spans="1:24" ht="21.6" hidden="1" customHeight="1" x14ac:dyDescent="0.25">
      <c r="E40" s="50"/>
      <c r="M40" s="50"/>
      <c r="N40" s="50"/>
      <c r="R40" s="50">
        <f>S40/T40*100</f>
        <v>157882.98206983329</v>
      </c>
      <c r="S40" s="50">
        <v>100382</v>
      </c>
      <c r="T40">
        <v>63.58</v>
      </c>
    </row>
    <row r="41" spans="1:24" ht="21.6" hidden="1" customHeight="1" x14ac:dyDescent="0.25">
      <c r="E41" s="50"/>
      <c r="M41" s="50"/>
      <c r="N41" s="50"/>
      <c r="R41" s="50">
        <f>S41/T41*100</f>
        <v>68.999982102957546</v>
      </c>
      <c r="S41" s="50">
        <v>5012</v>
      </c>
      <c r="T41">
        <v>7263.77</v>
      </c>
    </row>
    <row r="42" spans="1:24" ht="21.6" customHeight="1" x14ac:dyDescent="0.25">
      <c r="E42" s="50"/>
      <c r="M42" s="50"/>
      <c r="N42" s="50"/>
      <c r="R42" s="50"/>
      <c r="S42" s="50"/>
    </row>
    <row r="43" spans="1:24" ht="14.45" customHeight="1" x14ac:dyDescent="0.25">
      <c r="A43" s="106" t="s">
        <v>76</v>
      </c>
      <c r="B43" s="106"/>
      <c r="C43" s="106"/>
      <c r="D43" s="106"/>
      <c r="E43" s="107"/>
      <c r="F43" s="106"/>
      <c r="G43" s="106"/>
      <c r="H43" s="106"/>
      <c r="I43" s="106"/>
      <c r="J43" s="106"/>
      <c r="K43" s="106"/>
      <c r="L43" s="106"/>
      <c r="M43" s="107"/>
      <c r="N43" s="107"/>
      <c r="O43" s="106"/>
      <c r="P43" s="106"/>
      <c r="Q43" s="106"/>
      <c r="R43" s="107"/>
      <c r="S43" s="869"/>
      <c r="T43" s="869"/>
    </row>
    <row r="44" spans="1:24" ht="18" customHeight="1" x14ac:dyDescent="0.25">
      <c r="A44" s="106" t="s">
        <v>9</v>
      </c>
      <c r="E44" s="50"/>
      <c r="M44" s="50"/>
      <c r="N44" s="50"/>
      <c r="R44" s="50"/>
      <c r="S44" s="867" t="s">
        <v>11</v>
      </c>
      <c r="T44" s="867"/>
      <c r="U44" s="867"/>
      <c r="V44" s="867"/>
      <c r="W44" s="867"/>
    </row>
    <row r="45" spans="1:24" ht="15.75" x14ac:dyDescent="0.25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</row>
    <row r="46" spans="1:24" ht="15.75" x14ac:dyDescent="0.25">
      <c r="A46" s="864"/>
      <c r="B46" s="864"/>
      <c r="C46" s="864"/>
      <c r="D46" s="864"/>
      <c r="E46" s="864"/>
      <c r="F46" s="864"/>
      <c r="G46" s="864"/>
      <c r="H46" s="864"/>
      <c r="I46" s="864"/>
      <c r="J46" s="864"/>
      <c r="K46" s="864"/>
      <c r="L46" s="864"/>
      <c r="M46" s="864"/>
      <c r="N46" s="864"/>
      <c r="O46" s="864"/>
      <c r="P46" s="864"/>
      <c r="Q46" s="864"/>
      <c r="R46" s="176"/>
      <c r="S46" s="176"/>
      <c r="T46" s="176"/>
      <c r="U46" s="176"/>
      <c r="V46" s="176"/>
      <c r="W46" s="176"/>
    </row>
  </sheetData>
  <mergeCells count="8">
    <mergeCell ref="S44:W44"/>
    <mergeCell ref="A46:Q46"/>
    <mergeCell ref="A1:W1"/>
    <mergeCell ref="A2:W2"/>
    <mergeCell ref="A3:V3"/>
    <mergeCell ref="K4:L4"/>
    <mergeCell ref="T4:W4"/>
    <mergeCell ref="S43:T43"/>
  </mergeCells>
  <pageMargins left="0.70866141732283472" right="0.70866141732283472" top="0.74803149606299213" bottom="0.74803149606299213" header="0.31496062992125984" footer="0.31496062992125984"/>
  <pageSetup paperSize="9" scale="97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6"/>
  <sheetViews>
    <sheetView topLeftCell="A4" workbookViewId="0">
      <pane xSplit="4" topLeftCell="R1" activePane="topRight" state="frozen"/>
      <selection pane="topRight" activeCell="A21" sqref="A21:XFD21"/>
    </sheetView>
  </sheetViews>
  <sheetFormatPr defaultRowHeight="15" x14ac:dyDescent="0.25"/>
  <cols>
    <col min="1" max="1" width="40.28515625" customWidth="1"/>
    <col min="2" max="3" width="9.7109375" hidden="1" customWidth="1"/>
    <col min="4" max="4" width="8.28515625" hidden="1" customWidth="1"/>
    <col min="5" max="5" width="9.7109375" hidden="1" customWidth="1"/>
    <col min="6" max="6" width="11.140625" hidden="1" customWidth="1"/>
    <col min="7" max="7" width="8.85546875" hidden="1" customWidth="1"/>
    <col min="8" max="8" width="11.7109375" hidden="1" customWidth="1"/>
    <col min="9" max="9" width="9.28515625" hidden="1" customWidth="1"/>
    <col min="10" max="10" width="11" hidden="1" customWidth="1"/>
    <col min="11" max="11" width="10.42578125" hidden="1" customWidth="1"/>
    <col min="12" max="12" width="0" hidden="1" customWidth="1"/>
    <col min="13" max="13" width="9.7109375" hidden="1" customWidth="1"/>
    <col min="14" max="14" width="11.140625" hidden="1" customWidth="1"/>
    <col min="15" max="15" width="7.85546875" hidden="1" customWidth="1"/>
    <col min="16" max="16" width="12.28515625" hidden="1" customWidth="1"/>
    <col min="17" max="17" width="5.140625" hidden="1" customWidth="1"/>
    <col min="18" max="18" width="12.42578125" customWidth="1"/>
    <col min="19" max="19" width="10.85546875" customWidth="1"/>
    <col min="20" max="20" width="11.85546875" customWidth="1"/>
    <col min="21" max="21" width="11.7109375" hidden="1" customWidth="1"/>
    <col min="22" max="22" width="13.28515625" hidden="1" customWidth="1"/>
    <col min="23" max="23" width="13.85546875" customWidth="1"/>
    <col min="24" max="24" width="0" hidden="1" customWidth="1"/>
  </cols>
  <sheetData>
    <row r="1" spans="1:26" ht="19.899999999999999" customHeight="1" x14ac:dyDescent="0.3">
      <c r="A1" s="871" t="s">
        <v>8</v>
      </c>
      <c r="B1" s="871"/>
      <c r="C1" s="871"/>
      <c r="D1" s="871"/>
      <c r="E1" s="871"/>
      <c r="F1" s="871"/>
      <c r="G1" s="871"/>
      <c r="H1" s="871"/>
      <c r="I1" s="871"/>
      <c r="J1" s="871"/>
      <c r="K1" s="871"/>
      <c r="L1" s="871"/>
      <c r="M1" s="871"/>
      <c r="N1" s="871"/>
      <c r="O1" s="871"/>
      <c r="P1" s="871"/>
      <c r="Q1" s="871"/>
      <c r="R1" s="871"/>
      <c r="S1" s="871"/>
      <c r="T1" s="871"/>
      <c r="U1" s="871"/>
      <c r="V1" s="871"/>
      <c r="W1" s="871"/>
    </row>
    <row r="2" spans="1:26" ht="19.899999999999999" customHeight="1" x14ac:dyDescent="0.25">
      <c r="A2" s="864" t="s">
        <v>95</v>
      </c>
      <c r="B2" s="864"/>
      <c r="C2" s="864"/>
      <c r="D2" s="864"/>
      <c r="E2" s="864"/>
      <c r="F2" s="864"/>
      <c r="G2" s="864"/>
      <c r="H2" s="864"/>
      <c r="I2" s="864"/>
      <c r="J2" s="864"/>
      <c r="K2" s="864"/>
      <c r="L2" s="864"/>
      <c r="M2" s="864"/>
      <c r="N2" s="864"/>
      <c r="O2" s="864"/>
      <c r="P2" s="864"/>
      <c r="Q2" s="864"/>
      <c r="R2" s="864"/>
      <c r="S2" s="864"/>
      <c r="T2" s="864"/>
      <c r="U2" s="864"/>
      <c r="V2" s="864"/>
      <c r="W2" s="864"/>
    </row>
    <row r="3" spans="1:26" ht="19.899999999999999" hidden="1" customHeight="1" x14ac:dyDescent="0.25">
      <c r="A3" s="863" t="s">
        <v>88</v>
      </c>
      <c r="B3" s="863"/>
      <c r="C3" s="863"/>
      <c r="D3" s="863"/>
      <c r="E3" s="863"/>
      <c r="F3" s="863"/>
      <c r="G3" s="863"/>
      <c r="H3" s="863"/>
      <c r="I3" s="863"/>
      <c r="J3" s="863"/>
      <c r="K3" s="863"/>
      <c r="L3" s="863"/>
      <c r="M3" s="863"/>
      <c r="N3" s="863"/>
      <c r="O3" s="863"/>
      <c r="P3" s="863"/>
      <c r="Q3" s="863"/>
      <c r="R3" s="863"/>
      <c r="S3" s="863"/>
      <c r="T3" s="863"/>
      <c r="U3" s="863"/>
      <c r="V3" s="863"/>
    </row>
    <row r="4" spans="1:26" ht="23.45" customHeight="1" x14ac:dyDescent="0.25">
      <c r="A4" s="6"/>
      <c r="B4" s="6"/>
      <c r="C4" s="6"/>
      <c r="D4" s="6"/>
      <c r="E4" s="6"/>
      <c r="F4" s="6"/>
      <c r="G4" s="4"/>
      <c r="H4" s="4"/>
      <c r="I4" s="6"/>
      <c r="J4" s="6"/>
      <c r="K4" s="868" t="s">
        <v>13</v>
      </c>
      <c r="L4" s="868"/>
      <c r="M4" s="6"/>
      <c r="N4" s="6"/>
      <c r="O4" s="4"/>
      <c r="P4" s="4"/>
      <c r="Q4" s="6"/>
      <c r="R4" s="6"/>
      <c r="S4" s="6"/>
      <c r="T4" s="870" t="s">
        <v>60</v>
      </c>
      <c r="U4" s="870"/>
      <c r="V4" s="870"/>
      <c r="W4" s="870"/>
    </row>
    <row r="5" spans="1:26" ht="49.9" customHeight="1" x14ac:dyDescent="0.25">
      <c r="A5" s="1"/>
      <c r="B5" s="7" t="s">
        <v>23</v>
      </c>
      <c r="C5" s="7" t="s">
        <v>22</v>
      </c>
      <c r="D5" s="7" t="s">
        <v>2</v>
      </c>
      <c r="E5" s="24" t="s">
        <v>27</v>
      </c>
      <c r="F5" s="24" t="s">
        <v>28</v>
      </c>
      <c r="G5" s="24" t="s">
        <v>26</v>
      </c>
      <c r="H5" s="24" t="s">
        <v>35</v>
      </c>
      <c r="I5" s="7" t="s">
        <v>21</v>
      </c>
      <c r="J5" s="32" t="s">
        <v>29</v>
      </c>
      <c r="K5" s="32" t="s">
        <v>30</v>
      </c>
      <c r="L5" s="25" t="s">
        <v>24</v>
      </c>
      <c r="M5" s="24" t="s">
        <v>39</v>
      </c>
      <c r="N5" s="24" t="s">
        <v>40</v>
      </c>
      <c r="O5" s="24" t="s">
        <v>26</v>
      </c>
      <c r="P5" s="24" t="s">
        <v>35</v>
      </c>
      <c r="Q5" s="7" t="s">
        <v>21</v>
      </c>
      <c r="R5" s="130" t="s">
        <v>121</v>
      </c>
      <c r="S5" s="58" t="s">
        <v>122</v>
      </c>
      <c r="T5" s="58" t="s">
        <v>26</v>
      </c>
      <c r="U5" s="68" t="s">
        <v>35</v>
      </c>
      <c r="V5" s="59" t="s">
        <v>21</v>
      </c>
      <c r="W5" s="58" t="s">
        <v>99</v>
      </c>
    </row>
    <row r="6" spans="1:26" ht="24.6" customHeight="1" x14ac:dyDescent="0.25">
      <c r="A6" s="160" t="s">
        <v>20</v>
      </c>
      <c r="B6" s="160">
        <v>7049446</v>
      </c>
      <c r="C6" s="160">
        <v>4919799</v>
      </c>
      <c r="D6" s="169">
        <f>C6/B6*100</f>
        <v>69.789867175378035</v>
      </c>
      <c r="E6" s="170">
        <v>11439099</v>
      </c>
      <c r="F6" s="170">
        <v>8012095</v>
      </c>
      <c r="G6" s="171">
        <f>F6/E6*100</f>
        <v>70.041311820100518</v>
      </c>
      <c r="H6" s="171">
        <f>G6-100</f>
        <v>-29.958688179899482</v>
      </c>
      <c r="I6" s="170">
        <f>F6-E6</f>
        <v>-3427004</v>
      </c>
      <c r="J6" s="170">
        <f>E6-B6</f>
        <v>4389653</v>
      </c>
      <c r="K6" s="170">
        <f>F6-C6</f>
        <v>3092296</v>
      </c>
      <c r="L6" s="171">
        <f>K6/J6*100</f>
        <v>70.445112631909637</v>
      </c>
      <c r="M6" s="170">
        <v>12903291</v>
      </c>
      <c r="N6" s="170">
        <v>9313679</v>
      </c>
      <c r="O6" s="171">
        <f>N6/M6*100</f>
        <v>72.18064755727822</v>
      </c>
      <c r="P6" s="171">
        <f>O6-100</f>
        <v>-27.81935244272178</v>
      </c>
      <c r="Q6" s="170">
        <f>N6-M6</f>
        <v>-3589612</v>
      </c>
      <c r="R6" s="172">
        <v>5011431</v>
      </c>
      <c r="S6" s="172">
        <v>2602258</v>
      </c>
      <c r="T6" s="165">
        <f>S6/R6*100</f>
        <v>51.926445759704166</v>
      </c>
      <c r="U6" s="167">
        <f>T6-100</f>
        <v>-48.073554240295834</v>
      </c>
      <c r="V6" s="172">
        <f>S6-R6</f>
        <v>-2409173</v>
      </c>
      <c r="W6" s="166">
        <f t="shared" ref="W6:W12" si="0">S6-R6</f>
        <v>-2409173</v>
      </c>
    </row>
    <row r="7" spans="1:26" ht="19.899999999999999" customHeight="1" x14ac:dyDescent="0.25">
      <c r="A7" s="1" t="s">
        <v>19</v>
      </c>
      <c r="B7" s="1"/>
      <c r="C7" s="1"/>
      <c r="D7" s="1"/>
      <c r="E7" s="9"/>
      <c r="F7" s="9"/>
      <c r="G7" s="10"/>
      <c r="H7" s="10"/>
      <c r="I7" s="8"/>
      <c r="J7" s="8"/>
      <c r="K7" s="8"/>
      <c r="L7" s="8"/>
      <c r="M7" s="9"/>
      <c r="N7" s="9"/>
      <c r="O7" s="10"/>
      <c r="P7" s="10"/>
      <c r="Q7" s="8"/>
      <c r="R7" s="30"/>
      <c r="S7" s="30"/>
      <c r="T7" s="31"/>
      <c r="U7" s="70"/>
      <c r="V7" s="53"/>
      <c r="W7" s="31"/>
    </row>
    <row r="8" spans="1:26" ht="19.899999999999999" customHeight="1" x14ac:dyDescent="0.25">
      <c r="A8" s="160" t="s">
        <v>108</v>
      </c>
      <c r="B8" s="161"/>
      <c r="C8" s="161"/>
      <c r="D8" s="161"/>
      <c r="E8" s="162"/>
      <c r="F8" s="162"/>
      <c r="G8" s="163"/>
      <c r="H8" s="163"/>
      <c r="I8" s="164"/>
      <c r="J8" s="164"/>
      <c r="K8" s="164"/>
      <c r="L8" s="164"/>
      <c r="M8" s="162"/>
      <c r="N8" s="162"/>
      <c r="O8" s="163"/>
      <c r="P8" s="163"/>
      <c r="Q8" s="164"/>
      <c r="R8" s="166">
        <f>R9+R13+R24+R26</f>
        <v>4454807</v>
      </c>
      <c r="S8" s="166">
        <f>S9+S13+S24+S26</f>
        <v>1705429</v>
      </c>
      <c r="T8" s="165">
        <f>S8/R8*100</f>
        <v>38.282893063605222</v>
      </c>
      <c r="U8" s="167"/>
      <c r="V8" s="168"/>
      <c r="W8" s="166">
        <f t="shared" si="0"/>
        <v>-2749378</v>
      </c>
    </row>
    <row r="9" spans="1:26" ht="20.45" customHeight="1" x14ac:dyDescent="0.25">
      <c r="A9" s="153" t="s">
        <v>89</v>
      </c>
      <c r="B9" s="153"/>
      <c r="C9" s="153"/>
      <c r="D9" s="154"/>
      <c r="E9" s="135"/>
      <c r="F9" s="135"/>
      <c r="G9" s="155"/>
      <c r="H9" s="155"/>
      <c r="I9" s="156"/>
      <c r="J9" s="156"/>
      <c r="K9" s="156"/>
      <c r="L9" s="155"/>
      <c r="M9" s="135"/>
      <c r="N9" s="135"/>
      <c r="O9" s="155"/>
      <c r="P9" s="155"/>
      <c r="Q9" s="156"/>
      <c r="R9" s="157">
        <f>R11+R12</f>
        <v>0</v>
      </c>
      <c r="S9" s="135">
        <f>S10+S12</f>
        <v>102422</v>
      </c>
      <c r="T9" s="158" t="s">
        <v>100</v>
      </c>
      <c r="U9" s="132"/>
      <c r="V9" s="159"/>
      <c r="W9" s="157">
        <f t="shared" si="0"/>
        <v>102422</v>
      </c>
    </row>
    <row r="10" spans="1:26" ht="19.899999999999999" customHeight="1" x14ac:dyDescent="0.25">
      <c r="A10" s="1" t="s">
        <v>90</v>
      </c>
      <c r="B10" s="1"/>
      <c r="C10" s="1"/>
      <c r="D10" s="1"/>
      <c r="E10" s="9"/>
      <c r="F10" s="9"/>
      <c r="G10" s="10"/>
      <c r="H10" s="10"/>
      <c r="I10" s="8"/>
      <c r="J10" s="8"/>
      <c r="K10" s="8"/>
      <c r="L10" s="8"/>
      <c r="M10" s="9"/>
      <c r="N10" s="9"/>
      <c r="O10" s="10"/>
      <c r="P10" s="10"/>
      <c r="Q10" s="8"/>
      <c r="R10" s="16">
        <v>0</v>
      </c>
      <c r="S10" s="16">
        <v>102422</v>
      </c>
      <c r="T10" s="94" t="s">
        <v>100</v>
      </c>
      <c r="U10" s="145"/>
      <c r="V10" s="114"/>
      <c r="W10" s="19">
        <f t="shared" si="0"/>
        <v>102422</v>
      </c>
    </row>
    <row r="11" spans="1:26" ht="19.899999999999999" hidden="1" customHeight="1" x14ac:dyDescent="0.25">
      <c r="A11" s="1" t="s">
        <v>92</v>
      </c>
      <c r="B11" s="1"/>
      <c r="C11" s="1"/>
      <c r="D11" s="1"/>
      <c r="E11" s="9"/>
      <c r="F11" s="9"/>
      <c r="G11" s="10"/>
      <c r="H11" s="10"/>
      <c r="I11" s="8"/>
      <c r="J11" s="8"/>
      <c r="K11" s="8"/>
      <c r="L11" s="8"/>
      <c r="M11" s="9"/>
      <c r="N11" s="9"/>
      <c r="O11" s="10"/>
      <c r="P11" s="10"/>
      <c r="Q11" s="8"/>
      <c r="R11" s="118"/>
      <c r="S11" s="30" t="s">
        <v>94</v>
      </c>
      <c r="T11" s="31"/>
      <c r="U11" s="70"/>
      <c r="V11" s="53"/>
      <c r="W11" s="31"/>
    </row>
    <row r="12" spans="1:26" ht="19.899999999999999" hidden="1" customHeight="1" x14ac:dyDescent="0.25">
      <c r="A12" s="1" t="s">
        <v>91</v>
      </c>
      <c r="B12" s="1"/>
      <c r="C12" s="1"/>
      <c r="D12" s="1"/>
      <c r="E12" s="9"/>
      <c r="F12" s="9"/>
      <c r="G12" s="10"/>
      <c r="H12" s="10"/>
      <c r="I12" s="8"/>
      <c r="J12" s="8"/>
      <c r="K12" s="8"/>
      <c r="L12" s="8"/>
      <c r="M12" s="9"/>
      <c r="N12" s="9"/>
      <c r="O12" s="10"/>
      <c r="P12" s="10"/>
      <c r="Q12" s="8"/>
      <c r="R12" s="31"/>
      <c r="S12" s="30"/>
      <c r="T12" s="31"/>
      <c r="U12" s="70"/>
      <c r="V12" s="53"/>
      <c r="W12" s="31">
        <f t="shared" si="0"/>
        <v>0</v>
      </c>
    </row>
    <row r="13" spans="1:26" ht="21" customHeight="1" x14ac:dyDescent="0.25">
      <c r="A13" s="153" t="s">
        <v>101</v>
      </c>
      <c r="B13" s="153">
        <f>SUM(B14:B22)</f>
        <v>4532620</v>
      </c>
      <c r="C13" s="153">
        <f>SUM(C14:C22)</f>
        <v>2844330</v>
      </c>
      <c r="D13" s="154">
        <f>C13/B13*100</f>
        <v>62.752447811640955</v>
      </c>
      <c r="E13" s="135">
        <f>SUM(E14:E22)</f>
        <v>7288807</v>
      </c>
      <c r="F13" s="135">
        <f>SUM(F14:F22)</f>
        <v>5380019</v>
      </c>
      <c r="G13" s="155">
        <f>F13/E13*100</f>
        <v>73.812065541041221</v>
      </c>
      <c r="H13" s="155">
        <f t="shared" ref="H13:H39" si="1">G13-100</f>
        <v>-26.187934458958779</v>
      </c>
      <c r="I13" s="156">
        <f t="shared" ref="I13:I33" si="2">F13-E13</f>
        <v>-1908788</v>
      </c>
      <c r="J13" s="156">
        <f>SUM(J14:J22)</f>
        <v>2756187</v>
      </c>
      <c r="K13" s="156">
        <f>SUM(K14:K22)</f>
        <v>2535689</v>
      </c>
      <c r="L13" s="155">
        <f>K13/J13*100</f>
        <v>91.999889702694333</v>
      </c>
      <c r="M13" s="135">
        <f>SUM(M14:M22)</f>
        <v>8443557</v>
      </c>
      <c r="N13" s="135">
        <f>SUM(N14:N22)</f>
        <v>6454567</v>
      </c>
      <c r="O13" s="155">
        <f>N13/M13*100</f>
        <v>76.443695470996403</v>
      </c>
      <c r="P13" s="155">
        <f t="shared" ref="P13:P39" si="3">O13-100</f>
        <v>-23.556304529003597</v>
      </c>
      <c r="Q13" s="156">
        <f t="shared" ref="Q13:Q33" si="4">N13-M13</f>
        <v>-1988990</v>
      </c>
      <c r="R13" s="157">
        <v>4388040</v>
      </c>
      <c r="S13" s="135">
        <v>1535814</v>
      </c>
      <c r="T13" s="158">
        <f t="shared" ref="T13:T28" si="5">S13/R13*100</f>
        <v>35</v>
      </c>
      <c r="U13" s="134">
        <f t="shared" ref="U13:U39" si="6">T13-100</f>
        <v>-65</v>
      </c>
      <c r="V13" s="135">
        <f t="shared" ref="V13:V39" si="7">S13-R13</f>
        <v>-2852226</v>
      </c>
      <c r="W13" s="157">
        <f>S13-R13</f>
        <v>-2852226</v>
      </c>
    </row>
    <row r="14" spans="1:26" ht="15.75" x14ac:dyDescent="0.25">
      <c r="A14" s="1" t="s">
        <v>0</v>
      </c>
      <c r="B14" s="1">
        <v>3167909</v>
      </c>
      <c r="C14" s="1">
        <v>1487540</v>
      </c>
      <c r="D14" s="26">
        <f t="shared" ref="D14:D33" si="8">C14/B14*100</f>
        <v>46.956525582016404</v>
      </c>
      <c r="E14" s="16">
        <v>5096785</v>
      </c>
      <c r="F14" s="16">
        <v>3193775</v>
      </c>
      <c r="G14" s="26">
        <f t="shared" ref="G14:G23" si="9">F14/E14*100</f>
        <v>62.662541190181656</v>
      </c>
      <c r="H14" s="26">
        <f t="shared" si="1"/>
        <v>-37.337458809818344</v>
      </c>
      <c r="I14" s="9">
        <f t="shared" si="2"/>
        <v>-1903010</v>
      </c>
      <c r="J14" s="9">
        <f t="shared" ref="J14:K33" si="10">E14-B14</f>
        <v>1928876</v>
      </c>
      <c r="K14" s="9">
        <f t="shared" si="10"/>
        <v>1706235</v>
      </c>
      <c r="L14" s="26">
        <f t="shared" ref="L14:L33" si="11">K14/J14*100</f>
        <v>88.457474715844882</v>
      </c>
      <c r="M14" s="16">
        <v>6016019</v>
      </c>
      <c r="N14" s="16">
        <v>3974383</v>
      </c>
      <c r="O14" s="26">
        <f>N14/M14*100</f>
        <v>66.063338563259194</v>
      </c>
      <c r="P14" s="26">
        <f t="shared" si="3"/>
        <v>-33.936661436740806</v>
      </c>
      <c r="Q14" s="9">
        <f t="shared" si="4"/>
        <v>-2041636</v>
      </c>
      <c r="R14" s="136">
        <v>3575177</v>
      </c>
      <c r="S14" s="133">
        <v>637205</v>
      </c>
      <c r="T14" s="131">
        <f t="shared" si="5"/>
        <v>17.823033656795172</v>
      </c>
      <c r="U14" s="132">
        <f t="shared" si="6"/>
        <v>-82.176966343204825</v>
      </c>
      <c r="V14" s="133">
        <f t="shared" si="7"/>
        <v>-2937972</v>
      </c>
      <c r="W14" s="136">
        <f>S14-R14</f>
        <v>-2937972</v>
      </c>
      <c r="Z14" s="50"/>
    </row>
    <row r="15" spans="1:26" ht="15.75" x14ac:dyDescent="0.25">
      <c r="A15" s="1" t="s">
        <v>57</v>
      </c>
      <c r="B15" s="1"/>
      <c r="C15" s="1"/>
      <c r="D15" s="26"/>
      <c r="E15" s="16"/>
      <c r="F15" s="16"/>
      <c r="G15" s="26"/>
      <c r="H15" s="26"/>
      <c r="I15" s="9"/>
      <c r="J15" s="9"/>
      <c r="K15" s="9"/>
      <c r="L15" s="26"/>
      <c r="M15" s="16"/>
      <c r="N15" s="16"/>
      <c r="O15" s="26"/>
      <c r="P15" s="26"/>
      <c r="Q15" s="9"/>
      <c r="R15" s="136">
        <v>28461</v>
      </c>
      <c r="S15" s="133">
        <v>12921</v>
      </c>
      <c r="T15" s="131">
        <f t="shared" si="5"/>
        <v>45.398967007483925</v>
      </c>
      <c r="U15" s="132"/>
      <c r="V15" s="133"/>
      <c r="W15" s="136">
        <f t="shared" ref="W15:W39" si="12">S15-R15</f>
        <v>-15540</v>
      </c>
    </row>
    <row r="16" spans="1:26" ht="16.899999999999999" customHeight="1" x14ac:dyDescent="0.25">
      <c r="A16" s="1" t="s">
        <v>17</v>
      </c>
      <c r="B16" s="1">
        <v>177961</v>
      </c>
      <c r="C16" s="1">
        <v>155831</v>
      </c>
      <c r="D16" s="26">
        <f t="shared" si="8"/>
        <v>87.564691140193645</v>
      </c>
      <c r="E16" s="16">
        <v>259089</v>
      </c>
      <c r="F16" s="16">
        <v>238797</v>
      </c>
      <c r="G16" s="26">
        <f>F16/E16*100</f>
        <v>92.167942290101095</v>
      </c>
      <c r="H16" s="26">
        <f t="shared" si="1"/>
        <v>-7.8320577098989048</v>
      </c>
      <c r="I16" s="9">
        <f t="shared" si="2"/>
        <v>-20292</v>
      </c>
      <c r="J16" s="9">
        <f t="shared" si="10"/>
        <v>81128</v>
      </c>
      <c r="K16" s="9">
        <f t="shared" si="10"/>
        <v>82966</v>
      </c>
      <c r="L16" s="26">
        <f t="shared" si="11"/>
        <v>102.26555566512178</v>
      </c>
      <c r="M16" s="16">
        <v>285087</v>
      </c>
      <c r="N16" s="16">
        <v>267145</v>
      </c>
      <c r="O16" s="26">
        <f>N16/M16*100</f>
        <v>93.706482582509892</v>
      </c>
      <c r="P16" s="26">
        <f t="shared" si="3"/>
        <v>-6.2935174174901078</v>
      </c>
      <c r="Q16" s="9">
        <f t="shared" si="4"/>
        <v>-17942</v>
      </c>
      <c r="R16" s="136">
        <v>96006</v>
      </c>
      <c r="S16" s="133">
        <v>95119</v>
      </c>
      <c r="T16" s="131">
        <f t="shared" si="5"/>
        <v>99.076099410453509</v>
      </c>
      <c r="U16" s="132">
        <f t="shared" si="6"/>
        <v>-0.92390058954649135</v>
      </c>
      <c r="V16" s="133">
        <f t="shared" si="7"/>
        <v>-887</v>
      </c>
      <c r="W16" s="136">
        <f t="shared" si="12"/>
        <v>-887</v>
      </c>
    </row>
    <row r="17" spans="1:24" ht="15.6" customHeight="1" x14ac:dyDescent="0.25">
      <c r="A17" s="1" t="s">
        <v>1</v>
      </c>
      <c r="B17" s="1">
        <v>47587</v>
      </c>
      <c r="C17" s="1">
        <v>28077</v>
      </c>
      <c r="D17" s="26">
        <f t="shared" si="8"/>
        <v>59.001407947548699</v>
      </c>
      <c r="E17" s="16">
        <v>68252</v>
      </c>
      <c r="F17" s="16">
        <v>44777</v>
      </c>
      <c r="G17" s="26">
        <f>F17/E17*100</f>
        <v>65.605403504659193</v>
      </c>
      <c r="H17" s="26">
        <f t="shared" si="1"/>
        <v>-34.394596495340807</v>
      </c>
      <c r="I17" s="9">
        <f t="shared" si="2"/>
        <v>-23475</v>
      </c>
      <c r="J17" s="9">
        <f t="shared" si="10"/>
        <v>20665</v>
      </c>
      <c r="K17" s="9">
        <f t="shared" si="10"/>
        <v>16700</v>
      </c>
      <c r="L17" s="26">
        <f t="shared" si="11"/>
        <v>80.812968787805474</v>
      </c>
      <c r="M17" s="16">
        <v>70513</v>
      </c>
      <c r="N17" s="16">
        <v>50181</v>
      </c>
      <c r="O17" s="26">
        <f>N17/M17*100</f>
        <v>71.165600669380112</v>
      </c>
      <c r="P17" s="26">
        <f t="shared" si="3"/>
        <v>-28.834399330619888</v>
      </c>
      <c r="Q17" s="9">
        <f t="shared" si="4"/>
        <v>-20332</v>
      </c>
      <c r="R17" s="136">
        <v>27783</v>
      </c>
      <c r="S17" s="133">
        <v>107272</v>
      </c>
      <c r="T17" s="131" t="s">
        <v>126</v>
      </c>
      <c r="U17" s="132" t="e">
        <f t="shared" si="6"/>
        <v>#VALUE!</v>
      </c>
      <c r="V17" s="133">
        <f t="shared" si="7"/>
        <v>79489</v>
      </c>
      <c r="W17" s="136">
        <f t="shared" si="12"/>
        <v>79489</v>
      </c>
    </row>
    <row r="18" spans="1:24" ht="15.75" x14ac:dyDescent="0.25">
      <c r="A18" s="1" t="s">
        <v>3</v>
      </c>
      <c r="B18" s="1">
        <v>759158</v>
      </c>
      <c r="C18" s="1">
        <v>690393</v>
      </c>
      <c r="D18" s="26">
        <f t="shared" si="8"/>
        <v>90.941938305333011</v>
      </c>
      <c r="E18" s="16">
        <v>1216345</v>
      </c>
      <c r="F18" s="16">
        <v>1173808</v>
      </c>
      <c r="G18" s="26">
        <f t="shared" si="9"/>
        <v>96.502883639099096</v>
      </c>
      <c r="H18" s="26">
        <f t="shared" si="1"/>
        <v>-3.4971163609009039</v>
      </c>
      <c r="I18" s="9">
        <f t="shared" si="2"/>
        <v>-42537</v>
      </c>
      <c r="J18" s="9">
        <f t="shared" si="10"/>
        <v>457187</v>
      </c>
      <c r="K18" s="9">
        <f t="shared" si="10"/>
        <v>483415</v>
      </c>
      <c r="L18" s="26">
        <f t="shared" si="11"/>
        <v>105.73682103821849</v>
      </c>
      <c r="M18" s="16">
        <v>1372260</v>
      </c>
      <c r="N18" s="16">
        <v>1364880</v>
      </c>
      <c r="O18" s="26">
        <f t="shared" ref="O18:O23" si="13">N18/M18*100</f>
        <v>99.462201040619121</v>
      </c>
      <c r="P18" s="26">
        <f t="shared" si="3"/>
        <v>-0.53779895938087918</v>
      </c>
      <c r="Q18" s="9">
        <f t="shared" si="4"/>
        <v>-7380</v>
      </c>
      <c r="R18" s="19">
        <v>332387</v>
      </c>
      <c r="S18" s="16">
        <v>313517</v>
      </c>
      <c r="T18" s="131">
        <f t="shared" si="5"/>
        <v>94.322882663882766</v>
      </c>
      <c r="U18" s="132">
        <f t="shared" si="6"/>
        <v>-5.6771173361172345</v>
      </c>
      <c r="V18" s="133">
        <f t="shared" si="7"/>
        <v>-18870</v>
      </c>
      <c r="W18" s="136">
        <f t="shared" si="12"/>
        <v>-18870</v>
      </c>
    </row>
    <row r="19" spans="1:24" ht="15.75" x14ac:dyDescent="0.25">
      <c r="A19" s="18" t="s">
        <v>12</v>
      </c>
      <c r="B19" s="1">
        <v>245058</v>
      </c>
      <c r="C19" s="1">
        <v>225873</v>
      </c>
      <c r="D19" s="26">
        <f t="shared" si="8"/>
        <v>92.171241093945113</v>
      </c>
      <c r="E19" s="16">
        <v>372490</v>
      </c>
      <c r="F19" s="16">
        <v>357618</v>
      </c>
      <c r="G19" s="26">
        <f t="shared" si="9"/>
        <v>96.007409594888443</v>
      </c>
      <c r="H19" s="26">
        <f t="shared" si="1"/>
        <v>-3.9925904051115566</v>
      </c>
      <c r="I19" s="9">
        <f t="shared" si="2"/>
        <v>-14872</v>
      </c>
      <c r="J19" s="9">
        <f t="shared" si="10"/>
        <v>127432</v>
      </c>
      <c r="K19" s="9">
        <f t="shared" si="10"/>
        <v>131745</v>
      </c>
      <c r="L19" s="26">
        <f t="shared" si="11"/>
        <v>103.38455019147467</v>
      </c>
      <c r="M19" s="16">
        <v>388832</v>
      </c>
      <c r="N19" s="16">
        <v>392003</v>
      </c>
      <c r="O19" s="26">
        <f t="shared" si="13"/>
        <v>100.81551929882315</v>
      </c>
      <c r="P19" s="26">
        <f t="shared" si="3"/>
        <v>0.81551929882314766</v>
      </c>
      <c r="Q19" s="9">
        <f t="shared" si="4"/>
        <v>3171</v>
      </c>
      <c r="R19" s="19">
        <v>128282</v>
      </c>
      <c r="S19" s="16">
        <v>166605</v>
      </c>
      <c r="T19" s="131">
        <f t="shared" si="5"/>
        <v>129.87402753309115</v>
      </c>
      <c r="U19" s="132">
        <f t="shared" si="6"/>
        <v>29.874027533091152</v>
      </c>
      <c r="V19" s="133">
        <f t="shared" si="7"/>
        <v>38323</v>
      </c>
      <c r="W19" s="136">
        <f t="shared" si="12"/>
        <v>38323</v>
      </c>
    </row>
    <row r="20" spans="1:24" ht="15" customHeight="1" x14ac:dyDescent="0.25">
      <c r="A20" s="1" t="s">
        <v>14</v>
      </c>
      <c r="B20" s="1">
        <v>79805</v>
      </c>
      <c r="C20" s="1">
        <v>112322</v>
      </c>
      <c r="D20" s="26">
        <f t="shared" si="8"/>
        <v>140.74556732034333</v>
      </c>
      <c r="E20" s="16">
        <v>146472</v>
      </c>
      <c r="F20" s="16">
        <v>206684</v>
      </c>
      <c r="G20" s="26">
        <f t="shared" si="9"/>
        <v>141.10819815391338</v>
      </c>
      <c r="H20" s="26">
        <f t="shared" si="1"/>
        <v>41.108198153913378</v>
      </c>
      <c r="I20" s="9">
        <f t="shared" si="2"/>
        <v>60212</v>
      </c>
      <c r="J20" s="9">
        <f t="shared" si="10"/>
        <v>66667</v>
      </c>
      <c r="K20" s="9">
        <f t="shared" si="10"/>
        <v>94362</v>
      </c>
      <c r="L20" s="26">
        <f t="shared" si="11"/>
        <v>141.54229228853856</v>
      </c>
      <c r="M20" s="16">
        <v>163368</v>
      </c>
      <c r="N20" s="16">
        <v>240332</v>
      </c>
      <c r="O20" s="26">
        <f t="shared" si="13"/>
        <v>147.11081729592087</v>
      </c>
      <c r="P20" s="26">
        <f t="shared" si="3"/>
        <v>47.110817295920867</v>
      </c>
      <c r="Q20" s="9">
        <f t="shared" si="4"/>
        <v>76964</v>
      </c>
      <c r="R20" s="19">
        <v>141449</v>
      </c>
      <c r="S20" s="16">
        <v>138079</v>
      </c>
      <c r="T20" s="131">
        <f t="shared" si="5"/>
        <v>97.617515853770627</v>
      </c>
      <c r="U20" s="132">
        <f t="shared" si="6"/>
        <v>-2.3824841462293733</v>
      </c>
      <c r="V20" s="133">
        <f t="shared" si="7"/>
        <v>-3370</v>
      </c>
      <c r="W20" s="136">
        <f t="shared" si="12"/>
        <v>-3370</v>
      </c>
    </row>
    <row r="21" spans="1:24" ht="16.899999999999999" hidden="1" customHeight="1" x14ac:dyDescent="0.25">
      <c r="A21" s="1" t="s">
        <v>61</v>
      </c>
      <c r="B21" s="1"/>
      <c r="C21" s="1"/>
      <c r="D21" s="26"/>
      <c r="E21" s="16"/>
      <c r="F21" s="16"/>
      <c r="G21" s="26"/>
      <c r="H21" s="26"/>
      <c r="I21" s="9"/>
      <c r="J21" s="9"/>
      <c r="K21" s="9"/>
      <c r="L21" s="26"/>
      <c r="M21" s="16"/>
      <c r="N21" s="16"/>
      <c r="O21" s="26"/>
      <c r="P21" s="26"/>
      <c r="Q21" s="9"/>
      <c r="R21" s="19">
        <v>77776</v>
      </c>
      <c r="S21" s="16">
        <v>76651</v>
      </c>
      <c r="T21" s="131">
        <f t="shared" si="5"/>
        <v>98.553538366591226</v>
      </c>
      <c r="U21" s="132">
        <f t="shared" si="6"/>
        <v>-1.4464616334087737</v>
      </c>
      <c r="V21" s="133">
        <f t="shared" si="7"/>
        <v>-1125</v>
      </c>
      <c r="W21" s="136">
        <f t="shared" si="12"/>
        <v>-1125</v>
      </c>
    </row>
    <row r="22" spans="1:24" ht="18" customHeight="1" x14ac:dyDescent="0.25">
      <c r="A22" s="1" t="s">
        <v>15</v>
      </c>
      <c r="B22" s="1">
        <v>55142</v>
      </c>
      <c r="C22" s="1">
        <v>144294</v>
      </c>
      <c r="D22" s="26">
        <f t="shared" si="8"/>
        <v>261.67712451488882</v>
      </c>
      <c r="E22" s="19">
        <v>129374</v>
      </c>
      <c r="F22" s="19">
        <v>164560</v>
      </c>
      <c r="G22" s="26">
        <f t="shared" si="9"/>
        <v>127.1971184318333</v>
      </c>
      <c r="H22" s="26">
        <f t="shared" si="1"/>
        <v>27.197118431833303</v>
      </c>
      <c r="I22" s="9">
        <f t="shared" si="2"/>
        <v>35186</v>
      </c>
      <c r="J22" s="9">
        <f t="shared" si="10"/>
        <v>74232</v>
      </c>
      <c r="K22" s="9">
        <f t="shared" si="10"/>
        <v>20266</v>
      </c>
      <c r="L22" s="26">
        <f t="shared" si="11"/>
        <v>27.300894492941051</v>
      </c>
      <c r="M22" s="19">
        <v>147478</v>
      </c>
      <c r="N22" s="19">
        <v>165643</v>
      </c>
      <c r="O22" s="26">
        <f t="shared" si="13"/>
        <v>112.31709136277954</v>
      </c>
      <c r="P22" s="26">
        <f t="shared" si="3"/>
        <v>12.317091362779536</v>
      </c>
      <c r="Q22" s="9">
        <f t="shared" si="4"/>
        <v>18165</v>
      </c>
      <c r="R22" s="19">
        <v>2464</v>
      </c>
      <c r="S22" s="19">
        <v>3170</v>
      </c>
      <c r="T22" s="131">
        <f t="shared" si="5"/>
        <v>128.65259740259739</v>
      </c>
      <c r="U22" s="132">
        <f t="shared" si="6"/>
        <v>28.652597402597394</v>
      </c>
      <c r="V22" s="133">
        <f t="shared" si="7"/>
        <v>706</v>
      </c>
      <c r="W22" s="136">
        <f t="shared" si="12"/>
        <v>706</v>
      </c>
    </row>
    <row r="23" spans="1:24" ht="23.45" hidden="1" customHeight="1" x14ac:dyDescent="0.25">
      <c r="A23" s="39" t="s">
        <v>32</v>
      </c>
      <c r="B23" s="39" t="e">
        <f>#REF!-B14</f>
        <v>#REF!</v>
      </c>
      <c r="C23" s="39" t="e">
        <f>#REF!-C14</f>
        <v>#REF!</v>
      </c>
      <c r="D23" s="13" t="e">
        <f t="shared" si="8"/>
        <v>#REF!</v>
      </c>
      <c r="E23" s="40" t="e">
        <f>#REF!-E14</f>
        <v>#REF!</v>
      </c>
      <c r="F23" s="40" t="e">
        <f>#REF!-F14</f>
        <v>#REF!</v>
      </c>
      <c r="G23" s="13" t="e">
        <f t="shared" si="9"/>
        <v>#REF!</v>
      </c>
      <c r="H23" s="13" t="e">
        <f t="shared" si="1"/>
        <v>#REF!</v>
      </c>
      <c r="I23" s="41" t="e">
        <f t="shared" si="2"/>
        <v>#REF!</v>
      </c>
      <c r="J23" s="41" t="e">
        <f t="shared" si="10"/>
        <v>#REF!</v>
      </c>
      <c r="K23" s="41" t="e">
        <f t="shared" si="10"/>
        <v>#REF!</v>
      </c>
      <c r="L23" s="13" t="e">
        <f t="shared" si="11"/>
        <v>#REF!</v>
      </c>
      <c r="M23" s="40" t="e">
        <f>#REF!-M14</f>
        <v>#REF!</v>
      </c>
      <c r="N23" s="40" t="e">
        <f>#REF!-N14</f>
        <v>#REF!</v>
      </c>
      <c r="O23" s="13" t="e">
        <f t="shared" si="13"/>
        <v>#REF!</v>
      </c>
      <c r="P23" s="13" t="e">
        <f t="shared" si="3"/>
        <v>#REF!</v>
      </c>
      <c r="Q23" s="41" t="e">
        <f t="shared" si="4"/>
        <v>#REF!</v>
      </c>
      <c r="R23" s="93" t="e">
        <f>#REF!-R14</f>
        <v>#REF!</v>
      </c>
      <c r="S23" s="93" t="e">
        <f>#REF!-S14</f>
        <v>#REF!</v>
      </c>
      <c r="T23" s="110" t="e">
        <f t="shared" si="5"/>
        <v>#REF!</v>
      </c>
      <c r="U23" s="148" t="e">
        <f t="shared" si="6"/>
        <v>#REF!</v>
      </c>
      <c r="V23" s="150" t="e">
        <f t="shared" si="7"/>
        <v>#REF!</v>
      </c>
      <c r="W23" s="110"/>
    </row>
    <row r="24" spans="1:24" ht="31.9" customHeight="1" x14ac:dyDescent="0.25">
      <c r="A24" s="153" t="s">
        <v>79</v>
      </c>
      <c r="B24" s="173"/>
      <c r="C24" s="173"/>
      <c r="D24" s="155"/>
      <c r="E24" s="157"/>
      <c r="F24" s="157"/>
      <c r="G24" s="155"/>
      <c r="H24" s="155"/>
      <c r="I24" s="156"/>
      <c r="J24" s="156"/>
      <c r="K24" s="156"/>
      <c r="L24" s="155"/>
      <c r="M24" s="157"/>
      <c r="N24" s="157"/>
      <c r="O24" s="155"/>
      <c r="P24" s="155"/>
      <c r="Q24" s="156"/>
      <c r="R24" s="157">
        <f>R25</f>
        <v>27218</v>
      </c>
      <c r="S24" s="157">
        <f>S25</f>
        <v>25231</v>
      </c>
      <c r="T24" s="158">
        <f>S24/R24*100</f>
        <v>92.69968403262547</v>
      </c>
      <c r="U24" s="134">
        <f t="shared" si="6"/>
        <v>-7.3003159673745301</v>
      </c>
      <c r="V24" s="135">
        <f t="shared" si="7"/>
        <v>-1987</v>
      </c>
      <c r="W24" s="157">
        <f t="shared" si="12"/>
        <v>-1987</v>
      </c>
    </row>
    <row r="25" spans="1:24" ht="31.15" customHeight="1" x14ac:dyDescent="0.25">
      <c r="A25" s="117" t="s">
        <v>80</v>
      </c>
      <c r="B25" s="39"/>
      <c r="C25" s="39"/>
      <c r="D25" s="13"/>
      <c r="E25" s="40"/>
      <c r="F25" s="40"/>
      <c r="G25" s="13"/>
      <c r="H25" s="13"/>
      <c r="I25" s="41"/>
      <c r="J25" s="41"/>
      <c r="K25" s="41"/>
      <c r="L25" s="13"/>
      <c r="M25" s="40"/>
      <c r="N25" s="40"/>
      <c r="O25" s="13"/>
      <c r="P25" s="13"/>
      <c r="Q25" s="41"/>
      <c r="R25" s="136">
        <v>27218</v>
      </c>
      <c r="S25" s="136">
        <v>25231</v>
      </c>
      <c r="T25" s="131">
        <f t="shared" si="5"/>
        <v>92.69968403262547</v>
      </c>
      <c r="U25" s="134"/>
      <c r="V25" s="135"/>
      <c r="W25" s="136">
        <f t="shared" si="12"/>
        <v>-1987</v>
      </c>
    </row>
    <row r="26" spans="1:24" ht="33" customHeight="1" x14ac:dyDescent="0.25">
      <c r="A26" s="153" t="s">
        <v>81</v>
      </c>
      <c r="B26" s="173"/>
      <c r="C26" s="173"/>
      <c r="D26" s="155"/>
      <c r="E26" s="157"/>
      <c r="F26" s="157"/>
      <c r="G26" s="155"/>
      <c r="H26" s="155"/>
      <c r="I26" s="156"/>
      <c r="J26" s="156"/>
      <c r="K26" s="156"/>
      <c r="L26" s="155"/>
      <c r="M26" s="157"/>
      <c r="N26" s="157"/>
      <c r="O26" s="155"/>
      <c r="P26" s="155"/>
      <c r="Q26" s="156"/>
      <c r="R26" s="157">
        <f>R27+R28</f>
        <v>39549</v>
      </c>
      <c r="S26" s="157">
        <f>S27+S28</f>
        <v>41962</v>
      </c>
      <c r="T26" s="158">
        <f>S26/R26*100</f>
        <v>106.10129206806747</v>
      </c>
      <c r="U26" s="134"/>
      <c r="V26" s="135"/>
      <c r="W26" s="157">
        <f t="shared" si="12"/>
        <v>2413</v>
      </c>
    </row>
    <row r="27" spans="1:24" ht="19.149999999999999" customHeight="1" x14ac:dyDescent="0.25">
      <c r="A27" s="117" t="s">
        <v>82</v>
      </c>
      <c r="B27" s="39"/>
      <c r="C27" s="39"/>
      <c r="D27" s="13"/>
      <c r="E27" s="40"/>
      <c r="F27" s="40"/>
      <c r="G27" s="13"/>
      <c r="H27" s="13"/>
      <c r="I27" s="41"/>
      <c r="J27" s="41"/>
      <c r="K27" s="41"/>
      <c r="L27" s="13"/>
      <c r="M27" s="40"/>
      <c r="N27" s="40"/>
      <c r="O27" s="13"/>
      <c r="P27" s="13"/>
      <c r="Q27" s="41"/>
      <c r="R27" s="136">
        <v>28856</v>
      </c>
      <c r="S27" s="136">
        <v>29301</v>
      </c>
      <c r="T27" s="131">
        <f t="shared" si="5"/>
        <v>101.54214028278348</v>
      </c>
      <c r="U27" s="134"/>
      <c r="V27" s="135"/>
      <c r="W27" s="136">
        <f t="shared" si="12"/>
        <v>445</v>
      </c>
    </row>
    <row r="28" spans="1:24" ht="18.600000000000001" customHeight="1" x14ac:dyDescent="0.25">
      <c r="A28" s="117" t="s">
        <v>83</v>
      </c>
      <c r="B28" s="39"/>
      <c r="C28" s="39"/>
      <c r="D28" s="13"/>
      <c r="E28" s="40"/>
      <c r="F28" s="40"/>
      <c r="G28" s="13"/>
      <c r="H28" s="13"/>
      <c r="I28" s="41"/>
      <c r="J28" s="41"/>
      <c r="K28" s="41"/>
      <c r="L28" s="13"/>
      <c r="M28" s="40"/>
      <c r="N28" s="40"/>
      <c r="O28" s="13"/>
      <c r="P28" s="13"/>
      <c r="Q28" s="41"/>
      <c r="R28" s="19">
        <v>10693</v>
      </c>
      <c r="S28" s="19">
        <v>12661</v>
      </c>
      <c r="T28" s="131">
        <f t="shared" si="5"/>
        <v>118.40456373328345</v>
      </c>
      <c r="U28" s="134"/>
      <c r="V28" s="135"/>
      <c r="W28" s="136">
        <f t="shared" si="12"/>
        <v>1968</v>
      </c>
    </row>
    <row r="29" spans="1:24" ht="21.6" customHeight="1" x14ac:dyDescent="0.25">
      <c r="A29" s="174" t="s">
        <v>5</v>
      </c>
      <c r="B29" s="174">
        <f>SUM(B30:B33)</f>
        <v>179073</v>
      </c>
      <c r="C29" s="174">
        <f>SUM(C30:C33)</f>
        <v>116157</v>
      </c>
      <c r="D29" s="175">
        <f t="shared" si="8"/>
        <v>64.865725151195321</v>
      </c>
      <c r="E29" s="166">
        <f>SUM(E30:E33)</f>
        <v>501259</v>
      </c>
      <c r="F29" s="166">
        <f>SUM(F30:F33)</f>
        <v>198928</v>
      </c>
      <c r="G29" s="171">
        <f>F29/E29*100</f>
        <v>39.685671479215337</v>
      </c>
      <c r="H29" s="171">
        <f t="shared" si="1"/>
        <v>-60.314328520784663</v>
      </c>
      <c r="I29" s="170">
        <f t="shared" si="2"/>
        <v>-302331</v>
      </c>
      <c r="J29" s="166">
        <f t="shared" si="10"/>
        <v>322186</v>
      </c>
      <c r="K29" s="166">
        <f t="shared" si="10"/>
        <v>82771</v>
      </c>
      <c r="L29" s="171">
        <f t="shared" si="11"/>
        <v>25.690439683909293</v>
      </c>
      <c r="M29" s="166">
        <f>SUM(M30:M33)</f>
        <v>534901</v>
      </c>
      <c r="N29" s="166">
        <f>SUM(N30:N33)</f>
        <v>273023</v>
      </c>
      <c r="O29" s="171">
        <f>N29/M29*100</f>
        <v>51.041781563317322</v>
      </c>
      <c r="P29" s="171">
        <f t="shared" si="3"/>
        <v>-48.958218436682678</v>
      </c>
      <c r="Q29" s="170">
        <f t="shared" si="4"/>
        <v>-261878</v>
      </c>
      <c r="R29" s="166">
        <f>SUM(R30:R34)</f>
        <v>38195</v>
      </c>
      <c r="S29" s="166">
        <f>SUM(S30:S34)</f>
        <v>191252</v>
      </c>
      <c r="T29" s="165" t="s">
        <v>127</v>
      </c>
      <c r="U29" s="167" t="e">
        <f t="shared" si="6"/>
        <v>#VALUE!</v>
      </c>
      <c r="V29" s="172">
        <f t="shared" si="7"/>
        <v>153057</v>
      </c>
      <c r="W29" s="166">
        <f t="shared" si="12"/>
        <v>153057</v>
      </c>
      <c r="X29">
        <f>SUM(X30:X34)</f>
        <v>157535</v>
      </c>
    </row>
    <row r="30" spans="1:24" ht="19.149999999999999" customHeight="1" x14ac:dyDescent="0.25">
      <c r="A30" s="18" t="s">
        <v>6</v>
      </c>
      <c r="B30" s="1">
        <v>145220</v>
      </c>
      <c r="C30" s="1">
        <v>63639</v>
      </c>
      <c r="D30" s="28">
        <f t="shared" si="8"/>
        <v>43.822476242941747</v>
      </c>
      <c r="E30" s="16">
        <v>213478</v>
      </c>
      <c r="F30" s="16">
        <v>63639</v>
      </c>
      <c r="G30" s="26">
        <f>F30/E30*100</f>
        <v>29.810565959958403</v>
      </c>
      <c r="H30" s="26">
        <f t="shared" si="1"/>
        <v>-70.18943404004159</v>
      </c>
      <c r="I30" s="9">
        <f t="shared" si="2"/>
        <v>-149839</v>
      </c>
      <c r="J30" s="9">
        <f t="shared" si="10"/>
        <v>68258</v>
      </c>
      <c r="K30" s="9">
        <f t="shared" si="10"/>
        <v>0</v>
      </c>
      <c r="L30" s="26">
        <f t="shared" si="11"/>
        <v>0</v>
      </c>
      <c r="M30" s="16">
        <v>239454</v>
      </c>
      <c r="N30" s="16">
        <v>63639</v>
      </c>
      <c r="O30" s="26">
        <f>N30/M30*100</f>
        <v>26.57671201984515</v>
      </c>
      <c r="P30" s="26">
        <f t="shared" si="3"/>
        <v>-73.423287980154853</v>
      </c>
      <c r="Q30" s="9">
        <f t="shared" si="4"/>
        <v>-175815</v>
      </c>
      <c r="R30" s="19">
        <v>28047</v>
      </c>
      <c r="S30" s="16">
        <v>133058</v>
      </c>
      <c r="T30" s="131" t="s">
        <v>125</v>
      </c>
      <c r="U30" s="132" t="e">
        <f t="shared" si="6"/>
        <v>#VALUE!</v>
      </c>
      <c r="V30" s="133">
        <f t="shared" si="7"/>
        <v>105011</v>
      </c>
      <c r="W30" s="136">
        <f t="shared" si="12"/>
        <v>105011</v>
      </c>
      <c r="X30">
        <v>56094</v>
      </c>
    </row>
    <row r="31" spans="1:24" ht="19.149999999999999" customHeight="1" x14ac:dyDescent="0.25">
      <c r="A31" s="1" t="s">
        <v>18</v>
      </c>
      <c r="B31" s="1">
        <v>3232</v>
      </c>
      <c r="C31" s="1">
        <v>4556</v>
      </c>
      <c r="D31" s="28">
        <f t="shared" si="8"/>
        <v>140.96534653465346</v>
      </c>
      <c r="E31" s="16">
        <v>96252</v>
      </c>
      <c r="F31" s="16">
        <v>28965</v>
      </c>
      <c r="G31" s="26">
        <f>F31/E31*100</f>
        <v>30.09288118688443</v>
      </c>
      <c r="H31" s="26">
        <f t="shared" si="1"/>
        <v>-69.907118813115574</v>
      </c>
      <c r="I31" s="9">
        <f t="shared" si="2"/>
        <v>-67287</v>
      </c>
      <c r="J31" s="9">
        <f t="shared" si="10"/>
        <v>93020</v>
      </c>
      <c r="K31" s="9">
        <f t="shared" si="10"/>
        <v>24409</v>
      </c>
      <c r="L31" s="26">
        <f t="shared" si="11"/>
        <v>26.240593420769727</v>
      </c>
      <c r="M31" s="16">
        <v>98378</v>
      </c>
      <c r="N31" s="16">
        <v>48184</v>
      </c>
      <c r="O31" s="26">
        <f>N31/M31*100</f>
        <v>48.978430136819206</v>
      </c>
      <c r="P31" s="26">
        <f t="shared" si="3"/>
        <v>-51.021569863180794</v>
      </c>
      <c r="Q31" s="9">
        <f t="shared" si="4"/>
        <v>-50194</v>
      </c>
      <c r="R31" s="19">
        <v>615</v>
      </c>
      <c r="S31" s="19">
        <v>8699</v>
      </c>
      <c r="T31" s="131" t="s">
        <v>124</v>
      </c>
      <c r="U31" s="132" t="e">
        <f t="shared" si="6"/>
        <v>#VALUE!</v>
      </c>
      <c r="V31" s="133">
        <f t="shared" si="7"/>
        <v>8084</v>
      </c>
      <c r="W31" s="136">
        <f t="shared" si="12"/>
        <v>8084</v>
      </c>
      <c r="X31">
        <f>S31/4*6</f>
        <v>13048.5</v>
      </c>
    </row>
    <row r="32" spans="1:24" ht="18.600000000000001" customHeight="1" x14ac:dyDescent="0.25">
      <c r="A32" s="1" t="s">
        <v>16</v>
      </c>
      <c r="B32" s="1">
        <v>8509</v>
      </c>
      <c r="C32" s="1">
        <v>7041</v>
      </c>
      <c r="D32" s="28">
        <f t="shared" si="8"/>
        <v>82.747678928193679</v>
      </c>
      <c r="E32" s="16">
        <v>98551</v>
      </c>
      <c r="F32" s="16">
        <v>15847</v>
      </c>
      <c r="G32" s="26">
        <f>F32/E32*100</f>
        <v>16.079999188237561</v>
      </c>
      <c r="H32" s="26">
        <f t="shared" si="1"/>
        <v>-83.920000811762435</v>
      </c>
      <c r="I32" s="9">
        <f t="shared" si="2"/>
        <v>-82704</v>
      </c>
      <c r="J32" s="9">
        <f t="shared" si="10"/>
        <v>90042</v>
      </c>
      <c r="K32" s="9">
        <f t="shared" si="10"/>
        <v>8806</v>
      </c>
      <c r="L32" s="26">
        <f t="shared" si="11"/>
        <v>9.7798805002110125</v>
      </c>
      <c r="M32" s="16">
        <v>99542</v>
      </c>
      <c r="N32" s="16">
        <v>41160</v>
      </c>
      <c r="O32" s="26">
        <f>N32/M32*100</f>
        <v>41.349380161138008</v>
      </c>
      <c r="P32" s="26">
        <f t="shared" si="3"/>
        <v>-58.650619838861992</v>
      </c>
      <c r="Q32" s="9">
        <f t="shared" si="4"/>
        <v>-58382</v>
      </c>
      <c r="R32" s="19">
        <v>2670</v>
      </c>
      <c r="S32" s="19">
        <v>30769</v>
      </c>
      <c r="T32" s="131" t="s">
        <v>123</v>
      </c>
      <c r="U32" s="132" t="e">
        <f t="shared" si="6"/>
        <v>#VALUE!</v>
      </c>
      <c r="V32" s="133">
        <f t="shared" si="7"/>
        <v>28099</v>
      </c>
      <c r="W32" s="136">
        <f t="shared" si="12"/>
        <v>28099</v>
      </c>
      <c r="X32">
        <f>S32/4*6</f>
        <v>46153.5</v>
      </c>
    </row>
    <row r="33" spans="1:24" ht="31.9" customHeight="1" x14ac:dyDescent="0.25">
      <c r="A33" s="18" t="s">
        <v>84</v>
      </c>
      <c r="B33" s="18">
        <v>22112</v>
      </c>
      <c r="C33" s="18">
        <v>40921</v>
      </c>
      <c r="D33" s="29">
        <f t="shared" si="8"/>
        <v>185.06240955137483</v>
      </c>
      <c r="E33" s="16">
        <v>92978</v>
      </c>
      <c r="F33" s="16">
        <v>90477</v>
      </c>
      <c r="G33" s="26">
        <f>F33/E33*100</f>
        <v>97.310116371614782</v>
      </c>
      <c r="H33" s="26">
        <f t="shared" si="1"/>
        <v>-2.6898836283852177</v>
      </c>
      <c r="I33" s="9">
        <f t="shared" si="2"/>
        <v>-2501</v>
      </c>
      <c r="J33" s="9">
        <f t="shared" si="10"/>
        <v>70866</v>
      </c>
      <c r="K33" s="9">
        <f t="shared" si="10"/>
        <v>49556</v>
      </c>
      <c r="L33" s="13">
        <f t="shared" si="11"/>
        <v>69.929162080546377</v>
      </c>
      <c r="M33" s="16">
        <v>97527</v>
      </c>
      <c r="N33" s="16">
        <v>120040</v>
      </c>
      <c r="O33" s="26">
        <f>N33/M33*100</f>
        <v>123.08386395562255</v>
      </c>
      <c r="P33" s="26">
        <f t="shared" si="3"/>
        <v>23.083863955622547</v>
      </c>
      <c r="Q33" s="9">
        <f t="shared" si="4"/>
        <v>22513</v>
      </c>
      <c r="R33" s="19">
        <v>0</v>
      </c>
      <c r="S33" s="19">
        <v>3900</v>
      </c>
      <c r="T33" s="131"/>
      <c r="U33" s="132">
        <f t="shared" si="6"/>
        <v>-100</v>
      </c>
      <c r="V33" s="133">
        <f t="shared" si="7"/>
        <v>3900</v>
      </c>
      <c r="W33" s="136">
        <f t="shared" si="12"/>
        <v>3900</v>
      </c>
      <c r="X33">
        <v>20000</v>
      </c>
    </row>
    <row r="34" spans="1:24" ht="18.600000000000001" customHeight="1" x14ac:dyDescent="0.25">
      <c r="A34" s="18" t="s">
        <v>55</v>
      </c>
      <c r="B34" s="18"/>
      <c r="C34" s="18"/>
      <c r="D34" s="29"/>
      <c r="E34" s="16"/>
      <c r="F34" s="16"/>
      <c r="G34" s="26"/>
      <c r="H34" s="26"/>
      <c r="I34" s="9"/>
      <c r="J34" s="9"/>
      <c r="K34" s="9"/>
      <c r="L34" s="13"/>
      <c r="M34" s="16"/>
      <c r="N34" s="16"/>
      <c r="O34" s="26"/>
      <c r="P34" s="26"/>
      <c r="Q34" s="9"/>
      <c r="R34" s="19">
        <v>6863</v>
      </c>
      <c r="S34" s="19">
        <v>14826</v>
      </c>
      <c r="T34" s="131" t="s">
        <v>64</v>
      </c>
      <c r="U34" s="132"/>
      <c r="V34" s="133">
        <f t="shared" si="7"/>
        <v>7963</v>
      </c>
      <c r="W34" s="136">
        <f t="shared" si="12"/>
        <v>7963</v>
      </c>
      <c r="X34">
        <f>S34/4*6</f>
        <v>22239</v>
      </c>
    </row>
    <row r="35" spans="1:24" ht="33" hidden="1" customHeight="1" x14ac:dyDescent="0.25">
      <c r="A35" s="45" t="s">
        <v>33</v>
      </c>
      <c r="B35" s="39">
        <f>B29-B30</f>
        <v>33853</v>
      </c>
      <c r="C35" s="39">
        <f>C29-C30</f>
        <v>52518</v>
      </c>
      <c r="D35" s="13">
        <f>C35/B35*100</f>
        <v>155.13543851357338</v>
      </c>
      <c r="E35" s="40">
        <f>E29-E30</f>
        <v>287781</v>
      </c>
      <c r="F35" s="40">
        <f>F29-F30</f>
        <v>135289</v>
      </c>
      <c r="G35" s="13">
        <f>F35/E35*100</f>
        <v>47.011095242562924</v>
      </c>
      <c r="H35" s="13">
        <f t="shared" si="1"/>
        <v>-52.988904757437076</v>
      </c>
      <c r="I35" s="41">
        <f>F35-E35</f>
        <v>-152492</v>
      </c>
      <c r="J35" s="41">
        <f>E35-B35</f>
        <v>253928</v>
      </c>
      <c r="K35" s="41">
        <f>F35-C35</f>
        <v>82771</v>
      </c>
      <c r="L35" s="13">
        <f>K35/J35*100</f>
        <v>32.596247755269211</v>
      </c>
      <c r="M35" s="40">
        <f>M29-M30</f>
        <v>295447</v>
      </c>
      <c r="N35" s="40">
        <f>N29-N30</f>
        <v>209384</v>
      </c>
      <c r="O35" s="13">
        <f>N35/M35*100</f>
        <v>70.870240686146758</v>
      </c>
      <c r="P35" s="13">
        <f t="shared" si="3"/>
        <v>-29.129759313853242</v>
      </c>
      <c r="Q35" s="41">
        <f>N35-M35</f>
        <v>-86063</v>
      </c>
      <c r="R35" s="93">
        <f>R29-R30</f>
        <v>10148</v>
      </c>
      <c r="S35" s="93">
        <f>S29-S30</f>
        <v>58194</v>
      </c>
      <c r="T35" s="110">
        <f>S35/R35*100</f>
        <v>573.45289712258568</v>
      </c>
      <c r="U35" s="148">
        <f t="shared" si="6"/>
        <v>473.45289712258568</v>
      </c>
      <c r="V35" s="150">
        <f t="shared" si="7"/>
        <v>48046</v>
      </c>
      <c r="W35" s="149">
        <f t="shared" si="12"/>
        <v>48046</v>
      </c>
    </row>
    <row r="36" spans="1:24" ht="33" hidden="1" customHeight="1" x14ac:dyDescent="0.25">
      <c r="A36" s="45" t="s">
        <v>56</v>
      </c>
      <c r="B36" s="39"/>
      <c r="C36" s="39"/>
      <c r="D36" s="13"/>
      <c r="E36" s="40"/>
      <c r="F36" s="40"/>
      <c r="G36" s="13"/>
      <c r="H36" s="13"/>
      <c r="I36" s="41"/>
      <c r="J36" s="41"/>
      <c r="K36" s="41"/>
      <c r="L36" s="13"/>
      <c r="M36" s="40"/>
      <c r="N36" s="40"/>
      <c r="O36" s="13"/>
      <c r="P36" s="13"/>
      <c r="Q36" s="41"/>
      <c r="R36" s="93" t="e">
        <f>R31+R32+#REF!+R34</f>
        <v>#REF!</v>
      </c>
      <c r="S36" s="93" t="e">
        <f>S31+S32+#REF!+S34</f>
        <v>#REF!</v>
      </c>
      <c r="T36" s="110" t="e">
        <f>S36/R36*100</f>
        <v>#REF!</v>
      </c>
      <c r="U36" s="148"/>
      <c r="V36" s="150"/>
      <c r="W36" s="149" t="e">
        <f t="shared" si="12"/>
        <v>#REF!</v>
      </c>
    </row>
    <row r="37" spans="1:24" ht="19.899999999999999" customHeight="1" x14ac:dyDescent="0.25">
      <c r="A37" s="174" t="s">
        <v>42</v>
      </c>
      <c r="B37" s="174"/>
      <c r="C37" s="174"/>
      <c r="D37" s="175"/>
      <c r="E37" s="166">
        <f>SUM(E38:E39)</f>
        <v>1768725</v>
      </c>
      <c r="F37" s="166">
        <f>SUM(F38:F39)</f>
        <v>526604</v>
      </c>
      <c r="G37" s="171">
        <f>F37/E37*100</f>
        <v>29.773085131945326</v>
      </c>
      <c r="H37" s="171">
        <f t="shared" si="1"/>
        <v>-70.226914868054678</v>
      </c>
      <c r="I37" s="170"/>
      <c r="J37" s="166"/>
      <c r="K37" s="166"/>
      <c r="L37" s="171"/>
      <c r="M37" s="166">
        <f>SUM(M38:M39)</f>
        <v>1835640</v>
      </c>
      <c r="N37" s="166">
        <v>586996</v>
      </c>
      <c r="O37" s="171">
        <f>N37/M37*100</f>
        <v>31.977729838094614</v>
      </c>
      <c r="P37" s="171">
        <f t="shared" si="3"/>
        <v>-68.022270161905382</v>
      </c>
      <c r="Q37" s="170">
        <f>N37-M37</f>
        <v>-1248644</v>
      </c>
      <c r="R37" s="166">
        <f>SUM(R38:R39)</f>
        <v>41688</v>
      </c>
      <c r="S37" s="166">
        <f>SUM(S38:S39)</f>
        <v>29847</v>
      </c>
      <c r="T37" s="165">
        <f>S37/R37*100</f>
        <v>71.596142774899249</v>
      </c>
      <c r="U37" s="167">
        <f t="shared" si="6"/>
        <v>-28.403857225100751</v>
      </c>
      <c r="V37" s="172">
        <f t="shared" si="7"/>
        <v>-11841</v>
      </c>
      <c r="W37" s="166">
        <f t="shared" si="12"/>
        <v>-11841</v>
      </c>
    </row>
    <row r="38" spans="1:24" ht="19.899999999999999" customHeight="1" x14ac:dyDescent="0.25">
      <c r="A38" s="18" t="s">
        <v>43</v>
      </c>
      <c r="B38" s="39"/>
      <c r="C38" s="39"/>
      <c r="D38" s="13"/>
      <c r="E38" s="19">
        <v>1694668</v>
      </c>
      <c r="F38" s="19">
        <v>456961</v>
      </c>
      <c r="G38" s="26">
        <f>F38/E38*100</f>
        <v>26.964632600603778</v>
      </c>
      <c r="H38" s="26">
        <f t="shared" si="1"/>
        <v>-73.035367399396222</v>
      </c>
      <c r="I38" s="41"/>
      <c r="J38" s="41"/>
      <c r="K38" s="41"/>
      <c r="L38" s="13"/>
      <c r="M38" s="19">
        <v>1747251</v>
      </c>
      <c r="N38" s="19">
        <v>460351</v>
      </c>
      <c r="O38" s="26">
        <f>N38/M38*100</f>
        <v>26.347159051561569</v>
      </c>
      <c r="P38" s="26">
        <f t="shared" si="3"/>
        <v>-73.652840948438438</v>
      </c>
      <c r="Q38" s="9">
        <f>N38-M38</f>
        <v>-1286900</v>
      </c>
      <c r="R38" s="19">
        <v>14902</v>
      </c>
      <c r="S38" s="19">
        <v>516</v>
      </c>
      <c r="T38" s="131">
        <f>S38/R38*100</f>
        <v>3.4626224667829821</v>
      </c>
      <c r="U38" s="132">
        <f t="shared" si="6"/>
        <v>-96.537377533217011</v>
      </c>
      <c r="V38" s="133">
        <f t="shared" si="7"/>
        <v>-14386</v>
      </c>
      <c r="W38" s="136">
        <f t="shared" si="12"/>
        <v>-14386</v>
      </c>
    </row>
    <row r="39" spans="1:24" ht="21" customHeight="1" x14ac:dyDescent="0.25">
      <c r="A39" s="18" t="s">
        <v>52</v>
      </c>
      <c r="B39" s="39"/>
      <c r="C39" s="39"/>
      <c r="D39" s="13"/>
      <c r="E39" s="19">
        <v>74057</v>
      </c>
      <c r="F39" s="19">
        <v>69643</v>
      </c>
      <c r="G39" s="26">
        <f>F39/E39*100</f>
        <v>94.039726156879155</v>
      </c>
      <c r="H39" s="26">
        <f t="shared" si="1"/>
        <v>-5.9602738431208451</v>
      </c>
      <c r="I39" s="41"/>
      <c r="J39" s="41"/>
      <c r="K39" s="41"/>
      <c r="L39" s="13"/>
      <c r="M39" s="19">
        <v>88389</v>
      </c>
      <c r="N39" s="19">
        <v>112261</v>
      </c>
      <c r="O39" s="26">
        <f>N39/M39*100</f>
        <v>127.00788559662402</v>
      </c>
      <c r="P39" s="26">
        <f t="shared" si="3"/>
        <v>27.007885596624021</v>
      </c>
      <c r="Q39" s="9">
        <f>N39-M39</f>
        <v>23872</v>
      </c>
      <c r="R39" s="19">
        <v>26786</v>
      </c>
      <c r="S39" s="19">
        <v>29331</v>
      </c>
      <c r="T39" s="131">
        <f>S39/R39*100</f>
        <v>109.50123198685881</v>
      </c>
      <c r="U39" s="132">
        <f t="shared" si="6"/>
        <v>9.5012319868588122</v>
      </c>
      <c r="V39" s="133">
        <f t="shared" si="7"/>
        <v>2545</v>
      </c>
      <c r="W39" s="136">
        <f t="shared" si="12"/>
        <v>2545</v>
      </c>
    </row>
    <row r="40" spans="1:24" ht="21.6" hidden="1" customHeight="1" x14ac:dyDescent="0.25">
      <c r="E40" s="50"/>
      <c r="M40" s="50"/>
      <c r="N40" s="50"/>
      <c r="R40" s="50">
        <f>S40/T40*100</f>
        <v>157882.98206983329</v>
      </c>
      <c r="S40" s="50">
        <v>100382</v>
      </c>
      <c r="T40">
        <v>63.58</v>
      </c>
    </row>
    <row r="41" spans="1:24" ht="21.6" hidden="1" customHeight="1" x14ac:dyDescent="0.25">
      <c r="E41" s="50"/>
      <c r="M41" s="50"/>
      <c r="N41" s="50"/>
      <c r="R41" s="50">
        <f>S41/T41*100</f>
        <v>68.999982102957546</v>
      </c>
      <c r="S41" s="50">
        <v>5012</v>
      </c>
      <c r="T41">
        <v>7263.77</v>
      </c>
    </row>
    <row r="42" spans="1:24" ht="21.6" customHeight="1" x14ac:dyDescent="0.25">
      <c r="E42" s="50"/>
      <c r="M42" s="50"/>
      <c r="N42" s="50"/>
      <c r="R42" s="50"/>
      <c r="S42" s="50"/>
    </row>
    <row r="43" spans="1:24" ht="14.45" customHeight="1" x14ac:dyDescent="0.25">
      <c r="A43" s="106" t="s">
        <v>76</v>
      </c>
      <c r="B43" s="106"/>
      <c r="C43" s="106"/>
      <c r="D43" s="106"/>
      <c r="E43" s="107"/>
      <c r="F43" s="106"/>
      <c r="G43" s="106"/>
      <c r="H43" s="106"/>
      <c r="I43" s="106"/>
      <c r="J43" s="106"/>
      <c r="K43" s="106"/>
      <c r="L43" s="106"/>
      <c r="M43" s="107"/>
      <c r="N43" s="107"/>
      <c r="O43" s="106"/>
      <c r="P43" s="106"/>
      <c r="Q43" s="106"/>
      <c r="R43" s="107"/>
      <c r="S43" s="869"/>
      <c r="T43" s="869"/>
    </row>
    <row r="44" spans="1:24" ht="18" customHeight="1" x14ac:dyDescent="0.25">
      <c r="A44" s="106" t="s">
        <v>9</v>
      </c>
      <c r="E44" s="50"/>
      <c r="M44" s="50"/>
      <c r="N44" s="50"/>
      <c r="R44" s="50"/>
      <c r="S44" s="867" t="s">
        <v>11</v>
      </c>
      <c r="T44" s="867"/>
      <c r="U44" s="867"/>
      <c r="V44" s="867"/>
      <c r="W44" s="867"/>
    </row>
    <row r="45" spans="1:24" ht="15.75" x14ac:dyDescent="0.25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</row>
    <row r="46" spans="1:24" ht="15.75" x14ac:dyDescent="0.25">
      <c r="A46" s="864"/>
      <c r="B46" s="864"/>
      <c r="C46" s="864"/>
      <c r="D46" s="864"/>
      <c r="E46" s="864"/>
      <c r="F46" s="864"/>
      <c r="G46" s="864"/>
      <c r="H46" s="864"/>
      <c r="I46" s="864"/>
      <c r="J46" s="864"/>
      <c r="K46" s="864"/>
      <c r="L46" s="864"/>
      <c r="M46" s="864"/>
      <c r="N46" s="864"/>
      <c r="O46" s="864"/>
      <c r="P46" s="864"/>
      <c r="Q46" s="864"/>
      <c r="R46" s="177"/>
      <c r="S46" s="177"/>
      <c r="T46" s="177"/>
      <c r="U46" s="177"/>
      <c r="V46" s="177"/>
      <c r="W46" s="177"/>
    </row>
  </sheetData>
  <mergeCells count="8">
    <mergeCell ref="S44:W44"/>
    <mergeCell ref="A46:Q46"/>
    <mergeCell ref="A1:W1"/>
    <mergeCell ref="A2:W2"/>
    <mergeCell ref="A3:V3"/>
    <mergeCell ref="K4:L4"/>
    <mergeCell ref="T4:W4"/>
    <mergeCell ref="S43:T43"/>
  </mergeCells>
  <pageMargins left="0.70866141732283472" right="0.70866141732283472" top="0.74803149606299213" bottom="0.74803149606299213" header="0.31496062992125984" footer="0.31496062992125984"/>
  <pageSetup paperSize="9" scale="97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8"/>
  <sheetViews>
    <sheetView topLeftCell="A10" workbookViewId="0">
      <pane xSplit="4" topLeftCell="R1" activePane="topRight" state="frozen"/>
      <selection pane="topRight" activeCell="S27" sqref="S27"/>
    </sheetView>
  </sheetViews>
  <sheetFormatPr defaultRowHeight="15" x14ac:dyDescent="0.25"/>
  <cols>
    <col min="1" max="1" width="40.28515625" customWidth="1"/>
    <col min="2" max="3" width="9.7109375" hidden="1" customWidth="1"/>
    <col min="4" max="4" width="8.28515625" hidden="1" customWidth="1"/>
    <col min="5" max="5" width="9.7109375" hidden="1" customWidth="1"/>
    <col min="6" max="6" width="11.140625" hidden="1" customWidth="1"/>
    <col min="7" max="7" width="8.85546875" hidden="1" customWidth="1"/>
    <col min="8" max="8" width="11.7109375" hidden="1" customWidth="1"/>
    <col min="9" max="9" width="9.28515625" hidden="1" customWidth="1"/>
    <col min="10" max="10" width="11" hidden="1" customWidth="1"/>
    <col min="11" max="11" width="10.42578125" hidden="1" customWidth="1"/>
    <col min="12" max="12" width="0" hidden="1" customWidth="1"/>
    <col min="13" max="13" width="9.7109375" hidden="1" customWidth="1"/>
    <col min="14" max="14" width="11.140625" hidden="1" customWidth="1"/>
    <col min="15" max="15" width="7.85546875" hidden="1" customWidth="1"/>
    <col min="16" max="16" width="12.28515625" hidden="1" customWidth="1"/>
    <col min="17" max="17" width="5.140625" hidden="1" customWidth="1"/>
    <col min="18" max="18" width="12.42578125" customWidth="1"/>
    <col min="19" max="19" width="10.85546875" customWidth="1"/>
    <col min="20" max="20" width="11.85546875" customWidth="1"/>
    <col min="21" max="21" width="11.7109375" hidden="1" customWidth="1"/>
    <col min="22" max="22" width="13.28515625" hidden="1" customWidth="1"/>
    <col min="23" max="23" width="13.85546875" customWidth="1"/>
    <col min="24" max="24" width="0" hidden="1" customWidth="1"/>
  </cols>
  <sheetData>
    <row r="1" spans="1:26" ht="15.6" customHeight="1" x14ac:dyDescent="0.3">
      <c r="A1" s="871" t="s">
        <v>8</v>
      </c>
      <c r="B1" s="871"/>
      <c r="C1" s="871"/>
      <c r="D1" s="871"/>
      <c r="E1" s="871"/>
      <c r="F1" s="871"/>
      <c r="G1" s="871"/>
      <c r="H1" s="871"/>
      <c r="I1" s="871"/>
      <c r="J1" s="871"/>
      <c r="K1" s="871"/>
      <c r="L1" s="871"/>
      <c r="M1" s="871"/>
      <c r="N1" s="871"/>
      <c r="O1" s="871"/>
      <c r="P1" s="871"/>
      <c r="Q1" s="871"/>
      <c r="R1" s="871"/>
      <c r="S1" s="871"/>
      <c r="T1" s="871"/>
      <c r="U1" s="871"/>
      <c r="V1" s="871"/>
      <c r="W1" s="871"/>
    </row>
    <row r="2" spans="1:26" ht="15" customHeight="1" x14ac:dyDescent="0.25">
      <c r="A2" s="864" t="s">
        <v>95</v>
      </c>
      <c r="B2" s="864"/>
      <c r="C2" s="864"/>
      <c r="D2" s="864"/>
      <c r="E2" s="864"/>
      <c r="F2" s="864"/>
      <c r="G2" s="864"/>
      <c r="H2" s="864"/>
      <c r="I2" s="864"/>
      <c r="J2" s="864"/>
      <c r="K2" s="864"/>
      <c r="L2" s="864"/>
      <c r="M2" s="864"/>
      <c r="N2" s="864"/>
      <c r="O2" s="864"/>
      <c r="P2" s="864"/>
      <c r="Q2" s="864"/>
      <c r="R2" s="864"/>
      <c r="S2" s="864"/>
      <c r="T2" s="864"/>
      <c r="U2" s="864"/>
      <c r="V2" s="864"/>
      <c r="W2" s="864"/>
    </row>
    <row r="3" spans="1:26" ht="19.899999999999999" hidden="1" customHeight="1" x14ac:dyDescent="0.25">
      <c r="A3" s="863" t="s">
        <v>88</v>
      </c>
      <c r="B3" s="863"/>
      <c r="C3" s="863"/>
      <c r="D3" s="863"/>
      <c r="E3" s="863"/>
      <c r="F3" s="863"/>
      <c r="G3" s="863"/>
      <c r="H3" s="863"/>
      <c r="I3" s="863"/>
      <c r="J3" s="863"/>
      <c r="K3" s="863"/>
      <c r="L3" s="863"/>
      <c r="M3" s="863"/>
      <c r="N3" s="863"/>
      <c r="O3" s="863"/>
      <c r="P3" s="863"/>
      <c r="Q3" s="863"/>
      <c r="R3" s="863"/>
      <c r="S3" s="863"/>
      <c r="T3" s="863"/>
      <c r="U3" s="863"/>
      <c r="V3" s="863"/>
    </row>
    <row r="4" spans="1:26" ht="16.899999999999999" customHeight="1" x14ac:dyDescent="0.25">
      <c r="A4" s="6"/>
      <c r="B4" s="6"/>
      <c r="C4" s="6"/>
      <c r="D4" s="6"/>
      <c r="E4" s="6"/>
      <c r="F4" s="6"/>
      <c r="G4" s="4"/>
      <c r="H4" s="4"/>
      <c r="I4" s="6"/>
      <c r="J4" s="6"/>
      <c r="K4" s="868" t="s">
        <v>13</v>
      </c>
      <c r="L4" s="868"/>
      <c r="M4" s="6"/>
      <c r="N4" s="6"/>
      <c r="O4" s="4"/>
      <c r="P4" s="4"/>
      <c r="Q4" s="6"/>
      <c r="R4" s="6"/>
      <c r="S4" s="6"/>
      <c r="T4" s="870" t="s">
        <v>60</v>
      </c>
      <c r="U4" s="870"/>
      <c r="V4" s="870"/>
      <c r="W4" s="870"/>
    </row>
    <row r="5" spans="1:26" ht="30" customHeight="1" x14ac:dyDescent="0.25">
      <c r="A5" s="1"/>
      <c r="B5" s="7" t="s">
        <v>23</v>
      </c>
      <c r="C5" s="7" t="s">
        <v>22</v>
      </c>
      <c r="D5" s="7" t="s">
        <v>2</v>
      </c>
      <c r="E5" s="24" t="s">
        <v>27</v>
      </c>
      <c r="F5" s="24" t="s">
        <v>28</v>
      </c>
      <c r="G5" s="24" t="s">
        <v>26</v>
      </c>
      <c r="H5" s="24" t="s">
        <v>35</v>
      </c>
      <c r="I5" s="7" t="s">
        <v>21</v>
      </c>
      <c r="J5" s="32" t="s">
        <v>29</v>
      </c>
      <c r="K5" s="32" t="s">
        <v>30</v>
      </c>
      <c r="L5" s="25" t="s">
        <v>24</v>
      </c>
      <c r="M5" s="24" t="s">
        <v>39</v>
      </c>
      <c r="N5" s="24" t="s">
        <v>40</v>
      </c>
      <c r="O5" s="24" t="s">
        <v>26</v>
      </c>
      <c r="P5" s="24" t="s">
        <v>35</v>
      </c>
      <c r="Q5" s="7" t="s">
        <v>21</v>
      </c>
      <c r="R5" s="130" t="s">
        <v>128</v>
      </c>
      <c r="S5" s="58" t="s">
        <v>129</v>
      </c>
      <c r="T5" s="58" t="s">
        <v>26</v>
      </c>
      <c r="U5" s="68" t="s">
        <v>35</v>
      </c>
      <c r="V5" s="59" t="s">
        <v>21</v>
      </c>
      <c r="W5" s="58" t="s">
        <v>99</v>
      </c>
    </row>
    <row r="6" spans="1:26" ht="16.899999999999999" customHeight="1" x14ac:dyDescent="0.25">
      <c r="A6" s="160" t="s">
        <v>20</v>
      </c>
      <c r="B6" s="160">
        <v>7049446</v>
      </c>
      <c r="C6" s="160">
        <v>4919799</v>
      </c>
      <c r="D6" s="169">
        <f>C6/B6*100</f>
        <v>69.789867175378035</v>
      </c>
      <c r="E6" s="170">
        <v>11439099</v>
      </c>
      <c r="F6" s="170">
        <v>8012095</v>
      </c>
      <c r="G6" s="171">
        <f>F6/E6*100</f>
        <v>70.041311820100518</v>
      </c>
      <c r="H6" s="171">
        <f>G6-100</f>
        <v>-29.958688179899482</v>
      </c>
      <c r="I6" s="170">
        <f>F6-E6</f>
        <v>-3427004</v>
      </c>
      <c r="J6" s="170">
        <f>E6-B6</f>
        <v>4389653</v>
      </c>
      <c r="K6" s="170">
        <f>F6-C6</f>
        <v>3092296</v>
      </c>
      <c r="L6" s="171">
        <f>K6/J6*100</f>
        <v>70.445112631909637</v>
      </c>
      <c r="M6" s="170">
        <v>12903291</v>
      </c>
      <c r="N6" s="170">
        <v>9313679</v>
      </c>
      <c r="O6" s="171">
        <f>N6/M6*100</f>
        <v>72.18064755727822</v>
      </c>
      <c r="P6" s="171">
        <f>O6-100</f>
        <v>-27.81935244272178</v>
      </c>
      <c r="Q6" s="170">
        <f>N6-M6</f>
        <v>-3589612</v>
      </c>
      <c r="R6" s="166">
        <v>6218692</v>
      </c>
      <c r="S6" s="166">
        <v>3385484</v>
      </c>
      <c r="T6" s="165">
        <f>S6/R6*100</f>
        <v>54.440451464713156</v>
      </c>
      <c r="U6" s="167">
        <f>T6-100</f>
        <v>-45.559548535286844</v>
      </c>
      <c r="V6" s="172">
        <f>S6-R6</f>
        <v>-2833208</v>
      </c>
      <c r="W6" s="165">
        <f t="shared" ref="W6:W13" si="0">S6-R6</f>
        <v>-2833208</v>
      </c>
    </row>
    <row r="7" spans="1:26" ht="19.899999999999999" customHeight="1" x14ac:dyDescent="0.25">
      <c r="A7" s="1" t="s">
        <v>19</v>
      </c>
      <c r="B7" s="1"/>
      <c r="C7" s="1"/>
      <c r="D7" s="1"/>
      <c r="E7" s="9"/>
      <c r="F7" s="9"/>
      <c r="G7" s="10"/>
      <c r="H7" s="10"/>
      <c r="I7" s="8"/>
      <c r="J7" s="8"/>
      <c r="K7" s="8"/>
      <c r="L7" s="8"/>
      <c r="M7" s="9"/>
      <c r="N7" s="9"/>
      <c r="O7" s="10"/>
      <c r="P7" s="10"/>
      <c r="Q7" s="8"/>
      <c r="R7" s="30"/>
      <c r="S7" s="30"/>
      <c r="T7" s="31"/>
      <c r="U7" s="70"/>
      <c r="V7" s="53"/>
      <c r="W7" s="31"/>
    </row>
    <row r="8" spans="1:26" ht="19.899999999999999" customHeight="1" x14ac:dyDescent="0.25">
      <c r="A8" s="160" t="s">
        <v>108</v>
      </c>
      <c r="B8" s="161"/>
      <c r="C8" s="161"/>
      <c r="D8" s="161"/>
      <c r="E8" s="162"/>
      <c r="F8" s="162"/>
      <c r="G8" s="163"/>
      <c r="H8" s="163"/>
      <c r="I8" s="164"/>
      <c r="J8" s="164"/>
      <c r="K8" s="164"/>
      <c r="L8" s="164"/>
      <c r="M8" s="162"/>
      <c r="N8" s="162"/>
      <c r="O8" s="163"/>
      <c r="P8" s="163"/>
      <c r="Q8" s="164"/>
      <c r="R8" s="166">
        <f>R10+R14+R26+R28</f>
        <v>5507873</v>
      </c>
      <c r="S8" s="166">
        <f>S10+S14+S26+S28</f>
        <v>2328459</v>
      </c>
      <c r="T8" s="165">
        <f>S8/R8*100</f>
        <v>42.275103293049789</v>
      </c>
      <c r="U8" s="167"/>
      <c r="V8" s="168"/>
      <c r="W8" s="166">
        <f t="shared" si="0"/>
        <v>-3179414</v>
      </c>
    </row>
    <row r="9" spans="1:26" ht="19.899999999999999" hidden="1" customHeight="1" x14ac:dyDescent="0.25">
      <c r="A9" s="161" t="s">
        <v>151</v>
      </c>
      <c r="B9" s="161"/>
      <c r="C9" s="161"/>
      <c r="D9" s="161"/>
      <c r="E9" s="162"/>
      <c r="F9" s="162"/>
      <c r="G9" s="163"/>
      <c r="H9" s="163"/>
      <c r="I9" s="164"/>
      <c r="J9" s="164"/>
      <c r="K9" s="164"/>
      <c r="L9" s="164"/>
      <c r="M9" s="162"/>
      <c r="N9" s="162"/>
      <c r="O9" s="163"/>
      <c r="P9" s="163"/>
      <c r="Q9" s="164"/>
      <c r="R9" s="191">
        <f>R8-R16</f>
        <v>1088951</v>
      </c>
      <c r="S9" s="191">
        <f>S8-S16</f>
        <v>1345091</v>
      </c>
      <c r="T9" s="192">
        <f>S9/R9*100</f>
        <v>123.5217195264066</v>
      </c>
      <c r="U9" s="193"/>
      <c r="V9" s="195"/>
      <c r="W9" s="191">
        <f>S9-R9</f>
        <v>256140</v>
      </c>
    </row>
    <row r="10" spans="1:26" ht="20.45" customHeight="1" x14ac:dyDescent="0.25">
      <c r="A10" s="153" t="s">
        <v>89</v>
      </c>
      <c r="B10" s="153"/>
      <c r="C10" s="153"/>
      <c r="D10" s="154"/>
      <c r="E10" s="135"/>
      <c r="F10" s="135"/>
      <c r="G10" s="155"/>
      <c r="H10" s="155"/>
      <c r="I10" s="156"/>
      <c r="J10" s="156"/>
      <c r="K10" s="156"/>
      <c r="L10" s="155"/>
      <c r="M10" s="135"/>
      <c r="N10" s="135"/>
      <c r="O10" s="155"/>
      <c r="P10" s="155"/>
      <c r="Q10" s="156"/>
      <c r="R10" s="157">
        <f>R12+R13</f>
        <v>0</v>
      </c>
      <c r="S10" s="135">
        <f>S11+S13</f>
        <v>127386</v>
      </c>
      <c r="T10" s="158" t="s">
        <v>100</v>
      </c>
      <c r="U10" s="132"/>
      <c r="V10" s="159"/>
      <c r="W10" s="157">
        <f t="shared" si="0"/>
        <v>127386</v>
      </c>
    </row>
    <row r="11" spans="1:26" ht="19.899999999999999" customHeight="1" x14ac:dyDescent="0.25">
      <c r="A11" s="1" t="s">
        <v>90</v>
      </c>
      <c r="B11" s="1"/>
      <c r="C11" s="1"/>
      <c r="D11" s="1"/>
      <c r="E11" s="9"/>
      <c r="F11" s="9"/>
      <c r="G11" s="10"/>
      <c r="H11" s="10"/>
      <c r="I11" s="8"/>
      <c r="J11" s="8"/>
      <c r="K11" s="8"/>
      <c r="L11" s="8"/>
      <c r="M11" s="9"/>
      <c r="N11" s="9"/>
      <c r="O11" s="10"/>
      <c r="P11" s="10"/>
      <c r="Q11" s="8"/>
      <c r="R11" s="16">
        <v>0</v>
      </c>
      <c r="S11" s="16">
        <v>127386</v>
      </c>
      <c r="T11" s="94" t="s">
        <v>100</v>
      </c>
      <c r="U11" s="145"/>
      <c r="V11" s="114"/>
      <c r="W11" s="19">
        <f t="shared" si="0"/>
        <v>127386</v>
      </c>
    </row>
    <row r="12" spans="1:26" ht="19.899999999999999" hidden="1" customHeight="1" x14ac:dyDescent="0.25">
      <c r="A12" s="1" t="s">
        <v>92</v>
      </c>
      <c r="B12" s="1"/>
      <c r="C12" s="1"/>
      <c r="D12" s="1"/>
      <c r="E12" s="9"/>
      <c r="F12" s="9"/>
      <c r="G12" s="10"/>
      <c r="H12" s="10"/>
      <c r="I12" s="8"/>
      <c r="J12" s="8"/>
      <c r="K12" s="8"/>
      <c r="L12" s="8"/>
      <c r="M12" s="9"/>
      <c r="N12" s="9"/>
      <c r="O12" s="10"/>
      <c r="P12" s="10"/>
      <c r="Q12" s="8"/>
      <c r="R12" s="118"/>
      <c r="S12" s="30" t="s">
        <v>94</v>
      </c>
      <c r="T12" s="31"/>
      <c r="U12" s="70"/>
      <c r="V12" s="53"/>
      <c r="W12" s="31"/>
    </row>
    <row r="13" spans="1:26" ht="19.899999999999999" hidden="1" customHeight="1" x14ac:dyDescent="0.25">
      <c r="A13" s="1" t="s">
        <v>91</v>
      </c>
      <c r="B13" s="1"/>
      <c r="C13" s="1"/>
      <c r="D13" s="1"/>
      <c r="E13" s="9"/>
      <c r="F13" s="9"/>
      <c r="G13" s="10"/>
      <c r="H13" s="10"/>
      <c r="I13" s="8"/>
      <c r="J13" s="8"/>
      <c r="K13" s="8"/>
      <c r="L13" s="8"/>
      <c r="M13" s="9"/>
      <c r="N13" s="9"/>
      <c r="O13" s="10"/>
      <c r="P13" s="10"/>
      <c r="Q13" s="8"/>
      <c r="R13" s="31"/>
      <c r="S13" s="30"/>
      <c r="T13" s="31"/>
      <c r="U13" s="70"/>
      <c r="V13" s="53"/>
      <c r="W13" s="31">
        <f t="shared" si="0"/>
        <v>0</v>
      </c>
    </row>
    <row r="14" spans="1:26" ht="21" customHeight="1" x14ac:dyDescent="0.25">
      <c r="A14" s="153" t="s">
        <v>101</v>
      </c>
      <c r="B14" s="153">
        <f>SUM(B16:B24)</f>
        <v>4532620</v>
      </c>
      <c r="C14" s="153">
        <f>SUM(C16:C24)</f>
        <v>2844330</v>
      </c>
      <c r="D14" s="154">
        <f>C14/B14*100</f>
        <v>62.752447811640955</v>
      </c>
      <c r="E14" s="135">
        <f>SUM(E16:E24)</f>
        <v>7288807</v>
      </c>
      <c r="F14" s="135">
        <f>SUM(F16:F24)</f>
        <v>5380019</v>
      </c>
      <c r="G14" s="155">
        <f>F14/E14*100</f>
        <v>73.812065541041221</v>
      </c>
      <c r="H14" s="155">
        <f t="shared" ref="H14:H41" si="1">G14-100</f>
        <v>-26.187934458958779</v>
      </c>
      <c r="I14" s="156">
        <f t="shared" ref="I14:I35" si="2">F14-E14</f>
        <v>-1908788</v>
      </c>
      <c r="J14" s="156">
        <f>SUM(J16:J24)</f>
        <v>2756187</v>
      </c>
      <c r="K14" s="156">
        <f>SUM(K16:K24)</f>
        <v>2535689</v>
      </c>
      <c r="L14" s="155">
        <f>K14/J14*100</f>
        <v>91.999889702694333</v>
      </c>
      <c r="M14" s="135">
        <f>SUM(M16:M24)</f>
        <v>8443557</v>
      </c>
      <c r="N14" s="135">
        <f>SUM(N16:N24)</f>
        <v>6454567</v>
      </c>
      <c r="O14" s="155">
        <f>N14/M14*100</f>
        <v>76.443695470996403</v>
      </c>
      <c r="P14" s="155">
        <f t="shared" ref="P14:P41" si="3">O14-100</f>
        <v>-23.556304529003597</v>
      </c>
      <c r="Q14" s="156">
        <f t="shared" ref="Q14:Q35" si="4">N14-M14</f>
        <v>-1988990</v>
      </c>
      <c r="R14" s="157">
        <v>5422176</v>
      </c>
      <c r="S14" s="135">
        <v>2114649</v>
      </c>
      <c r="T14" s="158">
        <f t="shared" ref="T14:T30" si="5">S14/R14*100</f>
        <v>39.000006639400858</v>
      </c>
      <c r="U14" s="134">
        <f t="shared" ref="U14:U41" si="6">T14-100</f>
        <v>-60.999993360599142</v>
      </c>
      <c r="V14" s="135">
        <f t="shared" ref="V14:V41" si="7">S14-R14</f>
        <v>-3307527</v>
      </c>
      <c r="W14" s="157">
        <f>S14-R14</f>
        <v>-3307527</v>
      </c>
    </row>
    <row r="15" spans="1:26" ht="21" hidden="1" customHeight="1" x14ac:dyDescent="0.25">
      <c r="A15" s="153"/>
      <c r="B15" s="153"/>
      <c r="C15" s="153"/>
      <c r="D15" s="154"/>
      <c r="E15" s="135"/>
      <c r="F15" s="135"/>
      <c r="G15" s="155"/>
      <c r="H15" s="155"/>
      <c r="I15" s="156"/>
      <c r="J15" s="156"/>
      <c r="K15" s="156"/>
      <c r="L15" s="155"/>
      <c r="M15" s="135"/>
      <c r="N15" s="135"/>
      <c r="O15" s="155"/>
      <c r="P15" s="155"/>
      <c r="Q15" s="156"/>
      <c r="R15" s="185">
        <f>SUM(R16:R24)</f>
        <v>5522058</v>
      </c>
      <c r="S15" s="184">
        <f>SUM(S16:S24)</f>
        <v>2125950</v>
      </c>
      <c r="T15" s="158"/>
      <c r="U15" s="134"/>
      <c r="V15" s="135"/>
      <c r="W15" s="157"/>
    </row>
    <row r="16" spans="1:26" ht="15.75" x14ac:dyDescent="0.25">
      <c r="A16" s="1" t="s">
        <v>0</v>
      </c>
      <c r="B16" s="1">
        <v>3167909</v>
      </c>
      <c r="C16" s="1">
        <v>1487540</v>
      </c>
      <c r="D16" s="26">
        <f t="shared" ref="D16:D35" si="8">C16/B16*100</f>
        <v>46.956525582016404</v>
      </c>
      <c r="E16" s="16">
        <v>5096785</v>
      </c>
      <c r="F16" s="16">
        <v>3193775</v>
      </c>
      <c r="G16" s="26">
        <f t="shared" ref="G16:G25" si="9">F16/E16*100</f>
        <v>62.662541190181656</v>
      </c>
      <c r="H16" s="26">
        <f t="shared" si="1"/>
        <v>-37.337458809818344</v>
      </c>
      <c r="I16" s="9">
        <f t="shared" si="2"/>
        <v>-1903010</v>
      </c>
      <c r="J16" s="9">
        <f t="shared" ref="J16:K35" si="10">E16-B16</f>
        <v>1928876</v>
      </c>
      <c r="K16" s="9">
        <f t="shared" si="10"/>
        <v>1706235</v>
      </c>
      <c r="L16" s="26">
        <f t="shared" ref="L16:L35" si="11">K16/J16*100</f>
        <v>88.457474715844882</v>
      </c>
      <c r="M16" s="16">
        <v>6016019</v>
      </c>
      <c r="N16" s="16">
        <v>3974383</v>
      </c>
      <c r="O16" s="26">
        <f>N16/M16*100</f>
        <v>66.063338563259194</v>
      </c>
      <c r="P16" s="26">
        <f t="shared" si="3"/>
        <v>-33.936661436740806</v>
      </c>
      <c r="Q16" s="9">
        <f t="shared" si="4"/>
        <v>-2041636</v>
      </c>
      <c r="R16" s="136">
        <v>4418922</v>
      </c>
      <c r="S16" s="133">
        <v>983368</v>
      </c>
      <c r="T16" s="131">
        <f t="shared" si="5"/>
        <v>22.253572251331885</v>
      </c>
      <c r="U16" s="132">
        <f t="shared" si="6"/>
        <v>-77.746427748668111</v>
      </c>
      <c r="V16" s="133">
        <f t="shared" si="7"/>
        <v>-3435554</v>
      </c>
      <c r="W16" s="136">
        <f>S16-R16</f>
        <v>-3435554</v>
      </c>
      <c r="Z16" s="50"/>
    </row>
    <row r="17" spans="1:24" ht="15.75" x14ac:dyDescent="0.25">
      <c r="A17" s="1" t="s">
        <v>57</v>
      </c>
      <c r="B17" s="1"/>
      <c r="C17" s="1"/>
      <c r="D17" s="26"/>
      <c r="E17" s="16"/>
      <c r="F17" s="16"/>
      <c r="G17" s="26"/>
      <c r="H17" s="26"/>
      <c r="I17" s="9"/>
      <c r="J17" s="9"/>
      <c r="K17" s="9"/>
      <c r="L17" s="26"/>
      <c r="M17" s="16"/>
      <c r="N17" s="16"/>
      <c r="O17" s="26"/>
      <c r="P17" s="26"/>
      <c r="Q17" s="9"/>
      <c r="R17" s="136">
        <v>34814</v>
      </c>
      <c r="S17" s="133">
        <v>16151</v>
      </c>
      <c r="T17" s="131">
        <f t="shared" si="5"/>
        <v>46.392255988969957</v>
      </c>
      <c r="U17" s="132"/>
      <c r="V17" s="133"/>
      <c r="W17" s="136">
        <f t="shared" ref="W17:W41" si="12">S17-R17</f>
        <v>-18663</v>
      </c>
    </row>
    <row r="18" spans="1:24" ht="16.899999999999999" customHeight="1" x14ac:dyDescent="0.25">
      <c r="A18" s="1" t="s">
        <v>17</v>
      </c>
      <c r="B18" s="1">
        <v>177961</v>
      </c>
      <c r="C18" s="1">
        <v>155831</v>
      </c>
      <c r="D18" s="26">
        <f t="shared" si="8"/>
        <v>87.564691140193645</v>
      </c>
      <c r="E18" s="16">
        <v>259089</v>
      </c>
      <c r="F18" s="16">
        <v>238797</v>
      </c>
      <c r="G18" s="26">
        <f>F18/E18*100</f>
        <v>92.167942290101095</v>
      </c>
      <c r="H18" s="26">
        <f t="shared" si="1"/>
        <v>-7.8320577098989048</v>
      </c>
      <c r="I18" s="9">
        <f t="shared" si="2"/>
        <v>-20292</v>
      </c>
      <c r="J18" s="9">
        <f t="shared" si="10"/>
        <v>81128</v>
      </c>
      <c r="K18" s="9">
        <f t="shared" si="10"/>
        <v>82966</v>
      </c>
      <c r="L18" s="26">
        <f t="shared" si="11"/>
        <v>102.26555566512178</v>
      </c>
      <c r="M18" s="16">
        <v>285087</v>
      </c>
      <c r="N18" s="16">
        <v>267145</v>
      </c>
      <c r="O18" s="26">
        <f>N18/M18*100</f>
        <v>93.706482582509892</v>
      </c>
      <c r="P18" s="26">
        <f t="shared" si="3"/>
        <v>-6.2935174174901078</v>
      </c>
      <c r="Q18" s="9">
        <f t="shared" si="4"/>
        <v>-17942</v>
      </c>
      <c r="R18" s="136">
        <v>126375</v>
      </c>
      <c r="S18" s="133">
        <v>122143</v>
      </c>
      <c r="T18" s="131">
        <f t="shared" si="5"/>
        <v>96.651236399604358</v>
      </c>
      <c r="U18" s="132">
        <f t="shared" si="6"/>
        <v>-3.3487636003956425</v>
      </c>
      <c r="V18" s="133">
        <f t="shared" si="7"/>
        <v>-4232</v>
      </c>
      <c r="W18" s="136">
        <f t="shared" si="12"/>
        <v>-4232</v>
      </c>
    </row>
    <row r="19" spans="1:24" ht="15.6" customHeight="1" x14ac:dyDescent="0.25">
      <c r="A19" s="1" t="s">
        <v>1</v>
      </c>
      <c r="B19" s="1">
        <v>47587</v>
      </c>
      <c r="C19" s="1">
        <v>28077</v>
      </c>
      <c r="D19" s="26">
        <f t="shared" si="8"/>
        <v>59.001407947548699</v>
      </c>
      <c r="E19" s="16">
        <v>68252</v>
      </c>
      <c r="F19" s="16">
        <v>44777</v>
      </c>
      <c r="G19" s="26">
        <f>F19/E19*100</f>
        <v>65.605403504659193</v>
      </c>
      <c r="H19" s="26">
        <f t="shared" si="1"/>
        <v>-34.394596495340807</v>
      </c>
      <c r="I19" s="9">
        <f t="shared" si="2"/>
        <v>-23475</v>
      </c>
      <c r="J19" s="9">
        <f t="shared" si="10"/>
        <v>20665</v>
      </c>
      <c r="K19" s="9">
        <f t="shared" si="10"/>
        <v>16700</v>
      </c>
      <c r="L19" s="26">
        <f t="shared" si="11"/>
        <v>80.812968787805474</v>
      </c>
      <c r="M19" s="16">
        <v>70513</v>
      </c>
      <c r="N19" s="16">
        <v>50181</v>
      </c>
      <c r="O19" s="26">
        <f>N19/M19*100</f>
        <v>71.165600669380112</v>
      </c>
      <c r="P19" s="26">
        <f t="shared" si="3"/>
        <v>-28.834399330619888</v>
      </c>
      <c r="Q19" s="9">
        <f t="shared" si="4"/>
        <v>-20332</v>
      </c>
      <c r="R19" s="136">
        <v>37759</v>
      </c>
      <c r="S19" s="133">
        <v>140725</v>
      </c>
      <c r="T19" s="131" t="s">
        <v>130</v>
      </c>
      <c r="U19" s="132" t="e">
        <f t="shared" si="6"/>
        <v>#VALUE!</v>
      </c>
      <c r="V19" s="133">
        <f t="shared" si="7"/>
        <v>102966</v>
      </c>
      <c r="W19" s="136">
        <f t="shared" si="12"/>
        <v>102966</v>
      </c>
    </row>
    <row r="20" spans="1:24" ht="15.75" x14ac:dyDescent="0.25">
      <c r="A20" s="1" t="s">
        <v>3</v>
      </c>
      <c r="B20" s="1">
        <v>759158</v>
      </c>
      <c r="C20" s="1">
        <v>690393</v>
      </c>
      <c r="D20" s="26">
        <f t="shared" si="8"/>
        <v>90.941938305333011</v>
      </c>
      <c r="E20" s="16">
        <v>1216345</v>
      </c>
      <c r="F20" s="16">
        <v>1173808</v>
      </c>
      <c r="G20" s="26">
        <f t="shared" si="9"/>
        <v>96.502883639099096</v>
      </c>
      <c r="H20" s="26">
        <f t="shared" si="1"/>
        <v>-3.4971163609009039</v>
      </c>
      <c r="I20" s="9">
        <f t="shared" si="2"/>
        <v>-42537</v>
      </c>
      <c r="J20" s="9">
        <f t="shared" si="10"/>
        <v>457187</v>
      </c>
      <c r="K20" s="9">
        <f t="shared" si="10"/>
        <v>483415</v>
      </c>
      <c r="L20" s="26">
        <f t="shared" si="11"/>
        <v>105.73682103821849</v>
      </c>
      <c r="M20" s="16">
        <v>1372260</v>
      </c>
      <c r="N20" s="16">
        <v>1364880</v>
      </c>
      <c r="O20" s="26">
        <f t="shared" ref="O20:O25" si="13">N20/M20*100</f>
        <v>99.462201040619121</v>
      </c>
      <c r="P20" s="26">
        <f t="shared" si="3"/>
        <v>-0.53779895938087918</v>
      </c>
      <c r="Q20" s="9">
        <f t="shared" si="4"/>
        <v>-7380</v>
      </c>
      <c r="R20" s="19">
        <v>442238</v>
      </c>
      <c r="S20" s="16">
        <v>388735</v>
      </c>
      <c r="T20" s="131">
        <f t="shared" si="5"/>
        <v>87.901763303922323</v>
      </c>
      <c r="U20" s="132">
        <f t="shared" si="6"/>
        <v>-12.098236696077677</v>
      </c>
      <c r="V20" s="133">
        <f t="shared" si="7"/>
        <v>-53503</v>
      </c>
      <c r="W20" s="136">
        <f t="shared" si="12"/>
        <v>-53503</v>
      </c>
    </row>
    <row r="21" spans="1:24" ht="15.75" x14ac:dyDescent="0.25">
      <c r="A21" s="18" t="s">
        <v>12</v>
      </c>
      <c r="B21" s="1">
        <v>245058</v>
      </c>
      <c r="C21" s="1">
        <v>225873</v>
      </c>
      <c r="D21" s="26">
        <f t="shared" si="8"/>
        <v>92.171241093945113</v>
      </c>
      <c r="E21" s="16">
        <v>372490</v>
      </c>
      <c r="F21" s="16">
        <v>357618</v>
      </c>
      <c r="G21" s="26">
        <f t="shared" si="9"/>
        <v>96.007409594888443</v>
      </c>
      <c r="H21" s="26">
        <f t="shared" si="1"/>
        <v>-3.9925904051115566</v>
      </c>
      <c r="I21" s="9">
        <f t="shared" si="2"/>
        <v>-14872</v>
      </c>
      <c r="J21" s="9">
        <f t="shared" si="10"/>
        <v>127432</v>
      </c>
      <c r="K21" s="9">
        <f t="shared" si="10"/>
        <v>131745</v>
      </c>
      <c r="L21" s="26">
        <f t="shared" si="11"/>
        <v>103.38455019147467</v>
      </c>
      <c r="M21" s="16">
        <v>388832</v>
      </c>
      <c r="N21" s="16">
        <v>392003</v>
      </c>
      <c r="O21" s="26">
        <f t="shared" si="13"/>
        <v>100.81551929882315</v>
      </c>
      <c r="P21" s="26">
        <f t="shared" si="3"/>
        <v>0.81551929882314766</v>
      </c>
      <c r="Q21" s="9">
        <f t="shared" si="4"/>
        <v>3171</v>
      </c>
      <c r="R21" s="19">
        <v>178375</v>
      </c>
      <c r="S21" s="16">
        <v>212839</v>
      </c>
      <c r="T21" s="131">
        <f t="shared" si="5"/>
        <v>119.32109320252277</v>
      </c>
      <c r="U21" s="132">
        <f t="shared" si="6"/>
        <v>19.321093202522775</v>
      </c>
      <c r="V21" s="133">
        <f t="shared" si="7"/>
        <v>34464</v>
      </c>
      <c r="W21" s="136">
        <f t="shared" si="12"/>
        <v>34464</v>
      </c>
    </row>
    <row r="22" spans="1:24" ht="15" customHeight="1" x14ac:dyDescent="0.25">
      <c r="A22" s="1" t="s">
        <v>14</v>
      </c>
      <c r="B22" s="1">
        <v>79805</v>
      </c>
      <c r="C22" s="1">
        <v>112322</v>
      </c>
      <c r="D22" s="26">
        <f t="shared" si="8"/>
        <v>140.74556732034333</v>
      </c>
      <c r="E22" s="16">
        <v>146472</v>
      </c>
      <c r="F22" s="16">
        <v>206684</v>
      </c>
      <c r="G22" s="26">
        <f t="shared" si="9"/>
        <v>141.10819815391338</v>
      </c>
      <c r="H22" s="26">
        <f t="shared" si="1"/>
        <v>41.108198153913378</v>
      </c>
      <c r="I22" s="9">
        <f t="shared" si="2"/>
        <v>60212</v>
      </c>
      <c r="J22" s="9">
        <f t="shared" si="10"/>
        <v>66667</v>
      </c>
      <c r="K22" s="9">
        <f t="shared" si="10"/>
        <v>94362</v>
      </c>
      <c r="L22" s="26">
        <f t="shared" si="11"/>
        <v>141.54229228853856</v>
      </c>
      <c r="M22" s="16">
        <v>163368</v>
      </c>
      <c r="N22" s="16">
        <v>240332</v>
      </c>
      <c r="O22" s="26">
        <f t="shared" si="13"/>
        <v>147.11081729592087</v>
      </c>
      <c r="P22" s="26">
        <f t="shared" si="3"/>
        <v>47.110817295920867</v>
      </c>
      <c r="Q22" s="9">
        <f t="shared" si="4"/>
        <v>76964</v>
      </c>
      <c r="R22" s="19">
        <v>183430</v>
      </c>
      <c r="S22" s="16">
        <v>164614</v>
      </c>
      <c r="T22" s="131">
        <f t="shared" si="5"/>
        <v>89.742135964673182</v>
      </c>
      <c r="U22" s="132">
        <f t="shared" si="6"/>
        <v>-10.257864035326818</v>
      </c>
      <c r="V22" s="133">
        <f t="shared" si="7"/>
        <v>-18816</v>
      </c>
      <c r="W22" s="136">
        <f t="shared" si="12"/>
        <v>-18816</v>
      </c>
    </row>
    <row r="23" spans="1:24" ht="16.899999999999999" hidden="1" customHeight="1" x14ac:dyDescent="0.25">
      <c r="A23" s="1" t="s">
        <v>61</v>
      </c>
      <c r="B23" s="1"/>
      <c r="C23" s="1"/>
      <c r="D23" s="26"/>
      <c r="E23" s="16"/>
      <c r="F23" s="16"/>
      <c r="G23" s="26"/>
      <c r="H23" s="26"/>
      <c r="I23" s="9"/>
      <c r="J23" s="9"/>
      <c r="K23" s="9"/>
      <c r="L23" s="26"/>
      <c r="M23" s="16"/>
      <c r="N23" s="16"/>
      <c r="O23" s="26"/>
      <c r="P23" s="26"/>
      <c r="Q23" s="9"/>
      <c r="R23" s="19">
        <v>96805</v>
      </c>
      <c r="S23" s="16">
        <v>93019</v>
      </c>
      <c r="T23" s="131">
        <f t="shared" si="5"/>
        <v>96.089044987345702</v>
      </c>
      <c r="U23" s="132">
        <f t="shared" si="6"/>
        <v>-3.9109550126542985</v>
      </c>
      <c r="V23" s="133">
        <f t="shared" si="7"/>
        <v>-3786</v>
      </c>
      <c r="W23" s="136">
        <f t="shared" si="12"/>
        <v>-3786</v>
      </c>
    </row>
    <row r="24" spans="1:24" ht="18" customHeight="1" x14ac:dyDescent="0.25">
      <c r="A24" s="1" t="s">
        <v>15</v>
      </c>
      <c r="B24" s="1">
        <v>55142</v>
      </c>
      <c r="C24" s="1">
        <v>144294</v>
      </c>
      <c r="D24" s="26">
        <f t="shared" si="8"/>
        <v>261.67712451488882</v>
      </c>
      <c r="E24" s="19">
        <v>129374</v>
      </c>
      <c r="F24" s="19">
        <v>164560</v>
      </c>
      <c r="G24" s="26">
        <f t="shared" si="9"/>
        <v>127.1971184318333</v>
      </c>
      <c r="H24" s="26">
        <f t="shared" si="1"/>
        <v>27.197118431833303</v>
      </c>
      <c r="I24" s="9">
        <f t="shared" si="2"/>
        <v>35186</v>
      </c>
      <c r="J24" s="9">
        <f t="shared" si="10"/>
        <v>74232</v>
      </c>
      <c r="K24" s="9">
        <f t="shared" si="10"/>
        <v>20266</v>
      </c>
      <c r="L24" s="26">
        <f t="shared" si="11"/>
        <v>27.300894492941051</v>
      </c>
      <c r="M24" s="19">
        <v>147478</v>
      </c>
      <c r="N24" s="19">
        <v>165643</v>
      </c>
      <c r="O24" s="26">
        <f t="shared" si="13"/>
        <v>112.31709136277954</v>
      </c>
      <c r="P24" s="26">
        <f t="shared" si="3"/>
        <v>12.317091362779536</v>
      </c>
      <c r="Q24" s="9">
        <f t="shared" si="4"/>
        <v>18165</v>
      </c>
      <c r="R24" s="19">
        <v>3340</v>
      </c>
      <c r="S24" s="19">
        <v>4356</v>
      </c>
      <c r="T24" s="131">
        <f t="shared" si="5"/>
        <v>130.41916167664672</v>
      </c>
      <c r="U24" s="132">
        <f t="shared" si="6"/>
        <v>30.419161676646723</v>
      </c>
      <c r="V24" s="133">
        <f t="shared" si="7"/>
        <v>1016</v>
      </c>
      <c r="W24" s="136">
        <f t="shared" si="12"/>
        <v>1016</v>
      </c>
    </row>
    <row r="25" spans="1:24" ht="23.45" hidden="1" customHeight="1" x14ac:dyDescent="0.25">
      <c r="A25" s="39" t="s">
        <v>32</v>
      </c>
      <c r="B25" s="39" t="e">
        <f>#REF!-B16</f>
        <v>#REF!</v>
      </c>
      <c r="C25" s="39" t="e">
        <f>#REF!-C16</f>
        <v>#REF!</v>
      </c>
      <c r="D25" s="13" t="e">
        <f t="shared" si="8"/>
        <v>#REF!</v>
      </c>
      <c r="E25" s="40" t="e">
        <f>#REF!-E16</f>
        <v>#REF!</v>
      </c>
      <c r="F25" s="40" t="e">
        <f>#REF!-F16</f>
        <v>#REF!</v>
      </c>
      <c r="G25" s="13" t="e">
        <f t="shared" si="9"/>
        <v>#REF!</v>
      </c>
      <c r="H25" s="13" t="e">
        <f t="shared" si="1"/>
        <v>#REF!</v>
      </c>
      <c r="I25" s="41" t="e">
        <f t="shared" si="2"/>
        <v>#REF!</v>
      </c>
      <c r="J25" s="41" t="e">
        <f t="shared" si="10"/>
        <v>#REF!</v>
      </c>
      <c r="K25" s="41" t="e">
        <f t="shared" si="10"/>
        <v>#REF!</v>
      </c>
      <c r="L25" s="13" t="e">
        <f t="shared" si="11"/>
        <v>#REF!</v>
      </c>
      <c r="M25" s="40" t="e">
        <f>#REF!-M16</f>
        <v>#REF!</v>
      </c>
      <c r="N25" s="40" t="e">
        <f>#REF!-N16</f>
        <v>#REF!</v>
      </c>
      <c r="O25" s="13" t="e">
        <f t="shared" si="13"/>
        <v>#REF!</v>
      </c>
      <c r="P25" s="13" t="e">
        <f t="shared" si="3"/>
        <v>#REF!</v>
      </c>
      <c r="Q25" s="41" t="e">
        <f t="shared" si="4"/>
        <v>#REF!</v>
      </c>
      <c r="R25" s="93" t="e">
        <f>#REF!-R16</f>
        <v>#REF!</v>
      </c>
      <c r="S25" s="93" t="e">
        <f>#REF!-S16</f>
        <v>#REF!</v>
      </c>
      <c r="T25" s="110" t="e">
        <f t="shared" si="5"/>
        <v>#REF!</v>
      </c>
      <c r="U25" s="148" t="e">
        <f t="shared" si="6"/>
        <v>#REF!</v>
      </c>
      <c r="V25" s="150" t="e">
        <f t="shared" si="7"/>
        <v>#REF!</v>
      </c>
      <c r="W25" s="110"/>
    </row>
    <row r="26" spans="1:24" ht="31.9" customHeight="1" x14ac:dyDescent="0.25">
      <c r="A26" s="153" t="s">
        <v>79</v>
      </c>
      <c r="B26" s="173"/>
      <c r="C26" s="173"/>
      <c r="D26" s="155"/>
      <c r="E26" s="157"/>
      <c r="F26" s="157"/>
      <c r="G26" s="155"/>
      <c r="H26" s="155"/>
      <c r="I26" s="156"/>
      <c r="J26" s="156"/>
      <c r="K26" s="156"/>
      <c r="L26" s="155"/>
      <c r="M26" s="157"/>
      <c r="N26" s="157"/>
      <c r="O26" s="155"/>
      <c r="P26" s="155"/>
      <c r="Q26" s="156"/>
      <c r="R26" s="157">
        <f>R27</f>
        <v>32500</v>
      </c>
      <c r="S26" s="157">
        <f>S27</f>
        <v>31472</v>
      </c>
      <c r="T26" s="158">
        <f>S26/R26*100</f>
        <v>96.836923076923071</v>
      </c>
      <c r="U26" s="134">
        <f t="shared" si="6"/>
        <v>-3.1630769230769289</v>
      </c>
      <c r="V26" s="135">
        <f t="shared" si="7"/>
        <v>-1028</v>
      </c>
      <c r="W26" s="157">
        <f t="shared" si="12"/>
        <v>-1028</v>
      </c>
    </row>
    <row r="27" spans="1:24" ht="31.15" customHeight="1" x14ac:dyDescent="0.25">
      <c r="A27" s="117" t="s">
        <v>80</v>
      </c>
      <c r="B27" s="39"/>
      <c r="C27" s="39"/>
      <c r="D27" s="13"/>
      <c r="E27" s="40"/>
      <c r="F27" s="40"/>
      <c r="G27" s="13"/>
      <c r="H27" s="13"/>
      <c r="I27" s="41"/>
      <c r="J27" s="41"/>
      <c r="K27" s="41"/>
      <c r="L27" s="13"/>
      <c r="M27" s="40"/>
      <c r="N27" s="40"/>
      <c r="O27" s="13"/>
      <c r="P27" s="13"/>
      <c r="Q27" s="41"/>
      <c r="R27" s="136">
        <v>32500</v>
      </c>
      <c r="S27" s="136">
        <v>31472</v>
      </c>
      <c r="T27" s="131">
        <f t="shared" si="5"/>
        <v>96.836923076923071</v>
      </c>
      <c r="U27" s="134"/>
      <c r="V27" s="135"/>
      <c r="W27" s="136">
        <f t="shared" si="12"/>
        <v>-1028</v>
      </c>
    </row>
    <row r="28" spans="1:24" ht="33" customHeight="1" x14ac:dyDescent="0.25">
      <c r="A28" s="153" t="s">
        <v>81</v>
      </c>
      <c r="B28" s="173"/>
      <c r="C28" s="173"/>
      <c r="D28" s="155"/>
      <c r="E28" s="157"/>
      <c r="F28" s="157"/>
      <c r="G28" s="155"/>
      <c r="H28" s="155"/>
      <c r="I28" s="156"/>
      <c r="J28" s="156"/>
      <c r="K28" s="156"/>
      <c r="L28" s="155"/>
      <c r="M28" s="157"/>
      <c r="N28" s="157"/>
      <c r="O28" s="155"/>
      <c r="P28" s="155"/>
      <c r="Q28" s="156"/>
      <c r="R28" s="157">
        <f>R29+R30</f>
        <v>53197</v>
      </c>
      <c r="S28" s="157">
        <f>S29+S30</f>
        <v>54952</v>
      </c>
      <c r="T28" s="158">
        <f>S28/R28*100</f>
        <v>103.29905821756866</v>
      </c>
      <c r="U28" s="134"/>
      <c r="V28" s="135"/>
      <c r="W28" s="157">
        <f t="shared" si="12"/>
        <v>1755</v>
      </c>
    </row>
    <row r="29" spans="1:24" ht="19.149999999999999" customHeight="1" x14ac:dyDescent="0.25">
      <c r="A29" s="117" t="s">
        <v>82</v>
      </c>
      <c r="B29" s="39"/>
      <c r="C29" s="39"/>
      <c r="D29" s="13"/>
      <c r="E29" s="40"/>
      <c r="F29" s="40"/>
      <c r="G29" s="13"/>
      <c r="H29" s="13"/>
      <c r="I29" s="41"/>
      <c r="J29" s="41"/>
      <c r="K29" s="41"/>
      <c r="L29" s="13"/>
      <c r="M29" s="40"/>
      <c r="N29" s="40"/>
      <c r="O29" s="13"/>
      <c r="P29" s="13"/>
      <c r="Q29" s="41"/>
      <c r="R29" s="136">
        <v>38249</v>
      </c>
      <c r="S29" s="136">
        <v>38711</v>
      </c>
      <c r="T29" s="131">
        <f t="shared" si="5"/>
        <v>101.20787471567884</v>
      </c>
      <c r="U29" s="134"/>
      <c r="V29" s="135"/>
      <c r="W29" s="136">
        <f t="shared" si="12"/>
        <v>462</v>
      </c>
    </row>
    <row r="30" spans="1:24" ht="18.600000000000001" customHeight="1" x14ac:dyDescent="0.25">
      <c r="A30" s="117" t="s">
        <v>83</v>
      </c>
      <c r="B30" s="39"/>
      <c r="C30" s="39"/>
      <c r="D30" s="13"/>
      <c r="E30" s="40"/>
      <c r="F30" s="40"/>
      <c r="G30" s="13"/>
      <c r="H30" s="13"/>
      <c r="I30" s="41"/>
      <c r="J30" s="41"/>
      <c r="K30" s="41"/>
      <c r="L30" s="13"/>
      <c r="M30" s="40"/>
      <c r="N30" s="40"/>
      <c r="O30" s="13"/>
      <c r="P30" s="13"/>
      <c r="Q30" s="41"/>
      <c r="R30" s="19">
        <v>14948</v>
      </c>
      <c r="S30" s="19">
        <v>16241</v>
      </c>
      <c r="T30" s="131">
        <f t="shared" si="5"/>
        <v>108.64998662028364</v>
      </c>
      <c r="U30" s="134"/>
      <c r="V30" s="135"/>
      <c r="W30" s="136">
        <f t="shared" si="12"/>
        <v>1293</v>
      </c>
    </row>
    <row r="31" spans="1:24" ht="20.45" customHeight="1" x14ac:dyDescent="0.25">
      <c r="A31" s="174" t="s">
        <v>5</v>
      </c>
      <c r="B31" s="174">
        <f>SUM(B32:B35)</f>
        <v>179073</v>
      </c>
      <c r="C31" s="174">
        <f>SUM(C32:C35)</f>
        <v>116157</v>
      </c>
      <c r="D31" s="175">
        <f t="shared" si="8"/>
        <v>64.865725151195321</v>
      </c>
      <c r="E31" s="166">
        <f>SUM(E32:E35)</f>
        <v>501259</v>
      </c>
      <c r="F31" s="166">
        <f>SUM(F32:F35)</f>
        <v>198928</v>
      </c>
      <c r="G31" s="171">
        <f>F31/E31*100</f>
        <v>39.685671479215337</v>
      </c>
      <c r="H31" s="171">
        <f t="shared" si="1"/>
        <v>-60.314328520784663</v>
      </c>
      <c r="I31" s="170">
        <f t="shared" si="2"/>
        <v>-302331</v>
      </c>
      <c r="J31" s="166">
        <f t="shared" si="10"/>
        <v>322186</v>
      </c>
      <c r="K31" s="166">
        <f t="shared" si="10"/>
        <v>82771</v>
      </c>
      <c r="L31" s="171">
        <f t="shared" si="11"/>
        <v>25.690439683909293</v>
      </c>
      <c r="M31" s="166">
        <f>SUM(M32:M35)</f>
        <v>534901</v>
      </c>
      <c r="N31" s="166">
        <f>SUM(N32:N35)</f>
        <v>273023</v>
      </c>
      <c r="O31" s="171">
        <f>N31/M31*100</f>
        <v>51.041781563317322</v>
      </c>
      <c r="P31" s="171">
        <f t="shared" si="3"/>
        <v>-48.958218436682678</v>
      </c>
      <c r="Q31" s="170">
        <f t="shared" si="4"/>
        <v>-261878</v>
      </c>
      <c r="R31" s="166">
        <f>SUM(R32:R36)</f>
        <v>52770</v>
      </c>
      <c r="S31" s="166">
        <f>SUM(S32:S36)</f>
        <v>213072</v>
      </c>
      <c r="T31" s="165" t="s">
        <v>131</v>
      </c>
      <c r="U31" s="180" t="e">
        <f t="shared" si="6"/>
        <v>#VALUE!</v>
      </c>
      <c r="V31" s="179">
        <f t="shared" si="7"/>
        <v>160302</v>
      </c>
      <c r="W31" s="166">
        <f t="shared" si="12"/>
        <v>160302</v>
      </c>
      <c r="X31">
        <f>SUM(X32:X36)</f>
        <v>160473.5</v>
      </c>
    </row>
    <row r="32" spans="1:24" ht="19.149999999999999" customHeight="1" x14ac:dyDescent="0.25">
      <c r="A32" s="18" t="s">
        <v>6</v>
      </c>
      <c r="B32" s="1">
        <v>145220</v>
      </c>
      <c r="C32" s="1">
        <v>63639</v>
      </c>
      <c r="D32" s="28">
        <f t="shared" si="8"/>
        <v>43.822476242941747</v>
      </c>
      <c r="E32" s="16">
        <v>213478</v>
      </c>
      <c r="F32" s="16">
        <v>63639</v>
      </c>
      <c r="G32" s="26">
        <f>F32/E32*100</f>
        <v>29.810565959958403</v>
      </c>
      <c r="H32" s="26">
        <f t="shared" si="1"/>
        <v>-70.18943404004159</v>
      </c>
      <c r="I32" s="9">
        <f t="shared" si="2"/>
        <v>-149839</v>
      </c>
      <c r="J32" s="9">
        <f t="shared" si="10"/>
        <v>68258</v>
      </c>
      <c r="K32" s="9">
        <f t="shared" si="10"/>
        <v>0</v>
      </c>
      <c r="L32" s="26">
        <f t="shared" si="11"/>
        <v>0</v>
      </c>
      <c r="M32" s="16">
        <v>239454</v>
      </c>
      <c r="N32" s="16">
        <v>63639</v>
      </c>
      <c r="O32" s="26">
        <f>N32/M32*100</f>
        <v>26.57671201984515</v>
      </c>
      <c r="P32" s="26">
        <f t="shared" si="3"/>
        <v>-73.423287980154853</v>
      </c>
      <c r="Q32" s="9">
        <f t="shared" si="4"/>
        <v>-175815</v>
      </c>
      <c r="R32" s="19">
        <v>41251</v>
      </c>
      <c r="S32" s="16">
        <v>152919</v>
      </c>
      <c r="T32" s="131" t="s">
        <v>130</v>
      </c>
      <c r="U32" s="71" t="e">
        <f t="shared" si="6"/>
        <v>#VALUE!</v>
      </c>
      <c r="V32" s="37">
        <f t="shared" si="7"/>
        <v>111668</v>
      </c>
      <c r="W32" s="136">
        <f t="shared" si="12"/>
        <v>111668</v>
      </c>
      <c r="X32">
        <v>56094</v>
      </c>
    </row>
    <row r="33" spans="1:24" ht="19.149999999999999" customHeight="1" x14ac:dyDescent="0.25">
      <c r="A33" s="1" t="s">
        <v>18</v>
      </c>
      <c r="B33" s="1">
        <v>3232</v>
      </c>
      <c r="C33" s="1">
        <v>4556</v>
      </c>
      <c r="D33" s="28">
        <f t="shared" si="8"/>
        <v>140.96534653465346</v>
      </c>
      <c r="E33" s="16">
        <v>96252</v>
      </c>
      <c r="F33" s="16">
        <v>28965</v>
      </c>
      <c r="G33" s="26">
        <f>F33/E33*100</f>
        <v>30.09288118688443</v>
      </c>
      <c r="H33" s="26">
        <f t="shared" si="1"/>
        <v>-69.907118813115574</v>
      </c>
      <c r="I33" s="9">
        <f t="shared" si="2"/>
        <v>-67287</v>
      </c>
      <c r="J33" s="9">
        <f t="shared" si="10"/>
        <v>93020</v>
      </c>
      <c r="K33" s="9">
        <f t="shared" si="10"/>
        <v>24409</v>
      </c>
      <c r="L33" s="26">
        <f t="shared" si="11"/>
        <v>26.240593420769727</v>
      </c>
      <c r="M33" s="16">
        <v>98378</v>
      </c>
      <c r="N33" s="16">
        <v>48184</v>
      </c>
      <c r="O33" s="26">
        <f>N33/M33*100</f>
        <v>48.978430136819206</v>
      </c>
      <c r="P33" s="26">
        <f t="shared" si="3"/>
        <v>-51.021569863180794</v>
      </c>
      <c r="Q33" s="9">
        <f t="shared" si="4"/>
        <v>-50194</v>
      </c>
      <c r="R33" s="19">
        <v>1274</v>
      </c>
      <c r="S33" s="19">
        <v>9228</v>
      </c>
      <c r="T33" s="131" t="s">
        <v>132</v>
      </c>
      <c r="U33" s="132" t="e">
        <f t="shared" si="6"/>
        <v>#VALUE!</v>
      </c>
      <c r="V33" s="133">
        <f t="shared" si="7"/>
        <v>7954</v>
      </c>
      <c r="W33" s="136">
        <f t="shared" si="12"/>
        <v>7954</v>
      </c>
      <c r="X33">
        <f>S33/4*6</f>
        <v>13842</v>
      </c>
    </row>
    <row r="34" spans="1:24" ht="18.600000000000001" customHeight="1" x14ac:dyDescent="0.25">
      <c r="A34" s="1" t="s">
        <v>16</v>
      </c>
      <c r="B34" s="1">
        <v>8509</v>
      </c>
      <c r="C34" s="1">
        <v>7041</v>
      </c>
      <c r="D34" s="28">
        <f t="shared" si="8"/>
        <v>82.747678928193679</v>
      </c>
      <c r="E34" s="16">
        <v>98551</v>
      </c>
      <c r="F34" s="16">
        <v>15847</v>
      </c>
      <c r="G34" s="26">
        <f>F34/E34*100</f>
        <v>16.079999188237561</v>
      </c>
      <c r="H34" s="26">
        <f t="shared" si="1"/>
        <v>-83.920000811762435</v>
      </c>
      <c r="I34" s="9">
        <f t="shared" si="2"/>
        <v>-82704</v>
      </c>
      <c r="J34" s="9">
        <f t="shared" si="10"/>
        <v>90042</v>
      </c>
      <c r="K34" s="9">
        <f t="shared" si="10"/>
        <v>8806</v>
      </c>
      <c r="L34" s="26">
        <f t="shared" si="11"/>
        <v>9.7798805002110125</v>
      </c>
      <c r="M34" s="16">
        <v>99542</v>
      </c>
      <c r="N34" s="16">
        <v>41160</v>
      </c>
      <c r="O34" s="26">
        <f>N34/M34*100</f>
        <v>41.349380161138008</v>
      </c>
      <c r="P34" s="26">
        <f t="shared" si="3"/>
        <v>-58.650619838861992</v>
      </c>
      <c r="Q34" s="9">
        <f t="shared" si="4"/>
        <v>-58382</v>
      </c>
      <c r="R34" s="19">
        <v>3382</v>
      </c>
      <c r="S34" s="19">
        <v>32199</v>
      </c>
      <c r="T34" s="131" t="s">
        <v>133</v>
      </c>
      <c r="U34" s="132" t="e">
        <f t="shared" si="6"/>
        <v>#VALUE!</v>
      </c>
      <c r="V34" s="133">
        <f t="shared" si="7"/>
        <v>28817</v>
      </c>
      <c r="W34" s="136">
        <f t="shared" si="12"/>
        <v>28817</v>
      </c>
      <c r="X34">
        <f>S34/4*6</f>
        <v>48298.5</v>
      </c>
    </row>
    <row r="35" spans="1:24" ht="31.9" customHeight="1" x14ac:dyDescent="0.25">
      <c r="A35" s="18" t="s">
        <v>84</v>
      </c>
      <c r="B35" s="18">
        <v>22112</v>
      </c>
      <c r="C35" s="18">
        <v>40921</v>
      </c>
      <c r="D35" s="29">
        <f t="shared" si="8"/>
        <v>185.06240955137483</v>
      </c>
      <c r="E35" s="16">
        <v>92978</v>
      </c>
      <c r="F35" s="16">
        <v>90477</v>
      </c>
      <c r="G35" s="26">
        <f>F35/E35*100</f>
        <v>97.310116371614782</v>
      </c>
      <c r="H35" s="26">
        <f t="shared" si="1"/>
        <v>-2.6898836283852177</v>
      </c>
      <c r="I35" s="9">
        <f t="shared" si="2"/>
        <v>-2501</v>
      </c>
      <c r="J35" s="9">
        <f t="shared" si="10"/>
        <v>70866</v>
      </c>
      <c r="K35" s="9">
        <f t="shared" si="10"/>
        <v>49556</v>
      </c>
      <c r="L35" s="13">
        <f t="shared" si="11"/>
        <v>69.929162080546377</v>
      </c>
      <c r="M35" s="16">
        <v>97527</v>
      </c>
      <c r="N35" s="16">
        <v>120040</v>
      </c>
      <c r="O35" s="26">
        <f>N35/M35*100</f>
        <v>123.08386395562255</v>
      </c>
      <c r="P35" s="26">
        <f t="shared" si="3"/>
        <v>23.083863955622547</v>
      </c>
      <c r="Q35" s="9">
        <f t="shared" si="4"/>
        <v>22513</v>
      </c>
      <c r="R35" s="19">
        <v>0</v>
      </c>
      <c r="S35" s="19">
        <v>3900</v>
      </c>
      <c r="T35" s="131"/>
      <c r="U35" s="132">
        <f t="shared" si="6"/>
        <v>-100</v>
      </c>
      <c r="V35" s="133">
        <f t="shared" si="7"/>
        <v>3900</v>
      </c>
      <c r="W35" s="136">
        <f t="shared" si="12"/>
        <v>3900</v>
      </c>
      <c r="X35">
        <v>20000</v>
      </c>
    </row>
    <row r="36" spans="1:24" ht="18.600000000000001" customHeight="1" x14ac:dyDescent="0.25">
      <c r="A36" s="18" t="s">
        <v>55</v>
      </c>
      <c r="B36" s="18"/>
      <c r="C36" s="18"/>
      <c r="D36" s="29"/>
      <c r="E36" s="16"/>
      <c r="F36" s="16"/>
      <c r="G36" s="26"/>
      <c r="H36" s="26"/>
      <c r="I36" s="9"/>
      <c r="J36" s="9"/>
      <c r="K36" s="9"/>
      <c r="L36" s="13"/>
      <c r="M36" s="16"/>
      <c r="N36" s="16"/>
      <c r="O36" s="26"/>
      <c r="P36" s="26"/>
      <c r="Q36" s="9"/>
      <c r="R36" s="19">
        <v>6863</v>
      </c>
      <c r="S36" s="19">
        <v>14826</v>
      </c>
      <c r="T36" s="131" t="s">
        <v>64</v>
      </c>
      <c r="U36" s="132"/>
      <c r="V36" s="133">
        <f t="shared" si="7"/>
        <v>7963</v>
      </c>
      <c r="W36" s="136">
        <f t="shared" si="12"/>
        <v>7963</v>
      </c>
      <c r="X36">
        <f>S36/4*6</f>
        <v>22239</v>
      </c>
    </row>
    <row r="37" spans="1:24" ht="33" hidden="1" customHeight="1" x14ac:dyDescent="0.25">
      <c r="A37" s="45" t="s">
        <v>33</v>
      </c>
      <c r="B37" s="39">
        <f>B31-B32</f>
        <v>33853</v>
      </c>
      <c r="C37" s="39">
        <f>C31-C32</f>
        <v>52518</v>
      </c>
      <c r="D37" s="13">
        <f>C37/B37*100</f>
        <v>155.13543851357338</v>
      </c>
      <c r="E37" s="40">
        <f>E31-E32</f>
        <v>287781</v>
      </c>
      <c r="F37" s="40">
        <f>F31-F32</f>
        <v>135289</v>
      </c>
      <c r="G37" s="13">
        <f>F37/E37*100</f>
        <v>47.011095242562924</v>
      </c>
      <c r="H37" s="13">
        <f t="shared" si="1"/>
        <v>-52.988904757437076</v>
      </c>
      <c r="I37" s="41">
        <f>F37-E37</f>
        <v>-152492</v>
      </c>
      <c r="J37" s="41">
        <f>E37-B37</f>
        <v>253928</v>
      </c>
      <c r="K37" s="41">
        <f>F37-C37</f>
        <v>82771</v>
      </c>
      <c r="L37" s="13">
        <f>K37/J37*100</f>
        <v>32.596247755269211</v>
      </c>
      <c r="M37" s="40">
        <f>M31-M32</f>
        <v>295447</v>
      </c>
      <c r="N37" s="40">
        <f>N31-N32</f>
        <v>209384</v>
      </c>
      <c r="O37" s="13">
        <f>N37/M37*100</f>
        <v>70.870240686146758</v>
      </c>
      <c r="P37" s="13">
        <f t="shared" si="3"/>
        <v>-29.129759313853242</v>
      </c>
      <c r="Q37" s="41">
        <f>N37-M37</f>
        <v>-86063</v>
      </c>
      <c r="R37" s="93">
        <f>R31-R32</f>
        <v>11519</v>
      </c>
      <c r="S37" s="93">
        <f>S31-S32</f>
        <v>60153</v>
      </c>
      <c r="T37" s="110">
        <f>S37/R37*100</f>
        <v>522.20678878374861</v>
      </c>
      <c r="U37" s="148">
        <f t="shared" si="6"/>
        <v>422.20678878374861</v>
      </c>
      <c r="V37" s="150">
        <f t="shared" si="7"/>
        <v>48634</v>
      </c>
      <c r="W37" s="149">
        <f t="shared" si="12"/>
        <v>48634</v>
      </c>
    </row>
    <row r="38" spans="1:24" ht="33" hidden="1" customHeight="1" x14ac:dyDescent="0.25">
      <c r="A38" s="45" t="s">
        <v>56</v>
      </c>
      <c r="B38" s="39"/>
      <c r="C38" s="39"/>
      <c r="D38" s="13"/>
      <c r="E38" s="40"/>
      <c r="F38" s="40"/>
      <c r="G38" s="13"/>
      <c r="H38" s="13"/>
      <c r="I38" s="41"/>
      <c r="J38" s="41"/>
      <c r="K38" s="41"/>
      <c r="L38" s="13"/>
      <c r="M38" s="40"/>
      <c r="N38" s="40"/>
      <c r="O38" s="13"/>
      <c r="P38" s="13"/>
      <c r="Q38" s="41"/>
      <c r="R38" s="93" t="e">
        <f>R33+R34+#REF!+R36</f>
        <v>#REF!</v>
      </c>
      <c r="S38" s="93" t="e">
        <f>S33+S34+#REF!+S36</f>
        <v>#REF!</v>
      </c>
      <c r="T38" s="110" t="e">
        <f>S38/R38*100</f>
        <v>#REF!</v>
      </c>
      <c r="U38" s="148"/>
      <c r="V38" s="150"/>
      <c r="W38" s="149" t="e">
        <f t="shared" si="12"/>
        <v>#REF!</v>
      </c>
    </row>
    <row r="39" spans="1:24" ht="18" customHeight="1" x14ac:dyDescent="0.25">
      <c r="A39" s="174" t="s">
        <v>42</v>
      </c>
      <c r="B39" s="174"/>
      <c r="C39" s="174"/>
      <c r="D39" s="175"/>
      <c r="E39" s="166">
        <f>SUM(E40:E41)</f>
        <v>1768725</v>
      </c>
      <c r="F39" s="166">
        <f>SUM(F40:F41)</f>
        <v>526604</v>
      </c>
      <c r="G39" s="171">
        <f>F39/E39*100</f>
        <v>29.773085131945326</v>
      </c>
      <c r="H39" s="171">
        <f t="shared" si="1"/>
        <v>-70.226914868054678</v>
      </c>
      <c r="I39" s="170"/>
      <c r="J39" s="166"/>
      <c r="K39" s="166"/>
      <c r="L39" s="171"/>
      <c r="M39" s="166">
        <f>SUM(M40:M41)</f>
        <v>1835640</v>
      </c>
      <c r="N39" s="166">
        <v>586996</v>
      </c>
      <c r="O39" s="171">
        <f>N39/M39*100</f>
        <v>31.977729838094614</v>
      </c>
      <c r="P39" s="171">
        <f t="shared" si="3"/>
        <v>-68.022270161905382</v>
      </c>
      <c r="Q39" s="170">
        <f>N39-M39</f>
        <v>-1248644</v>
      </c>
      <c r="R39" s="166">
        <f>SUM(R40:R41)</f>
        <v>54484</v>
      </c>
      <c r="S39" s="166">
        <f>SUM(S40:S41)</f>
        <v>38218</v>
      </c>
      <c r="T39" s="165">
        <f>S39/R39*100</f>
        <v>70.145363776521549</v>
      </c>
      <c r="U39" s="167">
        <f t="shared" si="6"/>
        <v>-29.854636223478451</v>
      </c>
      <c r="V39" s="172">
        <f t="shared" si="7"/>
        <v>-16266</v>
      </c>
      <c r="W39" s="166">
        <f t="shared" si="12"/>
        <v>-16266</v>
      </c>
    </row>
    <row r="40" spans="1:24" ht="19.899999999999999" customHeight="1" x14ac:dyDescent="0.25">
      <c r="A40" s="18" t="s">
        <v>43</v>
      </c>
      <c r="B40" s="39"/>
      <c r="C40" s="39"/>
      <c r="D40" s="13"/>
      <c r="E40" s="19">
        <v>1694668</v>
      </c>
      <c r="F40" s="19">
        <v>456961</v>
      </c>
      <c r="G40" s="26">
        <f>F40/E40*100</f>
        <v>26.964632600603778</v>
      </c>
      <c r="H40" s="26">
        <f t="shared" si="1"/>
        <v>-73.035367399396222</v>
      </c>
      <c r="I40" s="41"/>
      <c r="J40" s="41"/>
      <c r="K40" s="41"/>
      <c r="L40" s="13"/>
      <c r="M40" s="19">
        <v>1747251</v>
      </c>
      <c r="N40" s="19">
        <v>460351</v>
      </c>
      <c r="O40" s="26">
        <f>N40/M40*100</f>
        <v>26.347159051561569</v>
      </c>
      <c r="P40" s="26">
        <f t="shared" si="3"/>
        <v>-73.652840948438438</v>
      </c>
      <c r="Q40" s="9">
        <f>N40-M40</f>
        <v>-1286900</v>
      </c>
      <c r="R40" s="19">
        <v>19075</v>
      </c>
      <c r="S40" s="19">
        <v>516</v>
      </c>
      <c r="T40" s="131">
        <f>S40/R40*100</f>
        <v>2.7051114023591087</v>
      </c>
      <c r="U40" s="132">
        <f t="shared" si="6"/>
        <v>-97.294888597640892</v>
      </c>
      <c r="V40" s="133">
        <f t="shared" si="7"/>
        <v>-18559</v>
      </c>
      <c r="W40" s="136">
        <f t="shared" si="12"/>
        <v>-18559</v>
      </c>
    </row>
    <row r="41" spans="1:24" ht="21" customHeight="1" x14ac:dyDescent="0.25">
      <c r="A41" s="18" t="s">
        <v>52</v>
      </c>
      <c r="B41" s="39"/>
      <c r="C41" s="39"/>
      <c r="D41" s="13"/>
      <c r="E41" s="19">
        <v>74057</v>
      </c>
      <c r="F41" s="19">
        <v>69643</v>
      </c>
      <c r="G41" s="26">
        <f>F41/E41*100</f>
        <v>94.039726156879155</v>
      </c>
      <c r="H41" s="26">
        <f t="shared" si="1"/>
        <v>-5.9602738431208451</v>
      </c>
      <c r="I41" s="41"/>
      <c r="J41" s="41"/>
      <c r="K41" s="41"/>
      <c r="L41" s="13"/>
      <c r="M41" s="19">
        <v>88389</v>
      </c>
      <c r="N41" s="19">
        <v>112261</v>
      </c>
      <c r="O41" s="26">
        <f>N41/M41*100</f>
        <v>127.00788559662402</v>
      </c>
      <c r="P41" s="26">
        <f t="shared" si="3"/>
        <v>27.007885596624021</v>
      </c>
      <c r="Q41" s="9">
        <f>N41-M41</f>
        <v>23872</v>
      </c>
      <c r="R41" s="19">
        <v>35409</v>
      </c>
      <c r="S41" s="19">
        <v>37702</v>
      </c>
      <c r="T41" s="131">
        <f>S41/R41*100</f>
        <v>106.47575475161682</v>
      </c>
      <c r="U41" s="132">
        <f t="shared" si="6"/>
        <v>6.4757547516168188</v>
      </c>
      <c r="V41" s="133">
        <f t="shared" si="7"/>
        <v>2293</v>
      </c>
      <c r="W41" s="136">
        <f t="shared" si="12"/>
        <v>2293</v>
      </c>
    </row>
    <row r="42" spans="1:24" ht="21.6" hidden="1" customHeight="1" x14ac:dyDescent="0.25">
      <c r="E42" s="50"/>
      <c r="M42" s="50"/>
      <c r="N42" s="50"/>
      <c r="R42" s="50">
        <f>S42/T42*100</f>
        <v>157882.98206983329</v>
      </c>
      <c r="S42" s="50">
        <v>100382</v>
      </c>
      <c r="T42">
        <v>63.58</v>
      </c>
    </row>
    <row r="43" spans="1:24" ht="21.6" hidden="1" customHeight="1" x14ac:dyDescent="0.25">
      <c r="E43" s="50"/>
      <c r="M43" s="50"/>
      <c r="N43" s="50"/>
      <c r="R43" s="50">
        <f>S43/T43*100</f>
        <v>68.999982102957546</v>
      </c>
      <c r="S43" s="50">
        <v>5012</v>
      </c>
      <c r="T43">
        <v>7263.77</v>
      </c>
    </row>
    <row r="44" spans="1:24" ht="17.45" customHeight="1" x14ac:dyDescent="0.25">
      <c r="E44" s="50"/>
      <c r="M44" s="50"/>
      <c r="N44" s="50"/>
      <c r="R44" s="50"/>
      <c r="S44" s="50"/>
    </row>
    <row r="45" spans="1:24" ht="16.149999999999999" customHeight="1" x14ac:dyDescent="0.25">
      <c r="A45" s="106" t="s">
        <v>76</v>
      </c>
      <c r="B45" s="106"/>
      <c r="C45" s="106"/>
      <c r="D45" s="106"/>
      <c r="E45" s="107"/>
      <c r="F45" s="106"/>
      <c r="G45" s="106"/>
      <c r="H45" s="106"/>
      <c r="I45" s="106"/>
      <c r="J45" s="106"/>
      <c r="K45" s="106"/>
      <c r="L45" s="106"/>
      <c r="M45" s="107"/>
      <c r="N45" s="107"/>
      <c r="O45" s="106"/>
      <c r="P45" s="106"/>
      <c r="Q45" s="106"/>
      <c r="R45" s="107"/>
      <c r="S45" s="869"/>
      <c r="T45" s="869"/>
    </row>
    <row r="46" spans="1:24" ht="14.45" customHeight="1" x14ac:dyDescent="0.25">
      <c r="A46" s="106" t="s">
        <v>9</v>
      </c>
      <c r="E46" s="50"/>
      <c r="M46" s="50"/>
      <c r="N46" s="50"/>
      <c r="R46" s="50"/>
      <c r="S46" s="867" t="s">
        <v>11</v>
      </c>
      <c r="T46" s="867"/>
      <c r="U46" s="867"/>
      <c r="V46" s="867"/>
      <c r="W46" s="867"/>
    </row>
    <row r="47" spans="1:24" ht="15.75" x14ac:dyDescent="0.25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</row>
    <row r="48" spans="1:24" ht="15.75" x14ac:dyDescent="0.25">
      <c r="A48" s="864"/>
      <c r="B48" s="864"/>
      <c r="C48" s="864"/>
      <c r="D48" s="864"/>
      <c r="E48" s="864"/>
      <c r="F48" s="864"/>
      <c r="G48" s="864"/>
      <c r="H48" s="864"/>
      <c r="I48" s="864"/>
      <c r="J48" s="864"/>
      <c r="K48" s="864"/>
      <c r="L48" s="864"/>
      <c r="M48" s="864"/>
      <c r="N48" s="864"/>
      <c r="O48" s="864"/>
      <c r="P48" s="864"/>
      <c r="Q48" s="864"/>
      <c r="R48" s="178"/>
      <c r="S48" s="178"/>
      <c r="T48" s="178"/>
      <c r="U48" s="178"/>
      <c r="V48" s="178"/>
      <c r="W48" s="178"/>
    </row>
  </sheetData>
  <mergeCells count="8">
    <mergeCell ref="S46:W46"/>
    <mergeCell ref="A48:Q48"/>
    <mergeCell ref="A1:W1"/>
    <mergeCell ref="A2:W2"/>
    <mergeCell ref="A3:V3"/>
    <mergeCell ref="K4:L4"/>
    <mergeCell ref="T4:W4"/>
    <mergeCell ref="S45:T45"/>
  </mergeCells>
  <pageMargins left="0.70866141732283472" right="0.70866141732283472" top="0.74803149606299213" bottom="0.74803149606299213" header="0.31496062992125984" footer="0.31496062992125984"/>
  <pageSetup paperSize="9" scale="97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6"/>
  <sheetViews>
    <sheetView topLeftCell="A7" workbookViewId="0">
      <pane xSplit="4" topLeftCell="R1" activePane="topRight" state="frozen"/>
      <selection pane="topRight" activeCell="A21" sqref="A21:XFD21"/>
    </sheetView>
  </sheetViews>
  <sheetFormatPr defaultRowHeight="15" x14ac:dyDescent="0.25"/>
  <cols>
    <col min="1" max="1" width="40.28515625" customWidth="1"/>
    <col min="2" max="3" width="9.7109375" hidden="1" customWidth="1"/>
    <col min="4" max="4" width="8.28515625" hidden="1" customWidth="1"/>
    <col min="5" max="5" width="9.7109375" hidden="1" customWidth="1"/>
    <col min="6" max="6" width="11.140625" hidden="1" customWidth="1"/>
    <col min="7" max="7" width="8.85546875" hidden="1" customWidth="1"/>
    <col min="8" max="8" width="11.7109375" hidden="1" customWidth="1"/>
    <col min="9" max="9" width="9.28515625" hidden="1" customWidth="1"/>
    <col min="10" max="10" width="11" hidden="1" customWidth="1"/>
    <col min="11" max="11" width="10.42578125" hidden="1" customWidth="1"/>
    <col min="12" max="12" width="0" hidden="1" customWidth="1"/>
    <col min="13" max="13" width="9.7109375" hidden="1" customWidth="1"/>
    <col min="14" max="14" width="11.140625" hidden="1" customWidth="1"/>
    <col min="15" max="15" width="7.85546875" hidden="1" customWidth="1"/>
    <col min="16" max="16" width="12.28515625" hidden="1" customWidth="1"/>
    <col min="17" max="17" width="5.140625" hidden="1" customWidth="1"/>
    <col min="18" max="18" width="12.42578125" customWidth="1"/>
    <col min="19" max="20" width="11.85546875" customWidth="1"/>
    <col min="21" max="21" width="11.7109375" hidden="1" customWidth="1"/>
    <col min="22" max="22" width="13.28515625" hidden="1" customWidth="1"/>
    <col min="23" max="23" width="13.85546875" customWidth="1"/>
    <col min="24" max="24" width="0" hidden="1" customWidth="1"/>
  </cols>
  <sheetData>
    <row r="1" spans="1:26" ht="15.6" customHeight="1" x14ac:dyDescent="0.3">
      <c r="A1" s="871" t="s">
        <v>8</v>
      </c>
      <c r="B1" s="871"/>
      <c r="C1" s="871"/>
      <c r="D1" s="871"/>
      <c r="E1" s="871"/>
      <c r="F1" s="871"/>
      <c r="G1" s="871"/>
      <c r="H1" s="871"/>
      <c r="I1" s="871"/>
      <c r="J1" s="871"/>
      <c r="K1" s="871"/>
      <c r="L1" s="871"/>
      <c r="M1" s="871"/>
      <c r="N1" s="871"/>
      <c r="O1" s="871"/>
      <c r="P1" s="871"/>
      <c r="Q1" s="871"/>
      <c r="R1" s="871"/>
      <c r="S1" s="871"/>
      <c r="T1" s="871"/>
      <c r="U1" s="871"/>
      <c r="V1" s="871"/>
      <c r="W1" s="871"/>
    </row>
    <row r="2" spans="1:26" ht="15" customHeight="1" x14ac:dyDescent="0.25">
      <c r="A2" s="864" t="s">
        <v>95</v>
      </c>
      <c r="B2" s="864"/>
      <c r="C2" s="864"/>
      <c r="D2" s="864"/>
      <c r="E2" s="864"/>
      <c r="F2" s="864"/>
      <c r="G2" s="864"/>
      <c r="H2" s="864"/>
      <c r="I2" s="864"/>
      <c r="J2" s="864"/>
      <c r="K2" s="864"/>
      <c r="L2" s="864"/>
      <c r="M2" s="864"/>
      <c r="N2" s="864"/>
      <c r="O2" s="864"/>
      <c r="P2" s="864"/>
      <c r="Q2" s="864"/>
      <c r="R2" s="864"/>
      <c r="S2" s="864"/>
      <c r="T2" s="864"/>
      <c r="U2" s="864"/>
      <c r="V2" s="864"/>
      <c r="W2" s="864"/>
    </row>
    <row r="3" spans="1:26" ht="19.899999999999999" hidden="1" customHeight="1" x14ac:dyDescent="0.25">
      <c r="A3" s="863" t="s">
        <v>88</v>
      </c>
      <c r="B3" s="863"/>
      <c r="C3" s="863"/>
      <c r="D3" s="863"/>
      <c r="E3" s="863"/>
      <c r="F3" s="863"/>
      <c r="G3" s="863"/>
      <c r="H3" s="863"/>
      <c r="I3" s="863"/>
      <c r="J3" s="863"/>
      <c r="K3" s="863"/>
      <c r="L3" s="863"/>
      <c r="M3" s="863"/>
      <c r="N3" s="863"/>
      <c r="O3" s="863"/>
      <c r="P3" s="863"/>
      <c r="Q3" s="863"/>
      <c r="R3" s="863"/>
      <c r="S3" s="863"/>
      <c r="T3" s="863"/>
      <c r="U3" s="863"/>
      <c r="V3" s="863"/>
    </row>
    <row r="4" spans="1:26" ht="16.899999999999999" customHeight="1" x14ac:dyDescent="0.25">
      <c r="A4" s="6"/>
      <c r="B4" s="6"/>
      <c r="C4" s="6"/>
      <c r="D4" s="6"/>
      <c r="E4" s="6"/>
      <c r="F4" s="6"/>
      <c r="G4" s="4"/>
      <c r="H4" s="4"/>
      <c r="I4" s="6"/>
      <c r="J4" s="6"/>
      <c r="K4" s="868" t="s">
        <v>13</v>
      </c>
      <c r="L4" s="868"/>
      <c r="M4" s="6"/>
      <c r="N4" s="6"/>
      <c r="O4" s="4"/>
      <c r="P4" s="4"/>
      <c r="Q4" s="6"/>
      <c r="R4" s="6"/>
      <c r="S4" s="6"/>
      <c r="T4" s="870" t="s">
        <v>60</v>
      </c>
      <c r="U4" s="870"/>
      <c r="V4" s="870"/>
      <c r="W4" s="870"/>
    </row>
    <row r="5" spans="1:26" ht="30" customHeight="1" x14ac:dyDescent="0.25">
      <c r="A5" s="1"/>
      <c r="B5" s="7" t="s">
        <v>23</v>
      </c>
      <c r="C5" s="7" t="s">
        <v>22</v>
      </c>
      <c r="D5" s="7" t="s">
        <v>2</v>
      </c>
      <c r="E5" s="24" t="s">
        <v>27</v>
      </c>
      <c r="F5" s="24" t="s">
        <v>28</v>
      </c>
      <c r="G5" s="24" t="s">
        <v>26</v>
      </c>
      <c r="H5" s="24" t="s">
        <v>35</v>
      </c>
      <c r="I5" s="7" t="s">
        <v>21</v>
      </c>
      <c r="J5" s="32" t="s">
        <v>29</v>
      </c>
      <c r="K5" s="32" t="s">
        <v>30</v>
      </c>
      <c r="L5" s="25" t="s">
        <v>24</v>
      </c>
      <c r="M5" s="24" t="s">
        <v>39</v>
      </c>
      <c r="N5" s="24" t="s">
        <v>40</v>
      </c>
      <c r="O5" s="24" t="s">
        <v>26</v>
      </c>
      <c r="P5" s="24" t="s">
        <v>35</v>
      </c>
      <c r="Q5" s="7" t="s">
        <v>21</v>
      </c>
      <c r="R5" s="130" t="s">
        <v>134</v>
      </c>
      <c r="S5" s="58" t="s">
        <v>135</v>
      </c>
      <c r="T5" s="58" t="s">
        <v>26</v>
      </c>
      <c r="U5" s="68" t="s">
        <v>35</v>
      </c>
      <c r="V5" s="59" t="s">
        <v>21</v>
      </c>
      <c r="W5" s="58" t="s">
        <v>99</v>
      </c>
    </row>
    <row r="6" spans="1:26" ht="24.6" customHeight="1" x14ac:dyDescent="0.25">
      <c r="A6" s="160" t="s">
        <v>20</v>
      </c>
      <c r="B6" s="160">
        <v>7049446</v>
      </c>
      <c r="C6" s="160">
        <v>4919799</v>
      </c>
      <c r="D6" s="169">
        <f>C6/B6*100</f>
        <v>69.789867175378035</v>
      </c>
      <c r="E6" s="170">
        <v>11439099</v>
      </c>
      <c r="F6" s="170">
        <v>8012095</v>
      </c>
      <c r="G6" s="171">
        <f>F6/E6*100</f>
        <v>70.041311820100518</v>
      </c>
      <c r="H6" s="171">
        <f>G6-100</f>
        <v>-29.958688179899482</v>
      </c>
      <c r="I6" s="170">
        <f>F6-E6</f>
        <v>-3427004</v>
      </c>
      <c r="J6" s="170">
        <f>E6-B6</f>
        <v>4389653</v>
      </c>
      <c r="K6" s="170">
        <f>F6-C6</f>
        <v>3092296</v>
      </c>
      <c r="L6" s="171">
        <f>K6/J6*100</f>
        <v>70.445112631909637</v>
      </c>
      <c r="M6" s="170">
        <v>12903291</v>
      </c>
      <c r="N6" s="170">
        <v>9313679</v>
      </c>
      <c r="O6" s="171">
        <f>N6/M6*100</f>
        <v>72.18064755727822</v>
      </c>
      <c r="P6" s="171">
        <f>O6-100</f>
        <v>-27.81935244272178</v>
      </c>
      <c r="Q6" s="170">
        <f>N6-M6</f>
        <v>-3589612</v>
      </c>
      <c r="R6" s="166">
        <v>7170427</v>
      </c>
      <c r="S6" s="166">
        <v>4108191</v>
      </c>
      <c r="T6" s="165">
        <f>S6/R6*100</f>
        <v>57.293533565016418</v>
      </c>
      <c r="U6" s="167">
        <f>T6-100</f>
        <v>-42.706466434983582</v>
      </c>
      <c r="V6" s="172">
        <f>S6-R6</f>
        <v>-3062236</v>
      </c>
      <c r="W6" s="165">
        <f t="shared" ref="W6:W11" si="0">S6-R6</f>
        <v>-3062236</v>
      </c>
    </row>
    <row r="7" spans="1:26" ht="19.899999999999999" customHeight="1" x14ac:dyDescent="0.25">
      <c r="A7" s="1" t="s">
        <v>19</v>
      </c>
      <c r="B7" s="1"/>
      <c r="C7" s="1"/>
      <c r="D7" s="1"/>
      <c r="E7" s="9"/>
      <c r="F7" s="9"/>
      <c r="G7" s="10"/>
      <c r="H7" s="10"/>
      <c r="I7" s="8"/>
      <c r="J7" s="8"/>
      <c r="K7" s="8"/>
      <c r="L7" s="8"/>
      <c r="M7" s="9"/>
      <c r="N7" s="9"/>
      <c r="O7" s="10"/>
      <c r="P7" s="10"/>
      <c r="Q7" s="8"/>
      <c r="R7" s="30"/>
      <c r="S7" s="30"/>
      <c r="T7" s="31"/>
      <c r="U7" s="70"/>
      <c r="V7" s="53"/>
      <c r="W7" s="31"/>
    </row>
    <row r="8" spans="1:26" ht="19.899999999999999" customHeight="1" x14ac:dyDescent="0.25">
      <c r="A8" s="160" t="s">
        <v>108</v>
      </c>
      <c r="B8" s="161"/>
      <c r="C8" s="161"/>
      <c r="D8" s="161"/>
      <c r="E8" s="162"/>
      <c r="F8" s="162"/>
      <c r="G8" s="163"/>
      <c r="H8" s="163"/>
      <c r="I8" s="164"/>
      <c r="J8" s="164"/>
      <c r="K8" s="164"/>
      <c r="L8" s="164"/>
      <c r="M8" s="162"/>
      <c r="N8" s="162"/>
      <c r="O8" s="163"/>
      <c r="P8" s="163"/>
      <c r="Q8" s="164"/>
      <c r="R8" s="166">
        <f>R9+R12+R24+R26</f>
        <v>6294433</v>
      </c>
      <c r="S8" s="166">
        <f>S9+S12+S24+S26</f>
        <v>2886555</v>
      </c>
      <c r="T8" s="165">
        <f>S8/R8*100</f>
        <v>45.858856548318172</v>
      </c>
      <c r="U8" s="167"/>
      <c r="V8" s="168"/>
      <c r="W8" s="166">
        <f t="shared" si="0"/>
        <v>-3407878</v>
      </c>
    </row>
    <row r="9" spans="1:26" ht="20.45" customHeight="1" x14ac:dyDescent="0.25">
      <c r="A9" s="153" t="s">
        <v>89</v>
      </c>
      <c r="B9" s="153"/>
      <c r="C9" s="153"/>
      <c r="D9" s="154"/>
      <c r="E9" s="135"/>
      <c r="F9" s="135"/>
      <c r="G9" s="155"/>
      <c r="H9" s="155"/>
      <c r="I9" s="156"/>
      <c r="J9" s="156"/>
      <c r="K9" s="156"/>
      <c r="L9" s="155"/>
      <c r="M9" s="135"/>
      <c r="N9" s="135"/>
      <c r="O9" s="155"/>
      <c r="P9" s="155"/>
      <c r="Q9" s="156"/>
      <c r="R9" s="157">
        <f>R10+R11</f>
        <v>191</v>
      </c>
      <c r="S9" s="135">
        <f>S10+S11</f>
        <v>152938</v>
      </c>
      <c r="T9" s="158" t="s">
        <v>140</v>
      </c>
      <c r="U9" s="132"/>
      <c r="V9" s="159"/>
      <c r="W9" s="157">
        <f t="shared" si="0"/>
        <v>152747</v>
      </c>
    </row>
    <row r="10" spans="1:26" ht="19.899999999999999" customHeight="1" x14ac:dyDescent="0.25">
      <c r="A10" s="1" t="s">
        <v>90</v>
      </c>
      <c r="B10" s="1"/>
      <c r="C10" s="1"/>
      <c r="D10" s="1"/>
      <c r="E10" s="9"/>
      <c r="F10" s="9"/>
      <c r="G10" s="10"/>
      <c r="H10" s="10"/>
      <c r="I10" s="8"/>
      <c r="J10" s="8"/>
      <c r="K10" s="8"/>
      <c r="L10" s="8"/>
      <c r="M10" s="9"/>
      <c r="N10" s="9"/>
      <c r="O10" s="10"/>
      <c r="P10" s="10"/>
      <c r="Q10" s="8"/>
      <c r="R10" s="94"/>
      <c r="S10" s="16">
        <v>152938</v>
      </c>
      <c r="T10" s="94" t="s">
        <v>100</v>
      </c>
      <c r="U10" s="145"/>
      <c r="V10" s="114"/>
      <c r="W10" s="19">
        <f t="shared" si="0"/>
        <v>152938</v>
      </c>
    </row>
    <row r="11" spans="1:26" ht="19.899999999999999" customHeight="1" x14ac:dyDescent="0.25">
      <c r="A11" s="1" t="s">
        <v>91</v>
      </c>
      <c r="B11" s="1"/>
      <c r="C11" s="1"/>
      <c r="D11" s="1"/>
      <c r="E11" s="9"/>
      <c r="F11" s="9"/>
      <c r="G11" s="10"/>
      <c r="H11" s="10"/>
      <c r="I11" s="8"/>
      <c r="J11" s="8"/>
      <c r="K11" s="8"/>
      <c r="L11" s="8"/>
      <c r="M11" s="9"/>
      <c r="N11" s="9"/>
      <c r="O11" s="10"/>
      <c r="P11" s="10"/>
      <c r="Q11" s="8"/>
      <c r="R11" s="19">
        <v>191</v>
      </c>
      <c r="S11" s="16">
        <v>0</v>
      </c>
      <c r="T11" s="94" t="s">
        <v>100</v>
      </c>
      <c r="U11" s="70"/>
      <c r="V11" s="53"/>
      <c r="W11" s="19">
        <f t="shared" si="0"/>
        <v>-191</v>
      </c>
    </row>
    <row r="12" spans="1:26" ht="21" customHeight="1" x14ac:dyDescent="0.25">
      <c r="A12" s="153" t="s">
        <v>101</v>
      </c>
      <c r="B12" s="153">
        <f>SUM(B14:B22)</f>
        <v>4532620</v>
      </c>
      <c r="C12" s="153">
        <f>SUM(C14:C22)</f>
        <v>2844330</v>
      </c>
      <c r="D12" s="154">
        <f>C12/B12*100</f>
        <v>62.752447811640955</v>
      </c>
      <c r="E12" s="135">
        <f>SUM(E14:E22)</f>
        <v>7288807</v>
      </c>
      <c r="F12" s="135">
        <f>SUM(F14:F22)</f>
        <v>5380019</v>
      </c>
      <c r="G12" s="155">
        <f>F12/E12*100</f>
        <v>73.812065541041221</v>
      </c>
      <c r="H12" s="155">
        <f t="shared" ref="H12:H39" si="1">G12-100</f>
        <v>-26.187934458958779</v>
      </c>
      <c r="I12" s="156">
        <f t="shared" ref="I12:I33" si="2">F12-E12</f>
        <v>-1908788</v>
      </c>
      <c r="J12" s="156">
        <f>SUM(J14:J22)</f>
        <v>2756187</v>
      </c>
      <c r="K12" s="156">
        <f>SUM(K14:K22)</f>
        <v>2535689</v>
      </c>
      <c r="L12" s="155">
        <f>K12/J12*100</f>
        <v>91.999889702694333</v>
      </c>
      <c r="M12" s="135">
        <f>SUM(M14:M22)</f>
        <v>8443557</v>
      </c>
      <c r="N12" s="135">
        <f>SUM(N14:N22)</f>
        <v>6454567</v>
      </c>
      <c r="O12" s="155">
        <f>N12/M12*100</f>
        <v>76.443695470996403</v>
      </c>
      <c r="P12" s="155">
        <f t="shared" ref="P12:P39" si="3">O12-100</f>
        <v>-23.556304529003597</v>
      </c>
      <c r="Q12" s="156">
        <f t="shared" ref="Q12:Q33" si="4">N12-M12</f>
        <v>-1988990</v>
      </c>
      <c r="R12" s="157">
        <v>6192091</v>
      </c>
      <c r="S12" s="135">
        <v>2632198</v>
      </c>
      <c r="T12" s="158">
        <f t="shared" ref="T12:T28" si="5">S12/R12*100</f>
        <v>42.509032893734926</v>
      </c>
      <c r="U12" s="134">
        <f t="shared" ref="U12:U39" si="6">T12-100</f>
        <v>-57.490967106265074</v>
      </c>
      <c r="V12" s="135">
        <f t="shared" ref="V12:V39" si="7">S12-R12</f>
        <v>-3559893</v>
      </c>
      <c r="W12" s="157">
        <f>S12-R12</f>
        <v>-3559893</v>
      </c>
    </row>
    <row r="13" spans="1:26" ht="21" hidden="1" customHeight="1" x14ac:dyDescent="0.25">
      <c r="A13" s="153"/>
      <c r="B13" s="153"/>
      <c r="C13" s="153"/>
      <c r="D13" s="154"/>
      <c r="E13" s="135"/>
      <c r="F13" s="135"/>
      <c r="G13" s="155"/>
      <c r="H13" s="155"/>
      <c r="I13" s="156"/>
      <c r="J13" s="156"/>
      <c r="K13" s="156"/>
      <c r="L13" s="155"/>
      <c r="M13" s="135"/>
      <c r="N13" s="135"/>
      <c r="O13" s="155"/>
      <c r="P13" s="155"/>
      <c r="Q13" s="156"/>
      <c r="R13" s="119">
        <f>SUM(R14:R22)</f>
        <v>6213507</v>
      </c>
      <c r="S13" s="37">
        <f>SUM(S14:S22)</f>
        <v>2643054</v>
      </c>
      <c r="T13" s="158"/>
      <c r="U13" s="134"/>
      <c r="V13" s="135"/>
      <c r="W13" s="157"/>
    </row>
    <row r="14" spans="1:26" ht="15.75" x14ac:dyDescent="0.25">
      <c r="A14" s="1" t="s">
        <v>0</v>
      </c>
      <c r="B14" s="1">
        <v>3167909</v>
      </c>
      <c r="C14" s="1">
        <v>1487540</v>
      </c>
      <c r="D14" s="26">
        <f t="shared" ref="D14:D33" si="8">C14/B14*100</f>
        <v>46.956525582016404</v>
      </c>
      <c r="E14" s="16">
        <v>5096785</v>
      </c>
      <c r="F14" s="16">
        <v>3193775</v>
      </c>
      <c r="G14" s="26">
        <f t="shared" ref="G14:G23" si="9">F14/E14*100</f>
        <v>62.662541190181656</v>
      </c>
      <c r="H14" s="26">
        <f t="shared" si="1"/>
        <v>-37.337458809818344</v>
      </c>
      <c r="I14" s="9">
        <f t="shared" si="2"/>
        <v>-1903010</v>
      </c>
      <c r="J14" s="9">
        <f t="shared" ref="J14:K33" si="10">E14-B14</f>
        <v>1928876</v>
      </c>
      <c r="K14" s="9">
        <f t="shared" si="10"/>
        <v>1706235</v>
      </c>
      <c r="L14" s="26">
        <f t="shared" ref="L14:L33" si="11">K14/J14*100</f>
        <v>88.457474715844882</v>
      </c>
      <c r="M14" s="16">
        <v>6016019</v>
      </c>
      <c r="N14" s="16">
        <v>3974383</v>
      </c>
      <c r="O14" s="26">
        <f>N14/M14*100</f>
        <v>66.063338563259194</v>
      </c>
      <c r="P14" s="26">
        <f t="shared" si="3"/>
        <v>-33.936661436740806</v>
      </c>
      <c r="Q14" s="9">
        <f t="shared" si="4"/>
        <v>-2041636</v>
      </c>
      <c r="R14" s="136">
        <v>4993115</v>
      </c>
      <c r="S14" s="133">
        <v>1355729</v>
      </c>
      <c r="T14" s="131">
        <f t="shared" si="5"/>
        <v>27.151968260294424</v>
      </c>
      <c r="U14" s="132">
        <f t="shared" si="6"/>
        <v>-72.848031739705576</v>
      </c>
      <c r="V14" s="133">
        <f t="shared" si="7"/>
        <v>-3637386</v>
      </c>
      <c r="W14" s="136">
        <f>S14-R14</f>
        <v>-3637386</v>
      </c>
      <c r="Z14" s="50"/>
    </row>
    <row r="15" spans="1:26" ht="15.75" x14ac:dyDescent="0.25">
      <c r="A15" s="1" t="s">
        <v>57</v>
      </c>
      <c r="B15" s="1"/>
      <c r="C15" s="1"/>
      <c r="D15" s="26"/>
      <c r="E15" s="16"/>
      <c r="F15" s="16"/>
      <c r="G15" s="26"/>
      <c r="H15" s="26"/>
      <c r="I15" s="9"/>
      <c r="J15" s="9"/>
      <c r="K15" s="9"/>
      <c r="L15" s="26"/>
      <c r="M15" s="16"/>
      <c r="N15" s="16"/>
      <c r="O15" s="26"/>
      <c r="P15" s="26"/>
      <c r="Q15" s="9"/>
      <c r="R15" s="136">
        <v>48041</v>
      </c>
      <c r="S15" s="133">
        <v>19715</v>
      </c>
      <c r="T15" s="131">
        <f t="shared" si="5"/>
        <v>41.037863491600923</v>
      </c>
      <c r="U15" s="132"/>
      <c r="V15" s="133"/>
      <c r="W15" s="136">
        <f t="shared" ref="W15:W39" si="12">S15-R15</f>
        <v>-28326</v>
      </c>
    </row>
    <row r="16" spans="1:26" ht="16.899999999999999" customHeight="1" x14ac:dyDescent="0.25">
      <c r="A16" s="1" t="s">
        <v>17</v>
      </c>
      <c r="B16" s="1">
        <v>177961</v>
      </c>
      <c r="C16" s="1">
        <v>155831</v>
      </c>
      <c r="D16" s="26">
        <f t="shared" si="8"/>
        <v>87.564691140193645</v>
      </c>
      <c r="E16" s="16">
        <v>259089</v>
      </c>
      <c r="F16" s="16">
        <v>238797</v>
      </c>
      <c r="G16" s="26">
        <f>F16/E16*100</f>
        <v>92.167942290101095</v>
      </c>
      <c r="H16" s="26">
        <f t="shared" si="1"/>
        <v>-7.8320577098989048</v>
      </c>
      <c r="I16" s="9">
        <f t="shared" si="2"/>
        <v>-20292</v>
      </c>
      <c r="J16" s="9">
        <f t="shared" si="10"/>
        <v>81128</v>
      </c>
      <c r="K16" s="9">
        <f t="shared" si="10"/>
        <v>82966</v>
      </c>
      <c r="L16" s="26">
        <f t="shared" si="11"/>
        <v>102.26555566512178</v>
      </c>
      <c r="M16" s="16">
        <v>285087</v>
      </c>
      <c r="N16" s="16">
        <v>267145</v>
      </c>
      <c r="O16" s="26">
        <f>N16/M16*100</f>
        <v>93.706482582509892</v>
      </c>
      <c r="P16" s="26">
        <f t="shared" si="3"/>
        <v>-6.2935174174901078</v>
      </c>
      <c r="Q16" s="9">
        <f t="shared" si="4"/>
        <v>-17942</v>
      </c>
      <c r="R16" s="136">
        <v>147846</v>
      </c>
      <c r="S16" s="133">
        <v>144598</v>
      </c>
      <c r="T16" s="131">
        <f t="shared" si="5"/>
        <v>97.803119462143044</v>
      </c>
      <c r="U16" s="132">
        <f t="shared" si="6"/>
        <v>-2.1968805378569556</v>
      </c>
      <c r="V16" s="133">
        <f t="shared" si="7"/>
        <v>-3248</v>
      </c>
      <c r="W16" s="136">
        <f t="shared" si="12"/>
        <v>-3248</v>
      </c>
    </row>
    <row r="17" spans="1:24" ht="15.6" customHeight="1" x14ac:dyDescent="0.25">
      <c r="A17" s="1" t="s">
        <v>1</v>
      </c>
      <c r="B17" s="1">
        <v>47587</v>
      </c>
      <c r="C17" s="1">
        <v>28077</v>
      </c>
      <c r="D17" s="26">
        <f t="shared" si="8"/>
        <v>59.001407947548699</v>
      </c>
      <c r="E17" s="16">
        <v>68252</v>
      </c>
      <c r="F17" s="16">
        <v>44777</v>
      </c>
      <c r="G17" s="26">
        <f>F17/E17*100</f>
        <v>65.605403504659193</v>
      </c>
      <c r="H17" s="26">
        <f t="shared" si="1"/>
        <v>-34.394596495340807</v>
      </c>
      <c r="I17" s="9">
        <f t="shared" si="2"/>
        <v>-23475</v>
      </c>
      <c r="J17" s="9">
        <f t="shared" si="10"/>
        <v>20665</v>
      </c>
      <c r="K17" s="9">
        <f t="shared" si="10"/>
        <v>16700</v>
      </c>
      <c r="L17" s="26">
        <f t="shared" si="11"/>
        <v>80.812968787805474</v>
      </c>
      <c r="M17" s="16">
        <v>70513</v>
      </c>
      <c r="N17" s="16">
        <v>50181</v>
      </c>
      <c r="O17" s="26">
        <f>N17/M17*100</f>
        <v>71.165600669380112</v>
      </c>
      <c r="P17" s="26">
        <f t="shared" si="3"/>
        <v>-28.834399330619888</v>
      </c>
      <c r="Q17" s="9">
        <f t="shared" si="4"/>
        <v>-20332</v>
      </c>
      <c r="R17" s="136">
        <v>47880</v>
      </c>
      <c r="S17" s="133">
        <v>165033</v>
      </c>
      <c r="T17" s="131" t="s">
        <v>136</v>
      </c>
      <c r="U17" s="132" t="e">
        <f t="shared" si="6"/>
        <v>#VALUE!</v>
      </c>
      <c r="V17" s="133">
        <f t="shared" si="7"/>
        <v>117153</v>
      </c>
      <c r="W17" s="136">
        <f t="shared" si="12"/>
        <v>117153</v>
      </c>
    </row>
    <row r="18" spans="1:24" ht="15.75" x14ac:dyDescent="0.25">
      <c r="A18" s="1" t="s">
        <v>3</v>
      </c>
      <c r="B18" s="1">
        <v>759158</v>
      </c>
      <c r="C18" s="1">
        <v>690393</v>
      </c>
      <c r="D18" s="26">
        <f t="shared" si="8"/>
        <v>90.941938305333011</v>
      </c>
      <c r="E18" s="16">
        <v>1216345</v>
      </c>
      <c r="F18" s="16">
        <v>1173808</v>
      </c>
      <c r="G18" s="26">
        <f t="shared" si="9"/>
        <v>96.502883639099096</v>
      </c>
      <c r="H18" s="26">
        <f t="shared" si="1"/>
        <v>-3.4971163609009039</v>
      </c>
      <c r="I18" s="9">
        <f t="shared" si="2"/>
        <v>-42537</v>
      </c>
      <c r="J18" s="9">
        <f t="shared" si="10"/>
        <v>457187</v>
      </c>
      <c r="K18" s="9">
        <f t="shared" si="10"/>
        <v>483415</v>
      </c>
      <c r="L18" s="26">
        <f t="shared" si="11"/>
        <v>105.73682103821849</v>
      </c>
      <c r="M18" s="16">
        <v>1372260</v>
      </c>
      <c r="N18" s="16">
        <v>1364880</v>
      </c>
      <c r="O18" s="26">
        <f t="shared" ref="O18:O23" si="13">N18/M18*100</f>
        <v>99.462201040619121</v>
      </c>
      <c r="P18" s="26">
        <f t="shared" si="3"/>
        <v>-0.53779895938087918</v>
      </c>
      <c r="Q18" s="9">
        <f t="shared" si="4"/>
        <v>-7380</v>
      </c>
      <c r="R18" s="19">
        <v>539945</v>
      </c>
      <c r="S18" s="16">
        <v>402374</v>
      </c>
      <c r="T18" s="131">
        <f t="shared" si="5"/>
        <v>74.521293835483249</v>
      </c>
      <c r="U18" s="132">
        <f t="shared" si="6"/>
        <v>-25.478706164516751</v>
      </c>
      <c r="V18" s="133">
        <f t="shared" si="7"/>
        <v>-137571</v>
      </c>
      <c r="W18" s="136">
        <f t="shared" si="12"/>
        <v>-137571</v>
      </c>
    </row>
    <row r="19" spans="1:24" ht="15.75" x14ac:dyDescent="0.25">
      <c r="A19" s="18" t="s">
        <v>12</v>
      </c>
      <c r="B19" s="1">
        <v>245058</v>
      </c>
      <c r="C19" s="1">
        <v>225873</v>
      </c>
      <c r="D19" s="26">
        <f t="shared" si="8"/>
        <v>92.171241093945113</v>
      </c>
      <c r="E19" s="16">
        <v>372490</v>
      </c>
      <c r="F19" s="16">
        <v>357618</v>
      </c>
      <c r="G19" s="26">
        <f t="shared" si="9"/>
        <v>96.007409594888443</v>
      </c>
      <c r="H19" s="26">
        <f t="shared" si="1"/>
        <v>-3.9925904051115566</v>
      </c>
      <c r="I19" s="9">
        <f t="shared" si="2"/>
        <v>-14872</v>
      </c>
      <c r="J19" s="9">
        <f t="shared" si="10"/>
        <v>127432</v>
      </c>
      <c r="K19" s="9">
        <f t="shared" si="10"/>
        <v>131745</v>
      </c>
      <c r="L19" s="26">
        <f t="shared" si="11"/>
        <v>103.38455019147467</v>
      </c>
      <c r="M19" s="16">
        <v>388832</v>
      </c>
      <c r="N19" s="16">
        <v>392003</v>
      </c>
      <c r="O19" s="26">
        <f t="shared" si="13"/>
        <v>100.81551929882315</v>
      </c>
      <c r="P19" s="26">
        <f t="shared" si="3"/>
        <v>0.81551929882314766</v>
      </c>
      <c r="Q19" s="9">
        <f t="shared" si="4"/>
        <v>3171</v>
      </c>
      <c r="R19" s="19">
        <v>215253</v>
      </c>
      <c r="S19" s="16">
        <v>253928</v>
      </c>
      <c r="T19" s="131">
        <f t="shared" si="5"/>
        <v>117.96722926045165</v>
      </c>
      <c r="U19" s="132">
        <f t="shared" si="6"/>
        <v>17.967229260451646</v>
      </c>
      <c r="V19" s="133">
        <f t="shared" si="7"/>
        <v>38675</v>
      </c>
      <c r="W19" s="136">
        <f t="shared" si="12"/>
        <v>38675</v>
      </c>
    </row>
    <row r="20" spans="1:24" ht="15" customHeight="1" x14ac:dyDescent="0.25">
      <c r="A20" s="1" t="s">
        <v>14</v>
      </c>
      <c r="B20" s="1">
        <v>79805</v>
      </c>
      <c r="C20" s="1">
        <v>112322</v>
      </c>
      <c r="D20" s="26">
        <f t="shared" si="8"/>
        <v>140.74556732034333</v>
      </c>
      <c r="E20" s="16">
        <v>146472</v>
      </c>
      <c r="F20" s="16">
        <v>206684</v>
      </c>
      <c r="G20" s="26">
        <f t="shared" si="9"/>
        <v>141.10819815391338</v>
      </c>
      <c r="H20" s="26">
        <f t="shared" si="1"/>
        <v>41.108198153913378</v>
      </c>
      <c r="I20" s="9">
        <f t="shared" si="2"/>
        <v>60212</v>
      </c>
      <c r="J20" s="9">
        <f t="shared" si="10"/>
        <v>66667</v>
      </c>
      <c r="K20" s="9">
        <f t="shared" si="10"/>
        <v>94362</v>
      </c>
      <c r="L20" s="26">
        <f t="shared" si="11"/>
        <v>141.54229228853856</v>
      </c>
      <c r="M20" s="16">
        <v>163368</v>
      </c>
      <c r="N20" s="16">
        <v>240332</v>
      </c>
      <c r="O20" s="26">
        <f t="shared" si="13"/>
        <v>147.11081729592087</v>
      </c>
      <c r="P20" s="26">
        <f t="shared" si="3"/>
        <v>47.110817295920867</v>
      </c>
      <c r="Q20" s="9">
        <f t="shared" si="4"/>
        <v>76964</v>
      </c>
      <c r="R20" s="19">
        <v>217212</v>
      </c>
      <c r="S20" s="16">
        <v>190896</v>
      </c>
      <c r="T20" s="131">
        <f t="shared" si="5"/>
        <v>87.884647257057622</v>
      </c>
      <c r="U20" s="132">
        <f t="shared" si="6"/>
        <v>-12.115352742942378</v>
      </c>
      <c r="V20" s="133">
        <f t="shared" si="7"/>
        <v>-26316</v>
      </c>
      <c r="W20" s="136">
        <f t="shared" si="12"/>
        <v>-26316</v>
      </c>
    </row>
    <row r="21" spans="1:24" ht="15" hidden="1" customHeight="1" x14ac:dyDescent="0.25">
      <c r="A21" s="1" t="s">
        <v>61</v>
      </c>
      <c r="B21" s="1"/>
      <c r="C21" s="1"/>
      <c r="D21" s="26"/>
      <c r="E21" s="16"/>
      <c r="F21" s="16"/>
      <c r="G21" s="26"/>
      <c r="H21" s="26"/>
      <c r="I21" s="9"/>
      <c r="J21" s="9"/>
      <c r="K21" s="9"/>
      <c r="L21" s="26"/>
      <c r="M21" s="16"/>
      <c r="N21" s="16"/>
      <c r="O21" s="26"/>
      <c r="P21" s="26"/>
      <c r="Q21" s="9"/>
      <c r="R21" s="19"/>
      <c r="S21" s="16">
        <v>106021</v>
      </c>
      <c r="T21" s="131"/>
      <c r="U21" s="132"/>
      <c r="V21" s="133"/>
      <c r="W21" s="136"/>
    </row>
    <row r="22" spans="1:24" ht="18" customHeight="1" x14ac:dyDescent="0.25">
      <c r="A22" s="1" t="s">
        <v>15</v>
      </c>
      <c r="B22" s="1">
        <v>55142</v>
      </c>
      <c r="C22" s="1">
        <v>144294</v>
      </c>
      <c r="D22" s="26">
        <f t="shared" si="8"/>
        <v>261.67712451488882</v>
      </c>
      <c r="E22" s="19">
        <v>129374</v>
      </c>
      <c r="F22" s="19">
        <v>164560</v>
      </c>
      <c r="G22" s="26">
        <f t="shared" si="9"/>
        <v>127.1971184318333</v>
      </c>
      <c r="H22" s="26">
        <f t="shared" si="1"/>
        <v>27.197118431833303</v>
      </c>
      <c r="I22" s="9">
        <f t="shared" si="2"/>
        <v>35186</v>
      </c>
      <c r="J22" s="9">
        <f t="shared" si="10"/>
        <v>74232</v>
      </c>
      <c r="K22" s="9">
        <f t="shared" si="10"/>
        <v>20266</v>
      </c>
      <c r="L22" s="26">
        <f t="shared" si="11"/>
        <v>27.300894492941051</v>
      </c>
      <c r="M22" s="19">
        <v>147478</v>
      </c>
      <c r="N22" s="19">
        <v>165643</v>
      </c>
      <c r="O22" s="26">
        <f t="shared" si="13"/>
        <v>112.31709136277954</v>
      </c>
      <c r="P22" s="26">
        <f t="shared" si="3"/>
        <v>12.317091362779536</v>
      </c>
      <c r="Q22" s="9">
        <f t="shared" si="4"/>
        <v>18165</v>
      </c>
      <c r="R22" s="19">
        <v>4215</v>
      </c>
      <c r="S22" s="19">
        <v>4760</v>
      </c>
      <c r="T22" s="131">
        <f t="shared" si="5"/>
        <v>112.9300118623962</v>
      </c>
      <c r="U22" s="132">
        <f t="shared" si="6"/>
        <v>12.930011862396199</v>
      </c>
      <c r="V22" s="133">
        <f t="shared" si="7"/>
        <v>545</v>
      </c>
      <c r="W22" s="136">
        <f t="shared" si="12"/>
        <v>545</v>
      </c>
    </row>
    <row r="23" spans="1:24" ht="23.45" hidden="1" customHeight="1" x14ac:dyDescent="0.25">
      <c r="A23" s="39" t="s">
        <v>32</v>
      </c>
      <c r="B23" s="39" t="e">
        <f>#REF!-B14</f>
        <v>#REF!</v>
      </c>
      <c r="C23" s="39" t="e">
        <f>#REF!-C14</f>
        <v>#REF!</v>
      </c>
      <c r="D23" s="13" t="e">
        <f t="shared" si="8"/>
        <v>#REF!</v>
      </c>
      <c r="E23" s="40" t="e">
        <f>#REF!-E14</f>
        <v>#REF!</v>
      </c>
      <c r="F23" s="40" t="e">
        <f>#REF!-F14</f>
        <v>#REF!</v>
      </c>
      <c r="G23" s="13" t="e">
        <f t="shared" si="9"/>
        <v>#REF!</v>
      </c>
      <c r="H23" s="13" t="e">
        <f t="shared" si="1"/>
        <v>#REF!</v>
      </c>
      <c r="I23" s="41" t="e">
        <f t="shared" si="2"/>
        <v>#REF!</v>
      </c>
      <c r="J23" s="41" t="e">
        <f t="shared" si="10"/>
        <v>#REF!</v>
      </c>
      <c r="K23" s="41" t="e">
        <f t="shared" si="10"/>
        <v>#REF!</v>
      </c>
      <c r="L23" s="13" t="e">
        <f t="shared" si="11"/>
        <v>#REF!</v>
      </c>
      <c r="M23" s="40" t="e">
        <f>#REF!-M14</f>
        <v>#REF!</v>
      </c>
      <c r="N23" s="40" t="e">
        <f>#REF!-N14</f>
        <v>#REF!</v>
      </c>
      <c r="O23" s="13" t="e">
        <f t="shared" si="13"/>
        <v>#REF!</v>
      </c>
      <c r="P23" s="13" t="e">
        <f t="shared" si="3"/>
        <v>#REF!</v>
      </c>
      <c r="Q23" s="41" t="e">
        <f t="shared" si="4"/>
        <v>#REF!</v>
      </c>
      <c r="R23" s="93" t="e">
        <f>#REF!-R14</f>
        <v>#REF!</v>
      </c>
      <c r="S23" s="93" t="e">
        <f>#REF!-S14</f>
        <v>#REF!</v>
      </c>
      <c r="T23" s="110" t="e">
        <f t="shared" si="5"/>
        <v>#REF!</v>
      </c>
      <c r="U23" s="148" t="e">
        <f t="shared" si="6"/>
        <v>#REF!</v>
      </c>
      <c r="V23" s="150" t="e">
        <f t="shared" si="7"/>
        <v>#REF!</v>
      </c>
      <c r="W23" s="110"/>
    </row>
    <row r="24" spans="1:24" ht="31.9" customHeight="1" x14ac:dyDescent="0.25">
      <c r="A24" s="153" t="s">
        <v>79</v>
      </c>
      <c r="B24" s="173"/>
      <c r="C24" s="173"/>
      <c r="D24" s="155"/>
      <c r="E24" s="157"/>
      <c r="F24" s="157"/>
      <c r="G24" s="155"/>
      <c r="H24" s="155"/>
      <c r="I24" s="156"/>
      <c r="J24" s="156"/>
      <c r="K24" s="156"/>
      <c r="L24" s="155"/>
      <c r="M24" s="157"/>
      <c r="N24" s="157"/>
      <c r="O24" s="155"/>
      <c r="P24" s="155"/>
      <c r="Q24" s="156"/>
      <c r="R24" s="157">
        <f>R25</f>
        <v>37881</v>
      </c>
      <c r="S24" s="157">
        <f>S25</f>
        <v>36442</v>
      </c>
      <c r="T24" s="158">
        <f>S24/R24*100</f>
        <v>96.201261846308171</v>
      </c>
      <c r="U24" s="134">
        <f t="shared" si="6"/>
        <v>-3.7987381536918292</v>
      </c>
      <c r="V24" s="135">
        <f t="shared" si="7"/>
        <v>-1439</v>
      </c>
      <c r="W24" s="157">
        <f t="shared" si="12"/>
        <v>-1439</v>
      </c>
    </row>
    <row r="25" spans="1:24" ht="31.15" customHeight="1" x14ac:dyDescent="0.25">
      <c r="A25" s="117" t="s">
        <v>80</v>
      </c>
      <c r="B25" s="39"/>
      <c r="C25" s="39"/>
      <c r="D25" s="13"/>
      <c r="E25" s="40"/>
      <c r="F25" s="40"/>
      <c r="G25" s="13"/>
      <c r="H25" s="13"/>
      <c r="I25" s="41"/>
      <c r="J25" s="41"/>
      <c r="K25" s="41"/>
      <c r="L25" s="13"/>
      <c r="M25" s="40"/>
      <c r="N25" s="40"/>
      <c r="O25" s="13"/>
      <c r="P25" s="13"/>
      <c r="Q25" s="41"/>
      <c r="R25" s="136">
        <v>37881</v>
      </c>
      <c r="S25" s="136">
        <v>36442</v>
      </c>
      <c r="T25" s="131">
        <f t="shared" si="5"/>
        <v>96.201261846308171</v>
      </c>
      <c r="U25" s="134"/>
      <c r="V25" s="135"/>
      <c r="W25" s="136">
        <f t="shared" si="12"/>
        <v>-1439</v>
      </c>
    </row>
    <row r="26" spans="1:24" ht="33" customHeight="1" x14ac:dyDescent="0.25">
      <c r="A26" s="153" t="s">
        <v>81</v>
      </c>
      <c r="B26" s="173"/>
      <c r="C26" s="173"/>
      <c r="D26" s="155"/>
      <c r="E26" s="157"/>
      <c r="F26" s="157"/>
      <c r="G26" s="155"/>
      <c r="H26" s="155"/>
      <c r="I26" s="156"/>
      <c r="J26" s="156"/>
      <c r="K26" s="156"/>
      <c r="L26" s="155"/>
      <c r="M26" s="157"/>
      <c r="N26" s="157"/>
      <c r="O26" s="155"/>
      <c r="P26" s="155"/>
      <c r="Q26" s="156"/>
      <c r="R26" s="157">
        <f>R27+R28</f>
        <v>64270</v>
      </c>
      <c r="S26" s="157">
        <f>S27+S28</f>
        <v>64977</v>
      </c>
      <c r="T26" s="158">
        <f>S26/R26*100</f>
        <v>101.10004667807686</v>
      </c>
      <c r="U26" s="134"/>
      <c r="V26" s="135"/>
      <c r="W26" s="157">
        <f t="shared" si="12"/>
        <v>707</v>
      </c>
    </row>
    <row r="27" spans="1:24" ht="19.149999999999999" customHeight="1" x14ac:dyDescent="0.25">
      <c r="A27" s="117" t="s">
        <v>82</v>
      </c>
      <c r="B27" s="39"/>
      <c r="C27" s="39"/>
      <c r="D27" s="13"/>
      <c r="E27" s="40"/>
      <c r="F27" s="40"/>
      <c r="G27" s="13"/>
      <c r="H27" s="13"/>
      <c r="I27" s="41"/>
      <c r="J27" s="41"/>
      <c r="K27" s="41"/>
      <c r="L27" s="13"/>
      <c r="M27" s="40"/>
      <c r="N27" s="40"/>
      <c r="O27" s="13"/>
      <c r="P27" s="13"/>
      <c r="Q27" s="41"/>
      <c r="R27" s="136">
        <v>46365</v>
      </c>
      <c r="S27" s="136">
        <v>46523</v>
      </c>
      <c r="T27" s="131">
        <f t="shared" si="5"/>
        <v>100.34077429095223</v>
      </c>
      <c r="U27" s="134"/>
      <c r="V27" s="135"/>
      <c r="W27" s="136">
        <f t="shared" si="12"/>
        <v>158</v>
      </c>
    </row>
    <row r="28" spans="1:24" ht="18.600000000000001" customHeight="1" x14ac:dyDescent="0.25">
      <c r="A28" s="117" t="s">
        <v>83</v>
      </c>
      <c r="B28" s="39"/>
      <c r="C28" s="39"/>
      <c r="D28" s="13"/>
      <c r="E28" s="40"/>
      <c r="F28" s="40"/>
      <c r="G28" s="13"/>
      <c r="H28" s="13"/>
      <c r="I28" s="41"/>
      <c r="J28" s="41"/>
      <c r="K28" s="41"/>
      <c r="L28" s="13"/>
      <c r="M28" s="40"/>
      <c r="N28" s="40"/>
      <c r="O28" s="13"/>
      <c r="P28" s="13"/>
      <c r="Q28" s="41"/>
      <c r="R28" s="136">
        <v>17905</v>
      </c>
      <c r="S28" s="136">
        <v>18454</v>
      </c>
      <c r="T28" s="131">
        <f t="shared" si="5"/>
        <v>103.06618263055012</v>
      </c>
      <c r="U28" s="134"/>
      <c r="V28" s="135"/>
      <c r="W28" s="136">
        <f t="shared" si="12"/>
        <v>549</v>
      </c>
    </row>
    <row r="29" spans="1:24" ht="20.45" customHeight="1" x14ac:dyDescent="0.25">
      <c r="A29" s="174" t="s">
        <v>5</v>
      </c>
      <c r="B29" s="174">
        <f>SUM(B30:B33)</f>
        <v>179073</v>
      </c>
      <c r="C29" s="174">
        <f>SUM(C30:C33)</f>
        <v>116157</v>
      </c>
      <c r="D29" s="175">
        <f t="shared" si="8"/>
        <v>64.865725151195321</v>
      </c>
      <c r="E29" s="166">
        <f>SUM(E30:E33)</f>
        <v>501259</v>
      </c>
      <c r="F29" s="166">
        <f>SUM(F30:F33)</f>
        <v>198928</v>
      </c>
      <c r="G29" s="171">
        <f>F29/E29*100</f>
        <v>39.685671479215337</v>
      </c>
      <c r="H29" s="171">
        <f t="shared" si="1"/>
        <v>-60.314328520784663</v>
      </c>
      <c r="I29" s="170">
        <f t="shared" si="2"/>
        <v>-302331</v>
      </c>
      <c r="J29" s="166">
        <f t="shared" si="10"/>
        <v>322186</v>
      </c>
      <c r="K29" s="166">
        <f t="shared" si="10"/>
        <v>82771</v>
      </c>
      <c r="L29" s="171">
        <f t="shared" si="11"/>
        <v>25.690439683909293</v>
      </c>
      <c r="M29" s="166">
        <f>SUM(M30:M33)</f>
        <v>534901</v>
      </c>
      <c r="N29" s="166">
        <f>SUM(N30:N33)</f>
        <v>273023</v>
      </c>
      <c r="O29" s="171">
        <f>N29/M29*100</f>
        <v>51.041781563317322</v>
      </c>
      <c r="P29" s="171">
        <f t="shared" si="3"/>
        <v>-48.958218436682678</v>
      </c>
      <c r="Q29" s="170">
        <f t="shared" si="4"/>
        <v>-261878</v>
      </c>
      <c r="R29" s="166">
        <f>SUM(R30:R34)</f>
        <v>66919</v>
      </c>
      <c r="S29" s="166">
        <f>SUM(S30:S34)</f>
        <v>240955</v>
      </c>
      <c r="T29" s="165" t="s">
        <v>139</v>
      </c>
      <c r="U29" s="180" t="e">
        <f t="shared" si="6"/>
        <v>#VALUE!</v>
      </c>
      <c r="V29" s="179">
        <f t="shared" si="7"/>
        <v>174036</v>
      </c>
      <c r="W29" s="166">
        <f t="shared" si="12"/>
        <v>174036</v>
      </c>
      <c r="X29">
        <f>SUM(X30:X34)</f>
        <v>164465</v>
      </c>
    </row>
    <row r="30" spans="1:24" ht="19.149999999999999" customHeight="1" x14ac:dyDescent="0.25">
      <c r="A30" s="18" t="s">
        <v>6</v>
      </c>
      <c r="B30" s="1">
        <v>145220</v>
      </c>
      <c r="C30" s="1">
        <v>63639</v>
      </c>
      <c r="D30" s="28">
        <f t="shared" si="8"/>
        <v>43.822476242941747</v>
      </c>
      <c r="E30" s="16">
        <v>213478</v>
      </c>
      <c r="F30" s="16">
        <v>63639</v>
      </c>
      <c r="G30" s="26">
        <f>F30/E30*100</f>
        <v>29.810565959958403</v>
      </c>
      <c r="H30" s="26">
        <f t="shared" si="1"/>
        <v>-70.18943404004159</v>
      </c>
      <c r="I30" s="9">
        <f t="shared" si="2"/>
        <v>-149839</v>
      </c>
      <c r="J30" s="9">
        <f t="shared" si="10"/>
        <v>68258</v>
      </c>
      <c r="K30" s="9">
        <f t="shared" si="10"/>
        <v>0</v>
      </c>
      <c r="L30" s="26">
        <f t="shared" si="11"/>
        <v>0</v>
      </c>
      <c r="M30" s="16">
        <v>239454</v>
      </c>
      <c r="N30" s="16">
        <v>63639</v>
      </c>
      <c r="O30" s="26">
        <f>N30/M30*100</f>
        <v>26.57671201984515</v>
      </c>
      <c r="P30" s="26">
        <f t="shared" si="3"/>
        <v>-73.423287980154853</v>
      </c>
      <c r="Q30" s="9">
        <f t="shared" si="4"/>
        <v>-175815</v>
      </c>
      <c r="R30" s="19">
        <v>53503</v>
      </c>
      <c r="S30" s="16">
        <v>169441</v>
      </c>
      <c r="T30" s="131" t="s">
        <v>69</v>
      </c>
      <c r="U30" s="71" t="e">
        <f t="shared" si="6"/>
        <v>#VALUE!</v>
      </c>
      <c r="V30" s="37">
        <f t="shared" si="7"/>
        <v>115938</v>
      </c>
      <c r="W30" s="136">
        <f t="shared" si="12"/>
        <v>115938</v>
      </c>
      <c r="X30">
        <v>56094</v>
      </c>
    </row>
    <row r="31" spans="1:24" ht="19.149999999999999" customHeight="1" x14ac:dyDescent="0.25">
      <c r="A31" s="1" t="s">
        <v>18</v>
      </c>
      <c r="B31" s="1">
        <v>3232</v>
      </c>
      <c r="C31" s="1">
        <v>4556</v>
      </c>
      <c r="D31" s="28">
        <f t="shared" si="8"/>
        <v>140.96534653465346</v>
      </c>
      <c r="E31" s="16">
        <v>96252</v>
      </c>
      <c r="F31" s="16">
        <v>28965</v>
      </c>
      <c r="G31" s="26">
        <f>F31/E31*100</f>
        <v>30.09288118688443</v>
      </c>
      <c r="H31" s="26">
        <f t="shared" si="1"/>
        <v>-69.907118813115574</v>
      </c>
      <c r="I31" s="9">
        <f t="shared" si="2"/>
        <v>-67287</v>
      </c>
      <c r="J31" s="9">
        <f t="shared" si="10"/>
        <v>93020</v>
      </c>
      <c r="K31" s="9">
        <f t="shared" si="10"/>
        <v>24409</v>
      </c>
      <c r="L31" s="26">
        <f t="shared" si="11"/>
        <v>26.240593420769727</v>
      </c>
      <c r="M31" s="16">
        <v>98378</v>
      </c>
      <c r="N31" s="16">
        <v>48184</v>
      </c>
      <c r="O31" s="26">
        <f>N31/M31*100</f>
        <v>48.978430136819206</v>
      </c>
      <c r="P31" s="26">
        <f t="shared" si="3"/>
        <v>-51.021569863180794</v>
      </c>
      <c r="Q31" s="9">
        <f t="shared" si="4"/>
        <v>-50194</v>
      </c>
      <c r="R31" s="19">
        <v>2418</v>
      </c>
      <c r="S31" s="19">
        <v>10563</v>
      </c>
      <c r="T31" s="131" t="s">
        <v>137</v>
      </c>
      <c r="U31" s="132" t="e">
        <f t="shared" si="6"/>
        <v>#VALUE!</v>
      </c>
      <c r="V31" s="133">
        <f t="shared" si="7"/>
        <v>8145</v>
      </c>
      <c r="W31" s="136">
        <f t="shared" si="12"/>
        <v>8145</v>
      </c>
      <c r="X31">
        <f>S31/4*6</f>
        <v>15844.5</v>
      </c>
    </row>
    <row r="32" spans="1:24" ht="18.600000000000001" customHeight="1" x14ac:dyDescent="0.25">
      <c r="A32" s="1" t="s">
        <v>16</v>
      </c>
      <c r="B32" s="1">
        <v>8509</v>
      </c>
      <c r="C32" s="1">
        <v>7041</v>
      </c>
      <c r="D32" s="28">
        <f t="shared" si="8"/>
        <v>82.747678928193679</v>
      </c>
      <c r="E32" s="16">
        <v>98551</v>
      </c>
      <c r="F32" s="16">
        <v>15847</v>
      </c>
      <c r="G32" s="26">
        <f>F32/E32*100</f>
        <v>16.079999188237561</v>
      </c>
      <c r="H32" s="26">
        <f t="shared" si="1"/>
        <v>-83.920000811762435</v>
      </c>
      <c r="I32" s="9">
        <f t="shared" si="2"/>
        <v>-82704</v>
      </c>
      <c r="J32" s="9">
        <f t="shared" si="10"/>
        <v>90042</v>
      </c>
      <c r="K32" s="9">
        <f t="shared" si="10"/>
        <v>8806</v>
      </c>
      <c r="L32" s="26">
        <f t="shared" si="11"/>
        <v>9.7798805002110125</v>
      </c>
      <c r="M32" s="16">
        <v>99542</v>
      </c>
      <c r="N32" s="16">
        <v>41160</v>
      </c>
      <c r="O32" s="26">
        <f>N32/M32*100</f>
        <v>41.349380161138008</v>
      </c>
      <c r="P32" s="26">
        <f t="shared" si="3"/>
        <v>-58.650619838861992</v>
      </c>
      <c r="Q32" s="9">
        <f t="shared" si="4"/>
        <v>-58382</v>
      </c>
      <c r="R32" s="19">
        <v>4135</v>
      </c>
      <c r="S32" s="19">
        <v>33525</v>
      </c>
      <c r="T32" s="131" t="s">
        <v>138</v>
      </c>
      <c r="U32" s="132" t="e">
        <f t="shared" si="6"/>
        <v>#VALUE!</v>
      </c>
      <c r="V32" s="133">
        <f t="shared" si="7"/>
        <v>29390</v>
      </c>
      <c r="W32" s="136">
        <f t="shared" si="12"/>
        <v>29390</v>
      </c>
      <c r="X32">
        <f>S32/4*6</f>
        <v>50287.5</v>
      </c>
    </row>
    <row r="33" spans="1:24" ht="31.9" customHeight="1" x14ac:dyDescent="0.25">
      <c r="A33" s="18" t="s">
        <v>84</v>
      </c>
      <c r="B33" s="18">
        <v>22112</v>
      </c>
      <c r="C33" s="18">
        <v>40921</v>
      </c>
      <c r="D33" s="29">
        <f t="shared" si="8"/>
        <v>185.06240955137483</v>
      </c>
      <c r="E33" s="16">
        <v>92978</v>
      </c>
      <c r="F33" s="16">
        <v>90477</v>
      </c>
      <c r="G33" s="26">
        <f>F33/E33*100</f>
        <v>97.310116371614782</v>
      </c>
      <c r="H33" s="26">
        <f t="shared" si="1"/>
        <v>-2.6898836283852177</v>
      </c>
      <c r="I33" s="9">
        <f t="shared" si="2"/>
        <v>-2501</v>
      </c>
      <c r="J33" s="9">
        <f t="shared" si="10"/>
        <v>70866</v>
      </c>
      <c r="K33" s="9">
        <f t="shared" si="10"/>
        <v>49556</v>
      </c>
      <c r="L33" s="13">
        <f t="shared" si="11"/>
        <v>69.929162080546377</v>
      </c>
      <c r="M33" s="16">
        <v>97527</v>
      </c>
      <c r="N33" s="16">
        <v>120040</v>
      </c>
      <c r="O33" s="26">
        <f>N33/M33*100</f>
        <v>123.08386395562255</v>
      </c>
      <c r="P33" s="26">
        <f t="shared" si="3"/>
        <v>23.083863955622547</v>
      </c>
      <c r="Q33" s="9">
        <f t="shared" si="4"/>
        <v>22513</v>
      </c>
      <c r="R33" s="19">
        <v>0</v>
      </c>
      <c r="S33" s="19">
        <v>12600</v>
      </c>
      <c r="T33" s="131"/>
      <c r="U33" s="132">
        <f t="shared" si="6"/>
        <v>-100</v>
      </c>
      <c r="V33" s="133">
        <f t="shared" si="7"/>
        <v>12600</v>
      </c>
      <c r="W33" s="136">
        <f t="shared" si="12"/>
        <v>12600</v>
      </c>
      <c r="X33">
        <v>20000</v>
      </c>
    </row>
    <row r="34" spans="1:24" ht="18.600000000000001" customHeight="1" x14ac:dyDescent="0.25">
      <c r="A34" s="18" t="s">
        <v>55</v>
      </c>
      <c r="B34" s="18"/>
      <c r="C34" s="18"/>
      <c r="D34" s="29"/>
      <c r="E34" s="16"/>
      <c r="F34" s="16"/>
      <c r="G34" s="26"/>
      <c r="H34" s="26"/>
      <c r="I34" s="9"/>
      <c r="J34" s="9"/>
      <c r="K34" s="9"/>
      <c r="L34" s="13"/>
      <c r="M34" s="16"/>
      <c r="N34" s="16"/>
      <c r="O34" s="26"/>
      <c r="P34" s="26"/>
      <c r="Q34" s="9"/>
      <c r="R34" s="19">
        <v>6863</v>
      </c>
      <c r="S34" s="19">
        <v>14826</v>
      </c>
      <c r="T34" s="131" t="s">
        <v>64</v>
      </c>
      <c r="U34" s="132"/>
      <c r="V34" s="133">
        <f t="shared" si="7"/>
        <v>7963</v>
      </c>
      <c r="W34" s="136">
        <f t="shared" si="12"/>
        <v>7963</v>
      </c>
      <c r="X34">
        <f>S34/4*6</f>
        <v>22239</v>
      </c>
    </row>
    <row r="35" spans="1:24" ht="33" hidden="1" customHeight="1" x14ac:dyDescent="0.25">
      <c r="A35" s="45" t="s">
        <v>33</v>
      </c>
      <c r="B35" s="39">
        <f>B29-B30</f>
        <v>33853</v>
      </c>
      <c r="C35" s="39">
        <f>C29-C30</f>
        <v>52518</v>
      </c>
      <c r="D35" s="13">
        <f>C35/B35*100</f>
        <v>155.13543851357338</v>
      </c>
      <c r="E35" s="40">
        <f>E29-E30</f>
        <v>287781</v>
      </c>
      <c r="F35" s="40">
        <f>F29-F30</f>
        <v>135289</v>
      </c>
      <c r="G35" s="13">
        <f>F35/E35*100</f>
        <v>47.011095242562924</v>
      </c>
      <c r="H35" s="13">
        <f t="shared" si="1"/>
        <v>-52.988904757437076</v>
      </c>
      <c r="I35" s="41">
        <f>F35-E35</f>
        <v>-152492</v>
      </c>
      <c r="J35" s="41">
        <f>E35-B35</f>
        <v>253928</v>
      </c>
      <c r="K35" s="41">
        <f>F35-C35</f>
        <v>82771</v>
      </c>
      <c r="L35" s="13">
        <f>K35/J35*100</f>
        <v>32.596247755269211</v>
      </c>
      <c r="M35" s="40">
        <f>M29-M30</f>
        <v>295447</v>
      </c>
      <c r="N35" s="40">
        <f>N29-N30</f>
        <v>209384</v>
      </c>
      <c r="O35" s="13">
        <f>N35/M35*100</f>
        <v>70.870240686146758</v>
      </c>
      <c r="P35" s="13">
        <f t="shared" si="3"/>
        <v>-29.129759313853242</v>
      </c>
      <c r="Q35" s="41">
        <f>N35-M35</f>
        <v>-86063</v>
      </c>
      <c r="R35" s="93">
        <f>R29-R30</f>
        <v>13416</v>
      </c>
      <c r="S35" s="93">
        <f>S29-S30</f>
        <v>71514</v>
      </c>
      <c r="T35" s="110">
        <f>S35/R35*100</f>
        <v>533.05008944543829</v>
      </c>
      <c r="U35" s="148">
        <f t="shared" si="6"/>
        <v>433.05008944543829</v>
      </c>
      <c r="V35" s="150">
        <f t="shared" si="7"/>
        <v>58098</v>
      </c>
      <c r="W35" s="149">
        <f t="shared" si="12"/>
        <v>58098</v>
      </c>
    </row>
    <row r="36" spans="1:24" ht="33" hidden="1" customHeight="1" x14ac:dyDescent="0.25">
      <c r="A36" s="45" t="s">
        <v>56</v>
      </c>
      <c r="B36" s="39"/>
      <c r="C36" s="39"/>
      <c r="D36" s="13"/>
      <c r="E36" s="40"/>
      <c r="F36" s="40"/>
      <c r="G36" s="13"/>
      <c r="H36" s="13"/>
      <c r="I36" s="41"/>
      <c r="J36" s="41"/>
      <c r="K36" s="41"/>
      <c r="L36" s="13"/>
      <c r="M36" s="40"/>
      <c r="N36" s="40"/>
      <c r="O36" s="13"/>
      <c r="P36" s="13"/>
      <c r="Q36" s="41"/>
      <c r="R36" s="93" t="e">
        <f>R31+R32+#REF!+R34</f>
        <v>#REF!</v>
      </c>
      <c r="S36" s="93" t="e">
        <f>S31+S32+#REF!+S34</f>
        <v>#REF!</v>
      </c>
      <c r="T36" s="110" t="e">
        <f>S36/R36*100</f>
        <v>#REF!</v>
      </c>
      <c r="U36" s="148"/>
      <c r="V36" s="150"/>
      <c r="W36" s="149" t="e">
        <f t="shared" si="12"/>
        <v>#REF!</v>
      </c>
    </row>
    <row r="37" spans="1:24" ht="18" customHeight="1" x14ac:dyDescent="0.25">
      <c r="A37" s="174" t="s">
        <v>42</v>
      </c>
      <c r="B37" s="174"/>
      <c r="C37" s="174"/>
      <c r="D37" s="175"/>
      <c r="E37" s="166">
        <f>SUM(E38:E39)</f>
        <v>1768725</v>
      </c>
      <c r="F37" s="166">
        <f>SUM(F38:F39)</f>
        <v>526604</v>
      </c>
      <c r="G37" s="171">
        <f>F37/E37*100</f>
        <v>29.773085131945326</v>
      </c>
      <c r="H37" s="171">
        <f t="shared" si="1"/>
        <v>-70.226914868054678</v>
      </c>
      <c r="I37" s="170"/>
      <c r="J37" s="166"/>
      <c r="K37" s="166"/>
      <c r="L37" s="171"/>
      <c r="M37" s="166">
        <f>SUM(M38:M39)</f>
        <v>1835640</v>
      </c>
      <c r="N37" s="166">
        <v>586996</v>
      </c>
      <c r="O37" s="171">
        <f>N37/M37*100</f>
        <v>31.977729838094614</v>
      </c>
      <c r="P37" s="171">
        <f t="shared" si="3"/>
        <v>-68.022270161905382</v>
      </c>
      <c r="Q37" s="170">
        <f>N37-M37</f>
        <v>-1248644</v>
      </c>
      <c r="R37" s="166">
        <f>SUM(R38:R39)</f>
        <v>74697</v>
      </c>
      <c r="S37" s="166">
        <f>SUM(S38:S39)</f>
        <v>51216</v>
      </c>
      <c r="T37" s="165">
        <f>S37/R37*100</f>
        <v>68.565002610546614</v>
      </c>
      <c r="U37" s="167">
        <f t="shared" si="6"/>
        <v>-31.434997389453386</v>
      </c>
      <c r="V37" s="172">
        <f t="shared" si="7"/>
        <v>-23481</v>
      </c>
      <c r="W37" s="166">
        <f t="shared" si="12"/>
        <v>-23481</v>
      </c>
    </row>
    <row r="38" spans="1:24" ht="19.899999999999999" customHeight="1" x14ac:dyDescent="0.25">
      <c r="A38" s="18" t="s">
        <v>43</v>
      </c>
      <c r="B38" s="39"/>
      <c r="C38" s="39"/>
      <c r="D38" s="13"/>
      <c r="E38" s="19">
        <v>1694668</v>
      </c>
      <c r="F38" s="19">
        <v>456961</v>
      </c>
      <c r="G38" s="26">
        <f>F38/E38*100</f>
        <v>26.964632600603778</v>
      </c>
      <c r="H38" s="26">
        <f t="shared" si="1"/>
        <v>-73.035367399396222</v>
      </c>
      <c r="I38" s="41"/>
      <c r="J38" s="41"/>
      <c r="K38" s="41"/>
      <c r="L38" s="13"/>
      <c r="M38" s="19">
        <v>1747251</v>
      </c>
      <c r="N38" s="19">
        <v>460351</v>
      </c>
      <c r="O38" s="26">
        <f>N38/M38*100</f>
        <v>26.347159051561569</v>
      </c>
      <c r="P38" s="26">
        <f t="shared" si="3"/>
        <v>-73.652840948438438</v>
      </c>
      <c r="Q38" s="9">
        <f>N38-M38</f>
        <v>-1286900</v>
      </c>
      <c r="R38" s="19">
        <v>19331</v>
      </c>
      <c r="S38" s="19">
        <v>516</v>
      </c>
      <c r="T38" s="131">
        <f>S38/R38*100</f>
        <v>2.6692876726501473</v>
      </c>
      <c r="U38" s="132">
        <f t="shared" si="6"/>
        <v>-97.330712327349858</v>
      </c>
      <c r="V38" s="133">
        <f t="shared" si="7"/>
        <v>-18815</v>
      </c>
      <c r="W38" s="136">
        <f t="shared" si="12"/>
        <v>-18815</v>
      </c>
    </row>
    <row r="39" spans="1:24" ht="21" customHeight="1" x14ac:dyDescent="0.25">
      <c r="A39" s="18" t="s">
        <v>52</v>
      </c>
      <c r="B39" s="39"/>
      <c r="C39" s="39"/>
      <c r="D39" s="13"/>
      <c r="E39" s="19">
        <v>74057</v>
      </c>
      <c r="F39" s="19">
        <v>69643</v>
      </c>
      <c r="G39" s="26">
        <f>F39/E39*100</f>
        <v>94.039726156879155</v>
      </c>
      <c r="H39" s="26">
        <f t="shared" si="1"/>
        <v>-5.9602738431208451</v>
      </c>
      <c r="I39" s="41"/>
      <c r="J39" s="41"/>
      <c r="K39" s="41"/>
      <c r="L39" s="13"/>
      <c r="M39" s="19">
        <v>88389</v>
      </c>
      <c r="N39" s="19">
        <v>112261</v>
      </c>
      <c r="O39" s="26">
        <f>N39/M39*100</f>
        <v>127.00788559662402</v>
      </c>
      <c r="P39" s="26">
        <f t="shared" si="3"/>
        <v>27.007885596624021</v>
      </c>
      <c r="Q39" s="9">
        <f>N39-M39</f>
        <v>23872</v>
      </c>
      <c r="R39" s="19">
        <v>55366</v>
      </c>
      <c r="S39" s="19">
        <v>50700</v>
      </c>
      <c r="T39" s="131">
        <f>S39/R39*100</f>
        <v>91.572445182964273</v>
      </c>
      <c r="U39" s="132">
        <f t="shared" si="6"/>
        <v>-8.4275548170357268</v>
      </c>
      <c r="V39" s="133">
        <f t="shared" si="7"/>
        <v>-4666</v>
      </c>
      <c r="W39" s="136">
        <f t="shared" si="12"/>
        <v>-4666</v>
      </c>
    </row>
    <row r="40" spans="1:24" ht="21.6" hidden="1" customHeight="1" x14ac:dyDescent="0.25">
      <c r="E40" s="50"/>
      <c r="M40" s="50"/>
      <c r="N40" s="50"/>
      <c r="R40" s="50">
        <f>S40/T40*100</f>
        <v>157882.98206983329</v>
      </c>
      <c r="S40" s="50">
        <v>100382</v>
      </c>
      <c r="T40">
        <v>63.58</v>
      </c>
    </row>
    <row r="41" spans="1:24" ht="21.6" hidden="1" customHeight="1" x14ac:dyDescent="0.25">
      <c r="E41" s="50"/>
      <c r="M41" s="50"/>
      <c r="N41" s="50"/>
      <c r="R41" s="50">
        <f>S41/T41*100</f>
        <v>68.999982102957546</v>
      </c>
      <c r="S41" s="50">
        <v>5012</v>
      </c>
      <c r="T41">
        <v>7263.77</v>
      </c>
    </row>
    <row r="42" spans="1:24" ht="17.45" customHeight="1" x14ac:dyDescent="0.25">
      <c r="E42" s="50"/>
      <c r="M42" s="50"/>
      <c r="N42" s="50"/>
      <c r="R42" s="50"/>
      <c r="S42" s="50"/>
    </row>
    <row r="43" spans="1:24" ht="16.149999999999999" customHeight="1" x14ac:dyDescent="0.25">
      <c r="A43" s="106" t="s">
        <v>76</v>
      </c>
      <c r="B43" s="106"/>
      <c r="C43" s="106"/>
      <c r="D43" s="106"/>
      <c r="E43" s="107"/>
      <c r="F43" s="106"/>
      <c r="G43" s="106"/>
      <c r="H43" s="106"/>
      <c r="I43" s="106"/>
      <c r="J43" s="106"/>
      <c r="K43" s="106"/>
      <c r="L43" s="106"/>
      <c r="M43" s="107"/>
      <c r="N43" s="107"/>
      <c r="O43" s="106"/>
      <c r="P43" s="106"/>
      <c r="Q43" s="106"/>
      <c r="R43" s="107"/>
      <c r="S43" s="869"/>
      <c r="T43" s="869"/>
    </row>
    <row r="44" spans="1:24" ht="14.45" customHeight="1" x14ac:dyDescent="0.25">
      <c r="A44" s="106" t="s">
        <v>9</v>
      </c>
      <c r="E44" s="50"/>
      <c r="M44" s="50"/>
      <c r="N44" s="50"/>
      <c r="R44" s="50"/>
      <c r="S44" s="867" t="s">
        <v>11</v>
      </c>
      <c r="T44" s="867"/>
      <c r="U44" s="867"/>
      <c r="V44" s="867"/>
      <c r="W44" s="867"/>
    </row>
    <row r="45" spans="1:24" ht="15.75" x14ac:dyDescent="0.25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</row>
    <row r="46" spans="1:24" ht="15.75" x14ac:dyDescent="0.25">
      <c r="A46" s="864"/>
      <c r="B46" s="864"/>
      <c r="C46" s="864"/>
      <c r="D46" s="864"/>
      <c r="E46" s="864"/>
      <c r="F46" s="864"/>
      <c r="G46" s="864"/>
      <c r="H46" s="864"/>
      <c r="I46" s="864"/>
      <c r="J46" s="864"/>
      <c r="K46" s="864"/>
      <c r="L46" s="864"/>
      <c r="M46" s="864"/>
      <c r="N46" s="864"/>
      <c r="O46" s="864"/>
      <c r="P46" s="864"/>
      <c r="Q46" s="864"/>
      <c r="R46" s="181"/>
      <c r="S46" s="181"/>
      <c r="T46" s="181"/>
      <c r="U46" s="181"/>
      <c r="V46" s="181"/>
      <c r="W46" s="181"/>
    </row>
  </sheetData>
  <mergeCells count="8">
    <mergeCell ref="S44:W44"/>
    <mergeCell ref="A46:Q46"/>
    <mergeCell ref="A1:W1"/>
    <mergeCell ref="A2:W2"/>
    <mergeCell ref="A3:V3"/>
    <mergeCell ref="K4:L4"/>
    <mergeCell ref="T4:W4"/>
    <mergeCell ref="S43:T43"/>
  </mergeCells>
  <pageMargins left="0.70866141732283472" right="0.70866141732283472" top="0.74803149606299213" bottom="0.74803149606299213" header="0.31496062992125984" footer="0.31496062992125984"/>
  <pageSetup paperSize="9" scale="97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8"/>
  <sheetViews>
    <sheetView topLeftCell="A26" workbookViewId="0">
      <pane xSplit="4" topLeftCell="R1" activePane="topRight" state="frozen"/>
      <selection pane="topRight" activeCell="S8" sqref="S8"/>
    </sheetView>
  </sheetViews>
  <sheetFormatPr defaultRowHeight="15" x14ac:dyDescent="0.25"/>
  <cols>
    <col min="1" max="1" width="40.28515625" customWidth="1"/>
    <col min="2" max="3" width="9.7109375" hidden="1" customWidth="1"/>
    <col min="4" max="4" width="8.28515625" hidden="1" customWidth="1"/>
    <col min="5" max="5" width="9.7109375" hidden="1" customWidth="1"/>
    <col min="6" max="6" width="11.140625" hidden="1" customWidth="1"/>
    <col min="7" max="7" width="8.85546875" hidden="1" customWidth="1"/>
    <col min="8" max="8" width="11.7109375" hidden="1" customWidth="1"/>
    <col min="9" max="9" width="9.28515625" hidden="1" customWidth="1"/>
    <col min="10" max="10" width="11" hidden="1" customWidth="1"/>
    <col min="11" max="11" width="10.42578125" hidden="1" customWidth="1"/>
    <col min="12" max="12" width="0" hidden="1" customWidth="1"/>
    <col min="13" max="13" width="9.7109375" hidden="1" customWidth="1"/>
    <col min="14" max="14" width="11.140625" hidden="1" customWidth="1"/>
    <col min="15" max="15" width="7.85546875" hidden="1" customWidth="1"/>
    <col min="16" max="16" width="12.28515625" hidden="1" customWidth="1"/>
    <col min="17" max="17" width="5.140625" hidden="1" customWidth="1"/>
    <col min="18" max="18" width="12.42578125" customWidth="1"/>
    <col min="19" max="19" width="11.7109375" customWidth="1"/>
    <col min="20" max="20" width="11.85546875" customWidth="1"/>
    <col min="21" max="21" width="11.7109375" hidden="1" customWidth="1"/>
    <col min="22" max="22" width="13.28515625" hidden="1" customWidth="1"/>
    <col min="23" max="23" width="13.85546875" customWidth="1"/>
    <col min="24" max="24" width="0" hidden="1" customWidth="1"/>
  </cols>
  <sheetData>
    <row r="1" spans="1:29" ht="15.6" customHeight="1" x14ac:dyDescent="0.3">
      <c r="A1" s="871" t="s">
        <v>8</v>
      </c>
      <c r="B1" s="871"/>
      <c r="C1" s="871"/>
      <c r="D1" s="871"/>
      <c r="E1" s="871"/>
      <c r="F1" s="871"/>
      <c r="G1" s="871"/>
      <c r="H1" s="871"/>
      <c r="I1" s="871"/>
      <c r="J1" s="871"/>
      <c r="K1" s="871"/>
      <c r="L1" s="871"/>
      <c r="M1" s="871"/>
      <c r="N1" s="871"/>
      <c r="O1" s="871"/>
      <c r="P1" s="871"/>
      <c r="Q1" s="871"/>
      <c r="R1" s="871"/>
      <c r="S1" s="871"/>
      <c r="T1" s="871"/>
      <c r="U1" s="871"/>
      <c r="V1" s="871"/>
      <c r="W1" s="871"/>
    </row>
    <row r="2" spans="1:29" ht="15" customHeight="1" x14ac:dyDescent="0.25">
      <c r="A2" s="864" t="s">
        <v>95</v>
      </c>
      <c r="B2" s="864"/>
      <c r="C2" s="864"/>
      <c r="D2" s="864"/>
      <c r="E2" s="864"/>
      <c r="F2" s="864"/>
      <c r="G2" s="864"/>
      <c r="H2" s="864"/>
      <c r="I2" s="864"/>
      <c r="J2" s="864"/>
      <c r="K2" s="864"/>
      <c r="L2" s="864"/>
      <c r="M2" s="864"/>
      <c r="N2" s="864"/>
      <c r="O2" s="864"/>
      <c r="P2" s="864"/>
      <c r="Q2" s="864"/>
      <c r="R2" s="864"/>
      <c r="S2" s="864"/>
      <c r="T2" s="864"/>
      <c r="U2" s="864"/>
      <c r="V2" s="864"/>
      <c r="W2" s="864"/>
    </row>
    <row r="3" spans="1:29" ht="19.899999999999999" hidden="1" customHeight="1" x14ac:dyDescent="0.25">
      <c r="A3" s="863" t="s">
        <v>88</v>
      </c>
      <c r="B3" s="863"/>
      <c r="C3" s="863"/>
      <c r="D3" s="863"/>
      <c r="E3" s="863"/>
      <c r="F3" s="863"/>
      <c r="G3" s="863"/>
      <c r="H3" s="863"/>
      <c r="I3" s="863"/>
      <c r="J3" s="863"/>
      <c r="K3" s="863"/>
      <c r="L3" s="863"/>
      <c r="M3" s="863"/>
      <c r="N3" s="863"/>
      <c r="O3" s="863"/>
      <c r="P3" s="863"/>
      <c r="Q3" s="863"/>
      <c r="R3" s="863"/>
      <c r="S3" s="863"/>
      <c r="T3" s="863"/>
      <c r="U3" s="863"/>
      <c r="V3" s="863"/>
    </row>
    <row r="4" spans="1:29" ht="16.899999999999999" customHeight="1" x14ac:dyDescent="0.25">
      <c r="A4" s="6"/>
      <c r="B4" s="6"/>
      <c r="C4" s="6"/>
      <c r="D4" s="6"/>
      <c r="E4" s="6"/>
      <c r="F4" s="6"/>
      <c r="G4" s="4"/>
      <c r="H4" s="4"/>
      <c r="I4" s="6"/>
      <c r="J4" s="6"/>
      <c r="K4" s="868" t="s">
        <v>13</v>
      </c>
      <c r="L4" s="868"/>
      <c r="M4" s="6"/>
      <c r="N4" s="6"/>
      <c r="O4" s="4"/>
      <c r="P4" s="4"/>
      <c r="Q4" s="6"/>
      <c r="R4" s="6"/>
      <c r="S4" s="6"/>
      <c r="T4" s="870" t="s">
        <v>60</v>
      </c>
      <c r="U4" s="870"/>
      <c r="V4" s="870"/>
      <c r="W4" s="870"/>
    </row>
    <row r="5" spans="1:29" ht="30" customHeight="1" x14ac:dyDescent="0.25">
      <c r="A5" s="1"/>
      <c r="B5" s="7" t="s">
        <v>23</v>
      </c>
      <c r="C5" s="7" t="s">
        <v>22</v>
      </c>
      <c r="D5" s="7" t="s">
        <v>2</v>
      </c>
      <c r="E5" s="24" t="s">
        <v>27</v>
      </c>
      <c r="F5" s="24" t="s">
        <v>28</v>
      </c>
      <c r="G5" s="24" t="s">
        <v>26</v>
      </c>
      <c r="H5" s="24" t="s">
        <v>35</v>
      </c>
      <c r="I5" s="7" t="s">
        <v>21</v>
      </c>
      <c r="J5" s="32" t="s">
        <v>29</v>
      </c>
      <c r="K5" s="32" t="s">
        <v>30</v>
      </c>
      <c r="L5" s="25" t="s">
        <v>24</v>
      </c>
      <c r="M5" s="24" t="s">
        <v>39</v>
      </c>
      <c r="N5" s="24" t="s">
        <v>40</v>
      </c>
      <c r="O5" s="24" t="s">
        <v>26</v>
      </c>
      <c r="P5" s="24" t="s">
        <v>35</v>
      </c>
      <c r="Q5" s="7" t="s">
        <v>21</v>
      </c>
      <c r="R5" s="130" t="s">
        <v>141</v>
      </c>
      <c r="S5" s="58" t="s">
        <v>142</v>
      </c>
      <c r="T5" s="58" t="s">
        <v>26</v>
      </c>
      <c r="U5" s="68" t="s">
        <v>35</v>
      </c>
      <c r="V5" s="59" t="s">
        <v>21</v>
      </c>
      <c r="W5" s="58" t="s">
        <v>99</v>
      </c>
    </row>
    <row r="6" spans="1:29" ht="24.6" customHeight="1" x14ac:dyDescent="0.25">
      <c r="A6" s="160" t="s">
        <v>20</v>
      </c>
      <c r="B6" s="160">
        <v>7049446</v>
      </c>
      <c r="C6" s="160">
        <v>4919799</v>
      </c>
      <c r="D6" s="169">
        <f>C6/B6*100</f>
        <v>69.789867175378035</v>
      </c>
      <c r="E6" s="170">
        <v>11439099</v>
      </c>
      <c r="F6" s="170">
        <v>8012095</v>
      </c>
      <c r="G6" s="171">
        <f>F6/E6*100</f>
        <v>70.041311820100518</v>
      </c>
      <c r="H6" s="171">
        <f>G6-100</f>
        <v>-29.958688179899482</v>
      </c>
      <c r="I6" s="170">
        <f>F6-E6</f>
        <v>-3427004</v>
      </c>
      <c r="J6" s="170">
        <f>E6-B6</f>
        <v>4389653</v>
      </c>
      <c r="K6" s="170">
        <f>F6-C6</f>
        <v>3092296</v>
      </c>
      <c r="L6" s="171">
        <f>K6/J6*100</f>
        <v>70.445112631909637</v>
      </c>
      <c r="M6" s="170">
        <v>12903291</v>
      </c>
      <c r="N6" s="170">
        <v>9313679</v>
      </c>
      <c r="O6" s="171">
        <f>N6/M6*100</f>
        <v>72.18064755727822</v>
      </c>
      <c r="P6" s="171">
        <f>O6-100</f>
        <v>-27.81935244272178</v>
      </c>
      <c r="Q6" s="170">
        <f>N6-M6</f>
        <v>-3589612</v>
      </c>
      <c r="R6" s="166">
        <v>7997702</v>
      </c>
      <c r="S6" s="166">
        <v>5041622</v>
      </c>
      <c r="T6" s="165">
        <f>S6/R6*100</f>
        <v>63.038382775452249</v>
      </c>
      <c r="U6" s="167">
        <f>T6-100</f>
        <v>-36.961617224547751</v>
      </c>
      <c r="V6" s="172">
        <f>S6-R6</f>
        <v>-2956080</v>
      </c>
      <c r="W6" s="165">
        <f t="shared" ref="W6:W12" si="0">S6-R6</f>
        <v>-2956080</v>
      </c>
    </row>
    <row r="7" spans="1:29" ht="19.899999999999999" customHeight="1" x14ac:dyDescent="0.25">
      <c r="A7" s="1" t="s">
        <v>19</v>
      </c>
      <c r="B7" s="1"/>
      <c r="C7" s="1"/>
      <c r="D7" s="1"/>
      <c r="E7" s="9"/>
      <c r="F7" s="9"/>
      <c r="G7" s="10"/>
      <c r="H7" s="10"/>
      <c r="I7" s="8"/>
      <c r="J7" s="8"/>
      <c r="K7" s="8"/>
      <c r="L7" s="8"/>
      <c r="M7" s="9"/>
      <c r="N7" s="9"/>
      <c r="O7" s="10"/>
      <c r="P7" s="10"/>
      <c r="Q7" s="8"/>
      <c r="R7" s="30"/>
      <c r="S7" s="30"/>
      <c r="T7" s="31"/>
      <c r="U7" s="70"/>
      <c r="V7" s="53"/>
      <c r="W7" s="31"/>
    </row>
    <row r="8" spans="1:29" ht="19.899999999999999" customHeight="1" x14ac:dyDescent="0.25">
      <c r="A8" s="160" t="s">
        <v>108</v>
      </c>
      <c r="B8" s="161"/>
      <c r="C8" s="161"/>
      <c r="D8" s="161"/>
      <c r="E8" s="162"/>
      <c r="F8" s="162"/>
      <c r="G8" s="163"/>
      <c r="H8" s="163"/>
      <c r="I8" s="164"/>
      <c r="J8" s="164"/>
      <c r="K8" s="164"/>
      <c r="L8" s="164"/>
      <c r="M8" s="162"/>
      <c r="N8" s="162"/>
      <c r="O8" s="163"/>
      <c r="P8" s="163"/>
      <c r="Q8" s="164"/>
      <c r="R8" s="166">
        <f>R10+R13+R26+R28</f>
        <v>6863950</v>
      </c>
      <c r="S8" s="166">
        <f>S10+S13+S26+S28</f>
        <v>3356542</v>
      </c>
      <c r="T8" s="165">
        <f>S8/R8*100</f>
        <v>48.901026376940393</v>
      </c>
      <c r="U8" s="167"/>
      <c r="V8" s="168"/>
      <c r="W8" s="166">
        <f t="shared" si="0"/>
        <v>-3507408</v>
      </c>
    </row>
    <row r="9" spans="1:29" ht="19.899999999999999" customHeight="1" x14ac:dyDescent="0.25">
      <c r="A9" s="161" t="s">
        <v>151</v>
      </c>
      <c r="B9" s="161"/>
      <c r="C9" s="161"/>
      <c r="D9" s="161"/>
      <c r="E9" s="162"/>
      <c r="F9" s="162"/>
      <c r="G9" s="163"/>
      <c r="H9" s="163"/>
      <c r="I9" s="164"/>
      <c r="J9" s="164"/>
      <c r="K9" s="164"/>
      <c r="L9" s="164"/>
      <c r="M9" s="162"/>
      <c r="N9" s="162"/>
      <c r="O9" s="163"/>
      <c r="P9" s="163"/>
      <c r="Q9" s="164"/>
      <c r="R9" s="191">
        <f>R8-R15</f>
        <v>1656314</v>
      </c>
      <c r="S9" s="191">
        <f>S8-S15</f>
        <v>1817639</v>
      </c>
      <c r="T9" s="192">
        <f>S9/R9*100</f>
        <v>109.74000099015042</v>
      </c>
      <c r="U9" s="193"/>
      <c r="V9" s="195"/>
      <c r="W9" s="191">
        <f>S9-R9</f>
        <v>161325</v>
      </c>
    </row>
    <row r="10" spans="1:29" ht="20.45" customHeight="1" x14ac:dyDescent="0.25">
      <c r="A10" s="153" t="s">
        <v>89</v>
      </c>
      <c r="B10" s="153"/>
      <c r="C10" s="153"/>
      <c r="D10" s="154"/>
      <c r="E10" s="135"/>
      <c r="F10" s="135"/>
      <c r="G10" s="155"/>
      <c r="H10" s="155"/>
      <c r="I10" s="156"/>
      <c r="J10" s="156"/>
      <c r="K10" s="156"/>
      <c r="L10" s="155"/>
      <c r="M10" s="135"/>
      <c r="N10" s="135"/>
      <c r="O10" s="155"/>
      <c r="P10" s="155"/>
      <c r="Q10" s="156"/>
      <c r="R10" s="157">
        <f>R11+R12</f>
        <v>191</v>
      </c>
      <c r="S10" s="135">
        <f>S11+S12</f>
        <v>195849</v>
      </c>
      <c r="T10" s="158" t="s">
        <v>144</v>
      </c>
      <c r="U10" s="132"/>
      <c r="V10" s="159"/>
      <c r="W10" s="157">
        <f t="shared" si="0"/>
        <v>195658</v>
      </c>
    </row>
    <row r="11" spans="1:29" ht="19.899999999999999" customHeight="1" x14ac:dyDescent="0.25">
      <c r="A11" s="1" t="s">
        <v>90</v>
      </c>
      <c r="B11" s="1"/>
      <c r="C11" s="1"/>
      <c r="D11" s="1"/>
      <c r="E11" s="9"/>
      <c r="F11" s="9"/>
      <c r="G11" s="10"/>
      <c r="H11" s="10"/>
      <c r="I11" s="8"/>
      <c r="J11" s="8"/>
      <c r="K11" s="8"/>
      <c r="L11" s="8"/>
      <c r="M11" s="9"/>
      <c r="N11" s="9"/>
      <c r="O11" s="10"/>
      <c r="P11" s="10"/>
      <c r="Q11" s="8"/>
      <c r="R11" s="31"/>
      <c r="S11" s="16">
        <v>195849</v>
      </c>
      <c r="T11" s="94" t="s">
        <v>100</v>
      </c>
      <c r="U11" s="145"/>
      <c r="V11" s="114"/>
      <c r="W11" s="19">
        <f t="shared" si="0"/>
        <v>195849</v>
      </c>
    </row>
    <row r="12" spans="1:29" ht="19.899999999999999" customHeight="1" x14ac:dyDescent="0.25">
      <c r="A12" s="1" t="s">
        <v>91</v>
      </c>
      <c r="B12" s="1"/>
      <c r="C12" s="1"/>
      <c r="D12" s="1"/>
      <c r="E12" s="9"/>
      <c r="F12" s="9"/>
      <c r="G12" s="10"/>
      <c r="H12" s="10"/>
      <c r="I12" s="8"/>
      <c r="J12" s="8"/>
      <c r="K12" s="8"/>
      <c r="L12" s="8"/>
      <c r="M12" s="9"/>
      <c r="N12" s="9"/>
      <c r="O12" s="10"/>
      <c r="P12" s="10"/>
      <c r="Q12" s="8"/>
      <c r="R12" s="19">
        <v>191</v>
      </c>
      <c r="S12" s="16">
        <v>0</v>
      </c>
      <c r="T12" s="94" t="s">
        <v>100</v>
      </c>
      <c r="U12" s="70"/>
      <c r="V12" s="53"/>
      <c r="W12" s="19">
        <f t="shared" si="0"/>
        <v>-191</v>
      </c>
    </row>
    <row r="13" spans="1:29" ht="21" customHeight="1" x14ac:dyDescent="0.25">
      <c r="A13" s="153" t="s">
        <v>101</v>
      </c>
      <c r="B13" s="153">
        <f>SUM(B15:B24)</f>
        <v>4532620</v>
      </c>
      <c r="C13" s="153">
        <f>SUM(C15:C24)</f>
        <v>2844330</v>
      </c>
      <c r="D13" s="154">
        <f>C13/B13*100</f>
        <v>62.752447811640955</v>
      </c>
      <c r="E13" s="135">
        <f>SUM(E15:E24)</f>
        <v>7288807</v>
      </c>
      <c r="F13" s="135">
        <f>SUM(F15:F24)</f>
        <v>5380019</v>
      </c>
      <c r="G13" s="155">
        <f>F13/E13*100</f>
        <v>73.812065541041221</v>
      </c>
      <c r="H13" s="155">
        <f t="shared" ref="H13:H41" si="1">G13-100</f>
        <v>-26.187934458958779</v>
      </c>
      <c r="I13" s="156">
        <f t="shared" ref="I13:I35" si="2">F13-E13</f>
        <v>-1908788</v>
      </c>
      <c r="J13" s="156">
        <f>SUM(J15:J24)</f>
        <v>2756187</v>
      </c>
      <c r="K13" s="156">
        <f>SUM(K15:K24)</f>
        <v>2535689</v>
      </c>
      <c r="L13" s="155">
        <f>K13/J13*100</f>
        <v>91.999889702694333</v>
      </c>
      <c r="M13" s="135">
        <f>SUM(M15:M24)</f>
        <v>8443557</v>
      </c>
      <c r="N13" s="135">
        <f>SUM(N15:N24)</f>
        <v>6454567</v>
      </c>
      <c r="O13" s="155">
        <f>N13/M13*100</f>
        <v>76.443695470996403</v>
      </c>
      <c r="P13" s="155">
        <f t="shared" ref="P13:P41" si="3">O13-100</f>
        <v>-23.556304529003597</v>
      </c>
      <c r="Q13" s="156">
        <f t="shared" ref="Q13:Q35" si="4">N13-M13</f>
        <v>-1988990</v>
      </c>
      <c r="R13" s="157">
        <v>6742681</v>
      </c>
      <c r="S13" s="135">
        <v>3040845</v>
      </c>
      <c r="T13" s="158">
        <f t="shared" ref="T13:T30" si="5">S13/R13*100</f>
        <v>45.098455643979008</v>
      </c>
      <c r="U13" s="134">
        <f t="shared" ref="U13:U41" si="6">T13-100</f>
        <v>-54.901544356020992</v>
      </c>
      <c r="V13" s="135">
        <f t="shared" ref="V13:V41" si="7">S13-R13</f>
        <v>-3701836</v>
      </c>
      <c r="W13" s="157">
        <f>S13-R13</f>
        <v>-3701836</v>
      </c>
    </row>
    <row r="14" spans="1:29" ht="21" hidden="1" customHeight="1" x14ac:dyDescent="0.25">
      <c r="A14" s="153"/>
      <c r="B14" s="153"/>
      <c r="C14" s="153"/>
      <c r="D14" s="154"/>
      <c r="E14" s="135"/>
      <c r="F14" s="135"/>
      <c r="G14" s="155"/>
      <c r="H14" s="155"/>
      <c r="I14" s="156"/>
      <c r="J14" s="156"/>
      <c r="K14" s="156"/>
      <c r="L14" s="155"/>
      <c r="M14" s="135"/>
      <c r="N14" s="135"/>
      <c r="O14" s="155"/>
      <c r="P14" s="155"/>
      <c r="Q14" s="156"/>
      <c r="R14" s="119">
        <f>SUM(R15:R24)</f>
        <v>6771792</v>
      </c>
      <c r="S14" s="37">
        <f>SUM(S15:S24)</f>
        <v>3051597</v>
      </c>
      <c r="T14" s="158"/>
      <c r="U14" s="134"/>
      <c r="V14" s="135"/>
      <c r="W14" s="157"/>
    </row>
    <row r="15" spans="1:29" ht="15.75" x14ac:dyDescent="0.25">
      <c r="A15" s="1" t="s">
        <v>0</v>
      </c>
      <c r="B15" s="1">
        <v>3167909</v>
      </c>
      <c r="C15" s="1">
        <v>1487540</v>
      </c>
      <c r="D15" s="26">
        <f t="shared" ref="D15:D35" si="8">C15/B15*100</f>
        <v>46.956525582016404</v>
      </c>
      <c r="E15" s="16">
        <v>5096785</v>
      </c>
      <c r="F15" s="16">
        <v>3193775</v>
      </c>
      <c r="G15" s="26">
        <f t="shared" ref="G15:G25" si="9">F15/E15*100</f>
        <v>62.662541190181656</v>
      </c>
      <c r="H15" s="26">
        <f t="shared" si="1"/>
        <v>-37.337458809818344</v>
      </c>
      <c r="I15" s="9">
        <f t="shared" si="2"/>
        <v>-1903010</v>
      </c>
      <c r="J15" s="9">
        <f t="shared" ref="J15:K35" si="10">E15-B15</f>
        <v>1928876</v>
      </c>
      <c r="K15" s="9">
        <f t="shared" si="10"/>
        <v>1706235</v>
      </c>
      <c r="L15" s="26">
        <f t="shared" ref="L15:L35" si="11">K15/J15*100</f>
        <v>88.457474715844882</v>
      </c>
      <c r="M15" s="16">
        <v>6016019</v>
      </c>
      <c r="N15" s="16">
        <v>3974383</v>
      </c>
      <c r="O15" s="26">
        <f>N15/M15*100</f>
        <v>66.063338563259194</v>
      </c>
      <c r="P15" s="26">
        <f t="shared" si="3"/>
        <v>-33.936661436740806</v>
      </c>
      <c r="Q15" s="9">
        <f t="shared" si="4"/>
        <v>-2041636</v>
      </c>
      <c r="R15" s="136">
        <v>5207636</v>
      </c>
      <c r="S15" s="133">
        <v>1538903</v>
      </c>
      <c r="T15" s="131">
        <f t="shared" si="5"/>
        <v>29.550894110110615</v>
      </c>
      <c r="U15" s="132">
        <f t="shared" si="6"/>
        <v>-70.449105889889381</v>
      </c>
      <c r="V15" s="133">
        <f t="shared" si="7"/>
        <v>-3668733</v>
      </c>
      <c r="W15" s="136">
        <f>S15-R15</f>
        <v>-3668733</v>
      </c>
      <c r="Y15" s="194" t="s">
        <v>153</v>
      </c>
      <c r="Z15" s="194"/>
      <c r="AA15" s="194"/>
      <c r="AB15" s="194"/>
      <c r="AC15" s="194"/>
    </row>
    <row r="16" spans="1:29" ht="15.75" x14ac:dyDescent="0.25">
      <c r="A16" s="1" t="s">
        <v>57</v>
      </c>
      <c r="B16" s="1"/>
      <c r="C16" s="1"/>
      <c r="D16" s="26"/>
      <c r="E16" s="16"/>
      <c r="F16" s="16"/>
      <c r="G16" s="26"/>
      <c r="H16" s="26"/>
      <c r="I16" s="9"/>
      <c r="J16" s="9"/>
      <c r="K16" s="9"/>
      <c r="L16" s="26"/>
      <c r="M16" s="16"/>
      <c r="N16" s="16"/>
      <c r="O16" s="26"/>
      <c r="P16" s="26"/>
      <c r="Q16" s="9"/>
      <c r="R16" s="136">
        <v>58486</v>
      </c>
      <c r="S16" s="133">
        <v>30391</v>
      </c>
      <c r="T16" s="131">
        <f t="shared" si="5"/>
        <v>51.96286290736245</v>
      </c>
      <c r="U16" s="132"/>
      <c r="V16" s="133"/>
      <c r="W16" s="136">
        <f t="shared" ref="W16:W41" si="12">S16-R16</f>
        <v>-28095</v>
      </c>
    </row>
    <row r="17" spans="1:24" ht="16.899999999999999" customHeight="1" x14ac:dyDescent="0.25">
      <c r="A17" s="1" t="s">
        <v>17</v>
      </c>
      <c r="B17" s="1">
        <v>177961</v>
      </c>
      <c r="C17" s="1">
        <v>155831</v>
      </c>
      <c r="D17" s="26">
        <f t="shared" si="8"/>
        <v>87.564691140193645</v>
      </c>
      <c r="E17" s="16">
        <v>259089</v>
      </c>
      <c r="F17" s="16">
        <v>238797</v>
      </c>
      <c r="G17" s="26">
        <f>F17/E17*100</f>
        <v>92.167942290101095</v>
      </c>
      <c r="H17" s="26">
        <f t="shared" si="1"/>
        <v>-7.8320577098989048</v>
      </c>
      <c r="I17" s="9">
        <f t="shared" si="2"/>
        <v>-20292</v>
      </c>
      <c r="J17" s="9">
        <f t="shared" si="10"/>
        <v>81128</v>
      </c>
      <c r="K17" s="9">
        <f t="shared" si="10"/>
        <v>82966</v>
      </c>
      <c r="L17" s="26">
        <f t="shared" si="11"/>
        <v>102.26555566512178</v>
      </c>
      <c r="M17" s="16">
        <v>285087</v>
      </c>
      <c r="N17" s="16">
        <v>267145</v>
      </c>
      <c r="O17" s="26">
        <f>N17/M17*100</f>
        <v>93.706482582509892</v>
      </c>
      <c r="P17" s="26">
        <f t="shared" si="3"/>
        <v>-6.2935174174901078</v>
      </c>
      <c r="Q17" s="9">
        <f t="shared" si="4"/>
        <v>-17942</v>
      </c>
      <c r="R17" s="136">
        <v>168918</v>
      </c>
      <c r="S17" s="133">
        <v>171811</v>
      </c>
      <c r="T17" s="131">
        <f t="shared" si="5"/>
        <v>101.71266531689933</v>
      </c>
      <c r="U17" s="132">
        <f t="shared" si="6"/>
        <v>1.7126653168993329</v>
      </c>
      <c r="V17" s="133">
        <f t="shared" si="7"/>
        <v>2893</v>
      </c>
      <c r="W17" s="136">
        <f t="shared" si="12"/>
        <v>2893</v>
      </c>
    </row>
    <row r="18" spans="1:24" ht="15.6" customHeight="1" x14ac:dyDescent="0.25">
      <c r="A18" s="1" t="s">
        <v>1</v>
      </c>
      <c r="B18" s="1">
        <v>47587</v>
      </c>
      <c r="C18" s="1">
        <v>28077</v>
      </c>
      <c r="D18" s="26">
        <f t="shared" si="8"/>
        <v>59.001407947548699</v>
      </c>
      <c r="E18" s="16">
        <v>68252</v>
      </c>
      <c r="F18" s="16">
        <v>44777</v>
      </c>
      <c r="G18" s="26">
        <f>F18/E18*100</f>
        <v>65.605403504659193</v>
      </c>
      <c r="H18" s="26">
        <f t="shared" si="1"/>
        <v>-34.394596495340807</v>
      </c>
      <c r="I18" s="9">
        <f t="shared" si="2"/>
        <v>-23475</v>
      </c>
      <c r="J18" s="9">
        <f t="shared" si="10"/>
        <v>20665</v>
      </c>
      <c r="K18" s="9">
        <f t="shared" si="10"/>
        <v>16700</v>
      </c>
      <c r="L18" s="26">
        <f t="shared" si="11"/>
        <v>80.812968787805474</v>
      </c>
      <c r="M18" s="16">
        <v>70513</v>
      </c>
      <c r="N18" s="16">
        <v>50181</v>
      </c>
      <c r="O18" s="26">
        <f>N18/M18*100</f>
        <v>71.165600669380112</v>
      </c>
      <c r="P18" s="26">
        <f t="shared" si="3"/>
        <v>-28.834399330619888</v>
      </c>
      <c r="Q18" s="9">
        <f t="shared" si="4"/>
        <v>-20332</v>
      </c>
      <c r="R18" s="136">
        <v>56615</v>
      </c>
      <c r="S18" s="133">
        <v>208350</v>
      </c>
      <c r="T18" s="131" t="s">
        <v>145</v>
      </c>
      <c r="U18" s="132" t="e">
        <f t="shared" si="6"/>
        <v>#VALUE!</v>
      </c>
      <c r="V18" s="133">
        <f t="shared" si="7"/>
        <v>151735</v>
      </c>
      <c r="W18" s="136">
        <f t="shared" si="12"/>
        <v>151735</v>
      </c>
    </row>
    <row r="19" spans="1:24" ht="15.75" x14ac:dyDescent="0.25">
      <c r="A19" s="1" t="s">
        <v>3</v>
      </c>
      <c r="B19" s="1">
        <v>759158</v>
      </c>
      <c r="C19" s="1">
        <v>690393</v>
      </c>
      <c r="D19" s="26">
        <f t="shared" si="8"/>
        <v>90.941938305333011</v>
      </c>
      <c r="E19" s="16">
        <v>1216345</v>
      </c>
      <c r="F19" s="16">
        <v>1173808</v>
      </c>
      <c r="G19" s="26">
        <f t="shared" si="9"/>
        <v>96.502883639099096</v>
      </c>
      <c r="H19" s="26">
        <f t="shared" si="1"/>
        <v>-3.4971163609009039</v>
      </c>
      <c r="I19" s="9">
        <f t="shared" si="2"/>
        <v>-42537</v>
      </c>
      <c r="J19" s="9">
        <f t="shared" si="10"/>
        <v>457187</v>
      </c>
      <c r="K19" s="9">
        <f t="shared" si="10"/>
        <v>483415</v>
      </c>
      <c r="L19" s="26">
        <f t="shared" si="11"/>
        <v>105.73682103821849</v>
      </c>
      <c r="M19" s="16">
        <v>1372260</v>
      </c>
      <c r="N19" s="16">
        <v>1364880</v>
      </c>
      <c r="O19" s="26">
        <f t="shared" ref="O19:O25" si="13">N19/M19*100</f>
        <v>99.462201040619121</v>
      </c>
      <c r="P19" s="26">
        <f t="shared" si="3"/>
        <v>-0.53779895938087918</v>
      </c>
      <c r="Q19" s="9">
        <f t="shared" si="4"/>
        <v>-7380</v>
      </c>
      <c r="R19" s="19">
        <v>633030</v>
      </c>
      <c r="S19" s="16">
        <v>416024</v>
      </c>
      <c r="T19" s="131">
        <f t="shared" si="5"/>
        <v>65.71947617016572</v>
      </c>
      <c r="U19" s="132">
        <f t="shared" si="6"/>
        <v>-34.28052382983428</v>
      </c>
      <c r="V19" s="133">
        <f t="shared" si="7"/>
        <v>-217006</v>
      </c>
      <c r="W19" s="136">
        <f t="shared" si="12"/>
        <v>-217006</v>
      </c>
    </row>
    <row r="20" spans="1:24" ht="15.75" x14ac:dyDescent="0.25">
      <c r="A20" s="1" t="s">
        <v>143</v>
      </c>
      <c r="B20" s="1"/>
      <c r="C20" s="1"/>
      <c r="D20" s="26"/>
      <c r="E20" s="16"/>
      <c r="F20" s="16"/>
      <c r="G20" s="26"/>
      <c r="H20" s="26"/>
      <c r="I20" s="9"/>
      <c r="J20" s="9"/>
      <c r="K20" s="9"/>
      <c r="L20" s="26"/>
      <c r="M20" s="16"/>
      <c r="N20" s="16"/>
      <c r="O20" s="26"/>
      <c r="P20" s="26"/>
      <c r="Q20" s="9"/>
      <c r="R20" s="118"/>
      <c r="S20" s="16">
        <v>36552</v>
      </c>
      <c r="T20" s="131"/>
      <c r="U20" s="132"/>
      <c r="V20" s="133"/>
      <c r="W20" s="136"/>
    </row>
    <row r="21" spans="1:24" ht="15.75" x14ac:dyDescent="0.25">
      <c r="A21" s="18" t="s">
        <v>12</v>
      </c>
      <c r="B21" s="1">
        <v>245058</v>
      </c>
      <c r="C21" s="1">
        <v>225873</v>
      </c>
      <c r="D21" s="26">
        <f t="shared" si="8"/>
        <v>92.171241093945113</v>
      </c>
      <c r="E21" s="16">
        <v>372490</v>
      </c>
      <c r="F21" s="16">
        <v>357618</v>
      </c>
      <c r="G21" s="26">
        <f t="shared" si="9"/>
        <v>96.007409594888443</v>
      </c>
      <c r="H21" s="26">
        <f t="shared" si="1"/>
        <v>-3.9925904051115566</v>
      </c>
      <c r="I21" s="9">
        <f t="shared" si="2"/>
        <v>-14872</v>
      </c>
      <c r="J21" s="9">
        <f t="shared" si="10"/>
        <v>127432</v>
      </c>
      <c r="K21" s="9">
        <f t="shared" si="10"/>
        <v>131745</v>
      </c>
      <c r="L21" s="26">
        <f t="shared" si="11"/>
        <v>103.38455019147467</v>
      </c>
      <c r="M21" s="16">
        <v>388832</v>
      </c>
      <c r="N21" s="16">
        <v>392003</v>
      </c>
      <c r="O21" s="26">
        <f t="shared" si="13"/>
        <v>100.81551929882315</v>
      </c>
      <c r="P21" s="26">
        <f t="shared" si="3"/>
        <v>0.81551929882314766</v>
      </c>
      <c r="Q21" s="9">
        <f t="shared" si="4"/>
        <v>3171</v>
      </c>
      <c r="R21" s="19">
        <v>259509</v>
      </c>
      <c r="S21" s="16">
        <v>297591</v>
      </c>
      <c r="T21" s="131">
        <f t="shared" si="5"/>
        <v>114.67463556177242</v>
      </c>
      <c r="U21" s="132">
        <f t="shared" si="6"/>
        <v>14.674635561772419</v>
      </c>
      <c r="V21" s="133">
        <f t="shared" si="7"/>
        <v>38082</v>
      </c>
      <c r="W21" s="136">
        <f t="shared" si="12"/>
        <v>38082</v>
      </c>
    </row>
    <row r="22" spans="1:24" s="190" customFormat="1" ht="15" hidden="1" customHeight="1" x14ac:dyDescent="0.25">
      <c r="A22" s="189" t="s">
        <v>61</v>
      </c>
      <c r="B22" s="189"/>
      <c r="C22" s="189"/>
      <c r="D22" s="60"/>
      <c r="E22" s="16"/>
      <c r="F22" s="16"/>
      <c r="G22" s="60"/>
      <c r="H22" s="60"/>
      <c r="I22" s="16"/>
      <c r="J22" s="16"/>
      <c r="K22" s="16"/>
      <c r="L22" s="60"/>
      <c r="M22" s="16"/>
      <c r="N22" s="16"/>
      <c r="O22" s="60"/>
      <c r="P22" s="60"/>
      <c r="Q22" s="16"/>
      <c r="R22" s="19">
        <v>123982</v>
      </c>
      <c r="S22" s="16">
        <v>131505</v>
      </c>
      <c r="T22" s="131">
        <f t="shared" si="5"/>
        <v>106.06781629591393</v>
      </c>
      <c r="U22" s="132"/>
      <c r="V22" s="136">
        <f t="shared" si="7"/>
        <v>7523</v>
      </c>
      <c r="W22" s="136">
        <f t="shared" si="12"/>
        <v>7523</v>
      </c>
    </row>
    <row r="23" spans="1:24" ht="15" customHeight="1" x14ac:dyDescent="0.25">
      <c r="A23" s="1" t="s">
        <v>14</v>
      </c>
      <c r="B23" s="1">
        <v>79805</v>
      </c>
      <c r="C23" s="1">
        <v>112322</v>
      </c>
      <c r="D23" s="26">
        <f t="shared" si="8"/>
        <v>140.74556732034333</v>
      </c>
      <c r="E23" s="16">
        <v>146472</v>
      </c>
      <c r="F23" s="16">
        <v>206684</v>
      </c>
      <c r="G23" s="26">
        <f t="shared" si="9"/>
        <v>141.10819815391338</v>
      </c>
      <c r="H23" s="26">
        <f t="shared" si="1"/>
        <v>41.108198153913378</v>
      </c>
      <c r="I23" s="9">
        <f t="shared" si="2"/>
        <v>60212</v>
      </c>
      <c r="J23" s="9">
        <f t="shared" si="10"/>
        <v>66667</v>
      </c>
      <c r="K23" s="9">
        <f t="shared" si="10"/>
        <v>94362</v>
      </c>
      <c r="L23" s="26">
        <f t="shared" si="11"/>
        <v>141.54229228853856</v>
      </c>
      <c r="M23" s="16">
        <v>163368</v>
      </c>
      <c r="N23" s="16">
        <v>240332</v>
      </c>
      <c r="O23" s="26">
        <f t="shared" si="13"/>
        <v>147.11081729592087</v>
      </c>
      <c r="P23" s="26">
        <f t="shared" si="3"/>
        <v>47.110817295920867</v>
      </c>
      <c r="Q23" s="9">
        <f t="shared" si="4"/>
        <v>76964</v>
      </c>
      <c r="R23" s="19">
        <v>256465</v>
      </c>
      <c r="S23" s="16">
        <v>215698</v>
      </c>
      <c r="T23" s="131">
        <f t="shared" si="5"/>
        <v>84.104263739691575</v>
      </c>
      <c r="U23" s="132">
        <f t="shared" si="6"/>
        <v>-15.895736260308425</v>
      </c>
      <c r="V23" s="133">
        <f t="shared" si="7"/>
        <v>-40767</v>
      </c>
      <c r="W23" s="136">
        <f t="shared" si="12"/>
        <v>-40767</v>
      </c>
    </row>
    <row r="24" spans="1:24" ht="18" customHeight="1" x14ac:dyDescent="0.25">
      <c r="A24" s="1" t="s">
        <v>15</v>
      </c>
      <c r="B24" s="1">
        <v>55142</v>
      </c>
      <c r="C24" s="1">
        <v>144294</v>
      </c>
      <c r="D24" s="26">
        <f t="shared" si="8"/>
        <v>261.67712451488882</v>
      </c>
      <c r="E24" s="19">
        <v>129374</v>
      </c>
      <c r="F24" s="19">
        <v>164560</v>
      </c>
      <c r="G24" s="26">
        <f t="shared" si="9"/>
        <v>127.1971184318333</v>
      </c>
      <c r="H24" s="26">
        <f t="shared" si="1"/>
        <v>27.197118431833303</v>
      </c>
      <c r="I24" s="9">
        <f t="shared" si="2"/>
        <v>35186</v>
      </c>
      <c r="J24" s="9">
        <f t="shared" si="10"/>
        <v>74232</v>
      </c>
      <c r="K24" s="9">
        <f t="shared" si="10"/>
        <v>20266</v>
      </c>
      <c r="L24" s="26">
        <f t="shared" si="11"/>
        <v>27.300894492941051</v>
      </c>
      <c r="M24" s="19">
        <v>147478</v>
      </c>
      <c r="N24" s="19">
        <v>165643</v>
      </c>
      <c r="O24" s="26">
        <f t="shared" si="13"/>
        <v>112.31709136277954</v>
      </c>
      <c r="P24" s="26">
        <f t="shared" si="3"/>
        <v>12.317091362779536</v>
      </c>
      <c r="Q24" s="9">
        <f t="shared" si="4"/>
        <v>18165</v>
      </c>
      <c r="R24" s="19">
        <v>7151</v>
      </c>
      <c r="S24" s="19">
        <v>4772</v>
      </c>
      <c r="T24" s="131">
        <f t="shared" si="5"/>
        <v>66.731925604810513</v>
      </c>
      <c r="U24" s="132">
        <f t="shared" si="6"/>
        <v>-33.268074395189487</v>
      </c>
      <c r="V24" s="133">
        <f t="shared" si="7"/>
        <v>-2379</v>
      </c>
      <c r="W24" s="136">
        <f t="shared" si="12"/>
        <v>-2379</v>
      </c>
    </row>
    <row r="25" spans="1:24" ht="23.45" hidden="1" customHeight="1" x14ac:dyDescent="0.25">
      <c r="A25" s="39" t="s">
        <v>32</v>
      </c>
      <c r="B25" s="39" t="e">
        <f>#REF!-B15</f>
        <v>#REF!</v>
      </c>
      <c r="C25" s="39" t="e">
        <f>#REF!-C15</f>
        <v>#REF!</v>
      </c>
      <c r="D25" s="13" t="e">
        <f t="shared" si="8"/>
        <v>#REF!</v>
      </c>
      <c r="E25" s="40" t="e">
        <f>#REF!-E15</f>
        <v>#REF!</v>
      </c>
      <c r="F25" s="40" t="e">
        <f>#REF!-F15</f>
        <v>#REF!</v>
      </c>
      <c r="G25" s="13" t="e">
        <f t="shared" si="9"/>
        <v>#REF!</v>
      </c>
      <c r="H25" s="13" t="e">
        <f t="shared" si="1"/>
        <v>#REF!</v>
      </c>
      <c r="I25" s="41" t="e">
        <f t="shared" si="2"/>
        <v>#REF!</v>
      </c>
      <c r="J25" s="41" t="e">
        <f t="shared" si="10"/>
        <v>#REF!</v>
      </c>
      <c r="K25" s="41" t="e">
        <f t="shared" si="10"/>
        <v>#REF!</v>
      </c>
      <c r="L25" s="13" t="e">
        <f t="shared" si="11"/>
        <v>#REF!</v>
      </c>
      <c r="M25" s="40" t="e">
        <f>#REF!-M15</f>
        <v>#REF!</v>
      </c>
      <c r="N25" s="40" t="e">
        <f>#REF!-N15</f>
        <v>#REF!</v>
      </c>
      <c r="O25" s="13" t="e">
        <f t="shared" si="13"/>
        <v>#REF!</v>
      </c>
      <c r="P25" s="13" t="e">
        <f t="shared" si="3"/>
        <v>#REF!</v>
      </c>
      <c r="Q25" s="41" t="e">
        <f t="shared" si="4"/>
        <v>#REF!</v>
      </c>
      <c r="R25" s="93" t="e">
        <f>#REF!-R15</f>
        <v>#REF!</v>
      </c>
      <c r="S25" s="93" t="e">
        <f>#REF!-S15</f>
        <v>#REF!</v>
      </c>
      <c r="T25" s="110" t="e">
        <f t="shared" si="5"/>
        <v>#REF!</v>
      </c>
      <c r="U25" s="148" t="e">
        <f t="shared" si="6"/>
        <v>#REF!</v>
      </c>
      <c r="V25" s="150" t="e">
        <f t="shared" si="7"/>
        <v>#REF!</v>
      </c>
      <c r="W25" s="110"/>
    </row>
    <row r="26" spans="1:24" ht="31.9" customHeight="1" x14ac:dyDescent="0.25">
      <c r="A26" s="153" t="s">
        <v>79</v>
      </c>
      <c r="B26" s="173"/>
      <c r="C26" s="173"/>
      <c r="D26" s="155"/>
      <c r="E26" s="157"/>
      <c r="F26" s="157"/>
      <c r="G26" s="155"/>
      <c r="H26" s="155"/>
      <c r="I26" s="156"/>
      <c r="J26" s="156"/>
      <c r="K26" s="156"/>
      <c r="L26" s="155"/>
      <c r="M26" s="157"/>
      <c r="N26" s="157"/>
      <c r="O26" s="155"/>
      <c r="P26" s="155"/>
      <c r="Q26" s="156"/>
      <c r="R26" s="157">
        <f>R27</f>
        <v>44602</v>
      </c>
      <c r="S26" s="157">
        <f>S27</f>
        <v>43219</v>
      </c>
      <c r="T26" s="158">
        <f>S26/R26*100</f>
        <v>96.899242186449044</v>
      </c>
      <c r="U26" s="134">
        <f t="shared" si="6"/>
        <v>-3.1007578135509561</v>
      </c>
      <c r="V26" s="135">
        <f t="shared" si="7"/>
        <v>-1383</v>
      </c>
      <c r="W26" s="157">
        <f t="shared" si="12"/>
        <v>-1383</v>
      </c>
    </row>
    <row r="27" spans="1:24" ht="31.15" customHeight="1" x14ac:dyDescent="0.25">
      <c r="A27" s="117" t="s">
        <v>80</v>
      </c>
      <c r="B27" s="39"/>
      <c r="C27" s="39"/>
      <c r="D27" s="13"/>
      <c r="E27" s="40"/>
      <c r="F27" s="40"/>
      <c r="G27" s="13"/>
      <c r="H27" s="13"/>
      <c r="I27" s="41"/>
      <c r="J27" s="41"/>
      <c r="K27" s="41"/>
      <c r="L27" s="13"/>
      <c r="M27" s="40"/>
      <c r="N27" s="40"/>
      <c r="O27" s="13"/>
      <c r="P27" s="13"/>
      <c r="Q27" s="41"/>
      <c r="R27" s="136">
        <v>44602</v>
      </c>
      <c r="S27" s="136">
        <v>43219</v>
      </c>
      <c r="T27" s="131">
        <f t="shared" si="5"/>
        <v>96.899242186449044</v>
      </c>
      <c r="U27" s="134"/>
      <c r="V27" s="135"/>
      <c r="W27" s="136">
        <f t="shared" si="12"/>
        <v>-1383</v>
      </c>
    </row>
    <row r="28" spans="1:24" ht="33" customHeight="1" x14ac:dyDescent="0.25">
      <c r="A28" s="153" t="s">
        <v>81</v>
      </c>
      <c r="B28" s="173"/>
      <c r="C28" s="173"/>
      <c r="D28" s="155"/>
      <c r="E28" s="157"/>
      <c r="F28" s="157"/>
      <c r="G28" s="155"/>
      <c r="H28" s="155"/>
      <c r="I28" s="156"/>
      <c r="J28" s="156"/>
      <c r="K28" s="156"/>
      <c r="L28" s="155"/>
      <c r="M28" s="157"/>
      <c r="N28" s="157"/>
      <c r="O28" s="155"/>
      <c r="P28" s="155"/>
      <c r="Q28" s="156"/>
      <c r="R28" s="157">
        <v>76476</v>
      </c>
      <c r="S28" s="157">
        <f>S29+S30</f>
        <v>76629</v>
      </c>
      <c r="T28" s="158">
        <f>S28/R28*100</f>
        <v>100.20006276478894</v>
      </c>
      <c r="U28" s="134"/>
      <c r="V28" s="135"/>
      <c r="W28" s="157">
        <f t="shared" si="12"/>
        <v>153</v>
      </c>
    </row>
    <row r="29" spans="1:24" ht="19.149999999999999" customHeight="1" x14ac:dyDescent="0.25">
      <c r="A29" s="117" t="s">
        <v>82</v>
      </c>
      <c r="B29" s="39"/>
      <c r="C29" s="39"/>
      <c r="D29" s="13"/>
      <c r="E29" s="40"/>
      <c r="F29" s="40"/>
      <c r="G29" s="13"/>
      <c r="H29" s="13"/>
      <c r="I29" s="41"/>
      <c r="J29" s="41"/>
      <c r="K29" s="41"/>
      <c r="L29" s="13"/>
      <c r="M29" s="40"/>
      <c r="N29" s="40"/>
      <c r="O29" s="13"/>
      <c r="P29" s="13"/>
      <c r="Q29" s="41"/>
      <c r="R29" s="136">
        <f>R28-R30</f>
        <v>55992</v>
      </c>
      <c r="S29" s="136">
        <v>55027</v>
      </c>
      <c r="T29" s="131">
        <f t="shared" si="5"/>
        <v>98.276539505643669</v>
      </c>
      <c r="U29" s="134"/>
      <c r="V29" s="135"/>
      <c r="W29" s="136">
        <f t="shared" si="12"/>
        <v>-965</v>
      </c>
    </row>
    <row r="30" spans="1:24" ht="18.600000000000001" customHeight="1" x14ac:dyDescent="0.25">
      <c r="A30" s="117" t="s">
        <v>83</v>
      </c>
      <c r="B30" s="39"/>
      <c r="C30" s="39"/>
      <c r="D30" s="13"/>
      <c r="E30" s="40"/>
      <c r="F30" s="40"/>
      <c r="G30" s="13"/>
      <c r="H30" s="13"/>
      <c r="I30" s="41"/>
      <c r="J30" s="41"/>
      <c r="K30" s="41"/>
      <c r="L30" s="13"/>
      <c r="M30" s="40"/>
      <c r="N30" s="40"/>
      <c r="O30" s="13"/>
      <c r="P30" s="13"/>
      <c r="Q30" s="41"/>
      <c r="R30" s="136">
        <v>20484</v>
      </c>
      <c r="S30" s="136">
        <v>21602</v>
      </c>
      <c r="T30" s="131">
        <f t="shared" si="5"/>
        <v>105.45791837531733</v>
      </c>
      <c r="U30" s="134"/>
      <c r="V30" s="135"/>
      <c r="W30" s="136">
        <f t="shared" si="12"/>
        <v>1118</v>
      </c>
    </row>
    <row r="31" spans="1:24" ht="20.45" customHeight="1" x14ac:dyDescent="0.25">
      <c r="A31" s="174" t="s">
        <v>5</v>
      </c>
      <c r="B31" s="174">
        <f>SUM(B32:B35)</f>
        <v>179073</v>
      </c>
      <c r="C31" s="174">
        <f>SUM(C32:C35)</f>
        <v>116157</v>
      </c>
      <c r="D31" s="175">
        <f t="shared" si="8"/>
        <v>64.865725151195321</v>
      </c>
      <c r="E31" s="166">
        <f>SUM(E32:E35)</f>
        <v>501259</v>
      </c>
      <c r="F31" s="166">
        <f>SUM(F32:F35)</f>
        <v>198928</v>
      </c>
      <c r="G31" s="171">
        <f>F31/E31*100</f>
        <v>39.685671479215337</v>
      </c>
      <c r="H31" s="171">
        <f t="shared" si="1"/>
        <v>-60.314328520784663</v>
      </c>
      <c r="I31" s="170">
        <f t="shared" si="2"/>
        <v>-302331</v>
      </c>
      <c r="J31" s="166">
        <f t="shared" si="10"/>
        <v>322186</v>
      </c>
      <c r="K31" s="166">
        <f t="shared" si="10"/>
        <v>82771</v>
      </c>
      <c r="L31" s="171">
        <f t="shared" si="11"/>
        <v>25.690439683909293</v>
      </c>
      <c r="M31" s="166">
        <f>SUM(M32:M35)</f>
        <v>534901</v>
      </c>
      <c r="N31" s="166">
        <f>SUM(N32:N35)</f>
        <v>273023</v>
      </c>
      <c r="O31" s="171">
        <f>N31/M31*100</f>
        <v>51.041781563317322</v>
      </c>
      <c r="P31" s="171">
        <f t="shared" si="3"/>
        <v>-48.958218436682678</v>
      </c>
      <c r="Q31" s="170">
        <f t="shared" si="4"/>
        <v>-261878</v>
      </c>
      <c r="R31" s="166">
        <f>SUM(R32:R36)</f>
        <v>185013</v>
      </c>
      <c r="S31" s="166">
        <f>SUM(S32:S36)</f>
        <v>569585</v>
      </c>
      <c r="T31" s="165" t="s">
        <v>148</v>
      </c>
      <c r="U31" s="180" t="e">
        <f t="shared" si="6"/>
        <v>#VALUE!</v>
      </c>
      <c r="V31" s="179">
        <f t="shared" si="7"/>
        <v>384572</v>
      </c>
      <c r="W31" s="166">
        <f t="shared" si="12"/>
        <v>384572</v>
      </c>
      <c r="X31">
        <f>SUM(X32:X36)</f>
        <v>516183.5</v>
      </c>
    </row>
    <row r="32" spans="1:24" ht="19.149999999999999" customHeight="1" x14ac:dyDescent="0.25">
      <c r="A32" s="18" t="s">
        <v>6</v>
      </c>
      <c r="B32" s="1">
        <v>145220</v>
      </c>
      <c r="C32" s="1">
        <v>63639</v>
      </c>
      <c r="D32" s="28">
        <f t="shared" si="8"/>
        <v>43.822476242941747</v>
      </c>
      <c r="E32" s="16">
        <v>213478</v>
      </c>
      <c r="F32" s="16">
        <v>63639</v>
      </c>
      <c r="G32" s="26">
        <f>F32/E32*100</f>
        <v>29.810565959958403</v>
      </c>
      <c r="H32" s="26">
        <f t="shared" si="1"/>
        <v>-70.18943404004159</v>
      </c>
      <c r="I32" s="9">
        <f t="shared" si="2"/>
        <v>-149839</v>
      </c>
      <c r="J32" s="9">
        <f t="shared" si="10"/>
        <v>68258</v>
      </c>
      <c r="K32" s="9">
        <f t="shared" si="10"/>
        <v>0</v>
      </c>
      <c r="L32" s="26">
        <f t="shared" si="11"/>
        <v>0</v>
      </c>
      <c r="M32" s="16">
        <v>239454</v>
      </c>
      <c r="N32" s="16">
        <v>63639</v>
      </c>
      <c r="O32" s="26">
        <f>N32/M32*100</f>
        <v>26.57671201984515</v>
      </c>
      <c r="P32" s="26">
        <f t="shared" si="3"/>
        <v>-73.423287980154853</v>
      </c>
      <c r="Q32" s="9">
        <f t="shared" si="4"/>
        <v>-175815</v>
      </c>
      <c r="R32" s="19">
        <v>74801</v>
      </c>
      <c r="S32" s="16">
        <v>186638</v>
      </c>
      <c r="T32" s="131" t="s">
        <v>146</v>
      </c>
      <c r="U32" s="71" t="e">
        <f t="shared" si="6"/>
        <v>#VALUE!</v>
      </c>
      <c r="V32" s="37">
        <f t="shared" si="7"/>
        <v>111837</v>
      </c>
      <c r="W32" s="136">
        <f t="shared" si="12"/>
        <v>111837</v>
      </c>
      <c r="X32">
        <v>56094</v>
      </c>
    </row>
    <row r="33" spans="1:24" ht="19.149999999999999" customHeight="1" x14ac:dyDescent="0.25">
      <c r="A33" s="1" t="s">
        <v>18</v>
      </c>
      <c r="B33" s="1">
        <v>3232</v>
      </c>
      <c r="C33" s="1">
        <v>4556</v>
      </c>
      <c r="D33" s="28">
        <f t="shared" si="8"/>
        <v>140.96534653465346</v>
      </c>
      <c r="E33" s="16">
        <v>96252</v>
      </c>
      <c r="F33" s="16">
        <v>28965</v>
      </c>
      <c r="G33" s="26">
        <f>F33/E33*100</f>
        <v>30.09288118688443</v>
      </c>
      <c r="H33" s="26">
        <f t="shared" si="1"/>
        <v>-69.907118813115574</v>
      </c>
      <c r="I33" s="9">
        <f t="shared" si="2"/>
        <v>-67287</v>
      </c>
      <c r="J33" s="9">
        <f t="shared" si="10"/>
        <v>93020</v>
      </c>
      <c r="K33" s="9">
        <f t="shared" si="10"/>
        <v>24409</v>
      </c>
      <c r="L33" s="26">
        <f t="shared" si="11"/>
        <v>26.240593420769727</v>
      </c>
      <c r="M33" s="16">
        <v>98378</v>
      </c>
      <c r="N33" s="16">
        <v>48184</v>
      </c>
      <c r="O33" s="26">
        <f>N33/M33*100</f>
        <v>48.978430136819206</v>
      </c>
      <c r="P33" s="26">
        <f t="shared" si="3"/>
        <v>-51.021569863180794</v>
      </c>
      <c r="Q33" s="9">
        <f t="shared" si="4"/>
        <v>-50194</v>
      </c>
      <c r="R33" s="19">
        <v>2903</v>
      </c>
      <c r="S33" s="19">
        <v>134287</v>
      </c>
      <c r="T33" s="131" t="s">
        <v>147</v>
      </c>
      <c r="U33" s="132" t="e">
        <f t="shared" si="6"/>
        <v>#VALUE!</v>
      </c>
      <c r="V33" s="133">
        <f t="shared" si="7"/>
        <v>131384</v>
      </c>
      <c r="W33" s="136">
        <f t="shared" si="12"/>
        <v>131384</v>
      </c>
      <c r="X33">
        <f>S33/4*6</f>
        <v>201430.5</v>
      </c>
    </row>
    <row r="34" spans="1:24" ht="18.600000000000001" customHeight="1" x14ac:dyDescent="0.25">
      <c r="A34" s="1" t="s">
        <v>16</v>
      </c>
      <c r="B34" s="1">
        <v>8509</v>
      </c>
      <c r="C34" s="1">
        <v>7041</v>
      </c>
      <c r="D34" s="28">
        <f t="shared" si="8"/>
        <v>82.747678928193679</v>
      </c>
      <c r="E34" s="16">
        <v>98551</v>
      </c>
      <c r="F34" s="16">
        <v>15847</v>
      </c>
      <c r="G34" s="26">
        <f>F34/E34*100</f>
        <v>16.079999188237561</v>
      </c>
      <c r="H34" s="26">
        <f t="shared" si="1"/>
        <v>-83.920000811762435</v>
      </c>
      <c r="I34" s="9">
        <f t="shared" si="2"/>
        <v>-82704</v>
      </c>
      <c r="J34" s="9">
        <f t="shared" si="10"/>
        <v>90042</v>
      </c>
      <c r="K34" s="9">
        <f t="shared" si="10"/>
        <v>8806</v>
      </c>
      <c r="L34" s="26">
        <f t="shared" si="11"/>
        <v>9.7798805002110125</v>
      </c>
      <c r="M34" s="16">
        <v>99542</v>
      </c>
      <c r="N34" s="16">
        <v>41160</v>
      </c>
      <c r="O34" s="26">
        <f>N34/M34*100</f>
        <v>41.349380161138008</v>
      </c>
      <c r="P34" s="26">
        <f t="shared" si="3"/>
        <v>-58.650619838861992</v>
      </c>
      <c r="Q34" s="9">
        <f t="shared" si="4"/>
        <v>-58382</v>
      </c>
      <c r="R34" s="19">
        <v>95148</v>
      </c>
      <c r="S34" s="19">
        <v>142505</v>
      </c>
      <c r="T34" s="131">
        <f>S34/R34*100</f>
        <v>149.7719342498003</v>
      </c>
      <c r="U34" s="132">
        <f t="shared" si="6"/>
        <v>49.771934249800296</v>
      </c>
      <c r="V34" s="133">
        <f t="shared" si="7"/>
        <v>47357</v>
      </c>
      <c r="W34" s="136">
        <f t="shared" si="12"/>
        <v>47357</v>
      </c>
      <c r="X34">
        <f>S34/4*6</f>
        <v>213757.5</v>
      </c>
    </row>
    <row r="35" spans="1:24" ht="31.9" customHeight="1" x14ac:dyDescent="0.25">
      <c r="A35" s="18" t="s">
        <v>84</v>
      </c>
      <c r="B35" s="18">
        <v>22112</v>
      </c>
      <c r="C35" s="18">
        <v>40921</v>
      </c>
      <c r="D35" s="29">
        <f t="shared" si="8"/>
        <v>185.06240955137483</v>
      </c>
      <c r="E35" s="16">
        <v>92978</v>
      </c>
      <c r="F35" s="16">
        <v>90477</v>
      </c>
      <c r="G35" s="26">
        <f>F35/E35*100</f>
        <v>97.310116371614782</v>
      </c>
      <c r="H35" s="26">
        <f t="shared" si="1"/>
        <v>-2.6898836283852177</v>
      </c>
      <c r="I35" s="9">
        <f t="shared" si="2"/>
        <v>-2501</v>
      </c>
      <c r="J35" s="9">
        <f t="shared" si="10"/>
        <v>70866</v>
      </c>
      <c r="K35" s="9">
        <f t="shared" si="10"/>
        <v>49556</v>
      </c>
      <c r="L35" s="13">
        <f t="shared" si="11"/>
        <v>69.929162080546377</v>
      </c>
      <c r="M35" s="16">
        <v>97527</v>
      </c>
      <c r="N35" s="16">
        <v>120040</v>
      </c>
      <c r="O35" s="26">
        <f>N35/M35*100</f>
        <v>123.08386395562255</v>
      </c>
      <c r="P35" s="26">
        <f t="shared" si="3"/>
        <v>23.083863955622547</v>
      </c>
      <c r="Q35" s="9">
        <f t="shared" si="4"/>
        <v>22513</v>
      </c>
      <c r="R35" s="19">
        <v>0</v>
      </c>
      <c r="S35" s="19">
        <v>89554</v>
      </c>
      <c r="T35" s="38"/>
      <c r="U35" s="132">
        <f t="shared" si="6"/>
        <v>-100</v>
      </c>
      <c r="V35" s="133">
        <f t="shared" si="7"/>
        <v>89554</v>
      </c>
      <c r="W35" s="136">
        <f t="shared" si="12"/>
        <v>89554</v>
      </c>
      <c r="X35">
        <v>20000</v>
      </c>
    </row>
    <row r="36" spans="1:24" ht="18.600000000000001" customHeight="1" x14ac:dyDescent="0.25">
      <c r="A36" s="18" t="s">
        <v>55</v>
      </c>
      <c r="B36" s="18"/>
      <c r="C36" s="18"/>
      <c r="D36" s="29"/>
      <c r="E36" s="16"/>
      <c r="F36" s="16"/>
      <c r="G36" s="26"/>
      <c r="H36" s="26"/>
      <c r="I36" s="9"/>
      <c r="J36" s="9"/>
      <c r="K36" s="9"/>
      <c r="L36" s="13"/>
      <c r="M36" s="16"/>
      <c r="N36" s="16"/>
      <c r="O36" s="26"/>
      <c r="P36" s="26"/>
      <c r="Q36" s="9"/>
      <c r="R36" s="19">
        <v>12161</v>
      </c>
      <c r="S36" s="19">
        <v>16601</v>
      </c>
      <c r="T36" s="131">
        <f t="shared" ref="T36:T41" si="14">S36/R36*100</f>
        <v>136.51015541485074</v>
      </c>
      <c r="U36" s="132"/>
      <c r="V36" s="133">
        <f t="shared" si="7"/>
        <v>4440</v>
      </c>
      <c r="W36" s="136">
        <f t="shared" si="12"/>
        <v>4440</v>
      </c>
      <c r="X36">
        <f>S36/4*6</f>
        <v>24901.5</v>
      </c>
    </row>
    <row r="37" spans="1:24" ht="33" hidden="1" customHeight="1" x14ac:dyDescent="0.25">
      <c r="A37" s="45" t="s">
        <v>33</v>
      </c>
      <c r="B37" s="39">
        <f>B31-B32</f>
        <v>33853</v>
      </c>
      <c r="C37" s="39">
        <f>C31-C32</f>
        <v>52518</v>
      </c>
      <c r="D37" s="13">
        <f>C37/B37*100</f>
        <v>155.13543851357338</v>
      </c>
      <c r="E37" s="40">
        <f>E31-E32</f>
        <v>287781</v>
      </c>
      <c r="F37" s="40">
        <f>F31-F32</f>
        <v>135289</v>
      </c>
      <c r="G37" s="13">
        <f>F37/E37*100</f>
        <v>47.011095242562924</v>
      </c>
      <c r="H37" s="13">
        <f t="shared" si="1"/>
        <v>-52.988904757437076</v>
      </c>
      <c r="I37" s="41">
        <f>F37-E37</f>
        <v>-152492</v>
      </c>
      <c r="J37" s="41">
        <f>E37-B37</f>
        <v>253928</v>
      </c>
      <c r="K37" s="41">
        <f>F37-C37</f>
        <v>82771</v>
      </c>
      <c r="L37" s="13">
        <f>K37/J37*100</f>
        <v>32.596247755269211</v>
      </c>
      <c r="M37" s="40">
        <f>M31-M32</f>
        <v>295447</v>
      </c>
      <c r="N37" s="40">
        <f>N31-N32</f>
        <v>209384</v>
      </c>
      <c r="O37" s="13">
        <f>N37/M37*100</f>
        <v>70.870240686146758</v>
      </c>
      <c r="P37" s="13">
        <f t="shared" si="3"/>
        <v>-29.129759313853242</v>
      </c>
      <c r="Q37" s="41">
        <f>N37-M37</f>
        <v>-86063</v>
      </c>
      <c r="R37" s="93">
        <f>R31-R32</f>
        <v>110212</v>
      </c>
      <c r="S37" s="93">
        <f>S31-S32</f>
        <v>382947</v>
      </c>
      <c r="T37" s="110">
        <f t="shared" si="14"/>
        <v>347.46397851413639</v>
      </c>
      <c r="U37" s="148">
        <f t="shared" si="6"/>
        <v>247.46397851413639</v>
      </c>
      <c r="V37" s="150">
        <f t="shared" si="7"/>
        <v>272735</v>
      </c>
      <c r="W37" s="149">
        <f t="shared" si="12"/>
        <v>272735</v>
      </c>
    </row>
    <row r="38" spans="1:24" ht="33" hidden="1" customHeight="1" x14ac:dyDescent="0.25">
      <c r="A38" s="45" t="s">
        <v>56</v>
      </c>
      <c r="B38" s="39"/>
      <c r="C38" s="39"/>
      <c r="D38" s="13"/>
      <c r="E38" s="40"/>
      <c r="F38" s="40"/>
      <c r="G38" s="13"/>
      <c r="H38" s="13"/>
      <c r="I38" s="41"/>
      <c r="J38" s="41"/>
      <c r="K38" s="41"/>
      <c r="L38" s="13"/>
      <c r="M38" s="40"/>
      <c r="N38" s="40"/>
      <c r="O38" s="13"/>
      <c r="P38" s="13"/>
      <c r="Q38" s="41"/>
      <c r="R38" s="93" t="e">
        <f>R33+R34+#REF!+R36</f>
        <v>#REF!</v>
      </c>
      <c r="S38" s="93" t="e">
        <f>S33+S34+#REF!+S36</f>
        <v>#REF!</v>
      </c>
      <c r="T38" s="110" t="e">
        <f t="shared" si="14"/>
        <v>#REF!</v>
      </c>
      <c r="U38" s="148"/>
      <c r="V38" s="150"/>
      <c r="W38" s="149" t="e">
        <f t="shared" si="12"/>
        <v>#REF!</v>
      </c>
    </row>
    <row r="39" spans="1:24" ht="18" customHeight="1" x14ac:dyDescent="0.25">
      <c r="A39" s="174" t="s">
        <v>42</v>
      </c>
      <c r="B39" s="174"/>
      <c r="C39" s="174"/>
      <c r="D39" s="175"/>
      <c r="E39" s="166">
        <f>SUM(E40:E41)</f>
        <v>1768725</v>
      </c>
      <c r="F39" s="166">
        <f>SUM(F40:F41)</f>
        <v>526604</v>
      </c>
      <c r="G39" s="171">
        <f>F39/E39*100</f>
        <v>29.773085131945326</v>
      </c>
      <c r="H39" s="171">
        <f t="shared" si="1"/>
        <v>-70.226914868054678</v>
      </c>
      <c r="I39" s="170"/>
      <c r="J39" s="166"/>
      <c r="K39" s="166"/>
      <c r="L39" s="171"/>
      <c r="M39" s="166">
        <f>SUM(M40:M41)</f>
        <v>1835640</v>
      </c>
      <c r="N39" s="166">
        <v>586996</v>
      </c>
      <c r="O39" s="171">
        <f>N39/M39*100</f>
        <v>31.977729838094614</v>
      </c>
      <c r="P39" s="171">
        <f t="shared" si="3"/>
        <v>-68.022270161905382</v>
      </c>
      <c r="Q39" s="170">
        <f>N39-M39</f>
        <v>-1248644</v>
      </c>
      <c r="R39" s="166">
        <f>SUM(R40:R41)</f>
        <v>82879</v>
      </c>
      <c r="S39" s="166">
        <f>SUM(S40:S41)</f>
        <v>59978</v>
      </c>
      <c r="T39" s="165">
        <f t="shared" si="14"/>
        <v>72.368151160125009</v>
      </c>
      <c r="U39" s="167">
        <f t="shared" si="6"/>
        <v>-27.631848839874991</v>
      </c>
      <c r="V39" s="172">
        <f t="shared" si="7"/>
        <v>-22901</v>
      </c>
      <c r="W39" s="166">
        <f t="shared" si="12"/>
        <v>-22901</v>
      </c>
    </row>
    <row r="40" spans="1:24" ht="19.899999999999999" customHeight="1" x14ac:dyDescent="0.25">
      <c r="A40" s="18" t="s">
        <v>43</v>
      </c>
      <c r="B40" s="39"/>
      <c r="C40" s="39"/>
      <c r="D40" s="13"/>
      <c r="E40" s="19">
        <v>1694668</v>
      </c>
      <c r="F40" s="19">
        <v>456961</v>
      </c>
      <c r="G40" s="26">
        <f>F40/E40*100</f>
        <v>26.964632600603778</v>
      </c>
      <c r="H40" s="26">
        <f t="shared" si="1"/>
        <v>-73.035367399396222</v>
      </c>
      <c r="I40" s="41"/>
      <c r="J40" s="41"/>
      <c r="K40" s="41"/>
      <c r="L40" s="13"/>
      <c r="M40" s="19">
        <v>1747251</v>
      </c>
      <c r="N40" s="19">
        <v>460351</v>
      </c>
      <c r="O40" s="26">
        <f>N40/M40*100</f>
        <v>26.347159051561569</v>
      </c>
      <c r="P40" s="26">
        <f t="shared" si="3"/>
        <v>-73.652840948438438</v>
      </c>
      <c r="Q40" s="9">
        <f>N40-M40</f>
        <v>-1286900</v>
      </c>
      <c r="R40" s="19">
        <v>20011</v>
      </c>
      <c r="S40" s="19">
        <v>516</v>
      </c>
      <c r="T40" s="131">
        <f t="shared" si="14"/>
        <v>2.5785817800209885</v>
      </c>
      <c r="U40" s="132">
        <f t="shared" si="6"/>
        <v>-97.421418219979017</v>
      </c>
      <c r="V40" s="133">
        <f t="shared" si="7"/>
        <v>-19495</v>
      </c>
      <c r="W40" s="136">
        <f t="shared" si="12"/>
        <v>-19495</v>
      </c>
    </row>
    <row r="41" spans="1:24" ht="21" customHeight="1" x14ac:dyDescent="0.25">
      <c r="A41" s="18" t="s">
        <v>52</v>
      </c>
      <c r="B41" s="39"/>
      <c r="C41" s="39"/>
      <c r="D41" s="13"/>
      <c r="E41" s="19">
        <v>74057</v>
      </c>
      <c r="F41" s="19">
        <v>69643</v>
      </c>
      <c r="G41" s="26">
        <f>F41/E41*100</f>
        <v>94.039726156879155</v>
      </c>
      <c r="H41" s="26">
        <f t="shared" si="1"/>
        <v>-5.9602738431208451</v>
      </c>
      <c r="I41" s="41"/>
      <c r="J41" s="41"/>
      <c r="K41" s="41"/>
      <c r="L41" s="13"/>
      <c r="M41" s="19">
        <v>88389</v>
      </c>
      <c r="N41" s="19">
        <v>112261</v>
      </c>
      <c r="O41" s="26">
        <f>N41/M41*100</f>
        <v>127.00788559662402</v>
      </c>
      <c r="P41" s="26">
        <f t="shared" si="3"/>
        <v>27.007885596624021</v>
      </c>
      <c r="Q41" s="9">
        <f>N41-M41</f>
        <v>23872</v>
      </c>
      <c r="R41" s="19">
        <v>62868</v>
      </c>
      <c r="S41" s="19">
        <v>59462</v>
      </c>
      <c r="T41" s="131">
        <f t="shared" si="14"/>
        <v>94.582299421009097</v>
      </c>
      <c r="U41" s="132">
        <f t="shared" si="6"/>
        <v>-5.4177005789909032</v>
      </c>
      <c r="V41" s="133">
        <f t="shared" si="7"/>
        <v>-3406</v>
      </c>
      <c r="W41" s="136">
        <f t="shared" si="12"/>
        <v>-3406</v>
      </c>
    </row>
    <row r="42" spans="1:24" ht="21.6" hidden="1" customHeight="1" x14ac:dyDescent="0.25">
      <c r="E42" s="50"/>
      <c r="M42" s="50"/>
      <c r="N42" s="50"/>
      <c r="R42" s="50">
        <f>S42/T42*100</f>
        <v>157882.98206983329</v>
      </c>
      <c r="S42" s="50">
        <v>100382</v>
      </c>
      <c r="T42">
        <v>63.58</v>
      </c>
    </row>
    <row r="43" spans="1:24" ht="21.6" hidden="1" customHeight="1" x14ac:dyDescent="0.25">
      <c r="E43" s="50"/>
      <c r="M43" s="50"/>
      <c r="N43" s="50"/>
      <c r="R43" s="50">
        <f>S43/T43*100</f>
        <v>68.999982102957546</v>
      </c>
      <c r="S43" s="50">
        <v>5012</v>
      </c>
      <c r="T43">
        <v>7263.77</v>
      </c>
    </row>
    <row r="44" spans="1:24" ht="17.45" customHeight="1" x14ac:dyDescent="0.25">
      <c r="E44" s="50"/>
      <c r="M44" s="50"/>
      <c r="N44" s="50"/>
      <c r="R44" s="50"/>
      <c r="S44" s="50"/>
    </row>
    <row r="45" spans="1:24" ht="16.149999999999999" customHeight="1" x14ac:dyDescent="0.25">
      <c r="A45" s="106" t="s">
        <v>76</v>
      </c>
      <c r="B45" s="106"/>
      <c r="C45" s="106"/>
      <c r="D45" s="106"/>
      <c r="E45" s="107"/>
      <c r="F45" s="106"/>
      <c r="G45" s="106"/>
      <c r="H45" s="106"/>
      <c r="I45" s="106"/>
      <c r="J45" s="106"/>
      <c r="K45" s="106"/>
      <c r="L45" s="106"/>
      <c r="M45" s="107"/>
      <c r="N45" s="107"/>
      <c r="O45" s="106"/>
      <c r="P45" s="106"/>
      <c r="Q45" s="106"/>
      <c r="R45" s="107"/>
      <c r="S45" s="869"/>
      <c r="T45" s="869"/>
    </row>
    <row r="46" spans="1:24" ht="14.45" customHeight="1" x14ac:dyDescent="0.25">
      <c r="A46" s="106" t="s">
        <v>9</v>
      </c>
      <c r="E46" s="50"/>
      <c r="M46" s="50"/>
      <c r="N46" s="50"/>
      <c r="R46" s="50"/>
      <c r="S46" s="867" t="s">
        <v>11</v>
      </c>
      <c r="T46" s="867"/>
      <c r="U46" s="867"/>
      <c r="V46" s="867"/>
      <c r="W46" s="867"/>
    </row>
    <row r="47" spans="1:24" ht="15.75" x14ac:dyDescent="0.25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</row>
    <row r="48" spans="1:24" ht="15.75" x14ac:dyDescent="0.25">
      <c r="A48" s="864"/>
      <c r="B48" s="864"/>
      <c r="C48" s="864"/>
      <c r="D48" s="864"/>
      <c r="E48" s="864"/>
      <c r="F48" s="864"/>
      <c r="G48" s="864"/>
      <c r="H48" s="864"/>
      <c r="I48" s="864"/>
      <c r="J48" s="864"/>
      <c r="K48" s="864"/>
      <c r="L48" s="864"/>
      <c r="M48" s="864"/>
      <c r="N48" s="864"/>
      <c r="O48" s="864"/>
      <c r="P48" s="864"/>
      <c r="Q48" s="864"/>
      <c r="R48" s="182"/>
      <c r="S48" s="182"/>
      <c r="T48" s="182"/>
      <c r="U48" s="182"/>
      <c r="V48" s="182"/>
      <c r="W48" s="182"/>
    </row>
  </sheetData>
  <mergeCells count="8">
    <mergeCell ref="S46:W46"/>
    <mergeCell ref="A48:Q48"/>
    <mergeCell ref="A1:W1"/>
    <mergeCell ref="A2:W2"/>
    <mergeCell ref="A3:V3"/>
    <mergeCell ref="K4:L4"/>
    <mergeCell ref="T4:W4"/>
    <mergeCell ref="S45:T45"/>
  </mergeCells>
  <pageMargins left="0.70866141732283472" right="0.70866141732283472" top="0.74803149606299213" bottom="0.74803149606299213" header="0.31496062992125984" footer="0.31496062992125984"/>
  <pageSetup paperSize="9" scale="97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9"/>
  <sheetViews>
    <sheetView topLeftCell="A17" workbookViewId="0">
      <pane xSplit="4" topLeftCell="R1" activePane="topRight" state="frozen"/>
      <selection pane="topRight" activeCell="S30" sqref="S30"/>
    </sheetView>
  </sheetViews>
  <sheetFormatPr defaultRowHeight="15" x14ac:dyDescent="0.25"/>
  <cols>
    <col min="1" max="1" width="40.28515625" customWidth="1"/>
    <col min="2" max="3" width="9.7109375" hidden="1" customWidth="1"/>
    <col min="4" max="4" width="8.28515625" hidden="1" customWidth="1"/>
    <col min="5" max="5" width="9.7109375" hidden="1" customWidth="1"/>
    <col min="6" max="6" width="11.140625" hidden="1" customWidth="1"/>
    <col min="7" max="7" width="8.85546875" hidden="1" customWidth="1"/>
    <col min="8" max="8" width="11.7109375" hidden="1" customWidth="1"/>
    <col min="9" max="9" width="9.28515625" hidden="1" customWidth="1"/>
    <col min="10" max="10" width="11" hidden="1" customWidth="1"/>
    <col min="11" max="11" width="10.42578125" hidden="1" customWidth="1"/>
    <col min="12" max="12" width="0" hidden="1" customWidth="1"/>
    <col min="13" max="13" width="9.7109375" hidden="1" customWidth="1"/>
    <col min="14" max="14" width="11.140625" hidden="1" customWidth="1"/>
    <col min="15" max="15" width="7.85546875" hidden="1" customWidth="1"/>
    <col min="16" max="16" width="12.28515625" hidden="1" customWidth="1"/>
    <col min="17" max="17" width="5.140625" hidden="1" customWidth="1"/>
    <col min="18" max="18" width="12.42578125" customWidth="1"/>
    <col min="19" max="19" width="11.7109375" customWidth="1"/>
    <col min="20" max="20" width="11.85546875" customWidth="1"/>
    <col min="21" max="21" width="11.7109375" hidden="1" customWidth="1"/>
    <col min="22" max="22" width="13.85546875" customWidth="1"/>
    <col min="23" max="23" width="0" hidden="1" customWidth="1"/>
  </cols>
  <sheetData>
    <row r="1" spans="1:26" ht="15.6" customHeight="1" x14ac:dyDescent="0.3">
      <c r="A1" s="871" t="s">
        <v>8</v>
      </c>
      <c r="B1" s="871"/>
      <c r="C1" s="871"/>
      <c r="D1" s="871"/>
      <c r="E1" s="871"/>
      <c r="F1" s="871"/>
      <c r="G1" s="871"/>
      <c r="H1" s="871"/>
      <c r="I1" s="871"/>
      <c r="J1" s="871"/>
      <c r="K1" s="871"/>
      <c r="L1" s="871"/>
      <c r="M1" s="871"/>
      <c r="N1" s="871"/>
      <c r="O1" s="871"/>
      <c r="P1" s="871"/>
      <c r="Q1" s="871"/>
      <c r="R1" s="871"/>
      <c r="S1" s="871"/>
      <c r="T1" s="871"/>
      <c r="U1" s="871"/>
      <c r="V1" s="871"/>
    </row>
    <row r="2" spans="1:26" ht="15" customHeight="1" x14ac:dyDescent="0.25">
      <c r="A2" s="864" t="s">
        <v>95</v>
      </c>
      <c r="B2" s="864"/>
      <c r="C2" s="864"/>
      <c r="D2" s="864"/>
      <c r="E2" s="864"/>
      <c r="F2" s="864"/>
      <c r="G2" s="864"/>
      <c r="H2" s="864"/>
      <c r="I2" s="864"/>
      <c r="J2" s="864"/>
      <c r="K2" s="864"/>
      <c r="L2" s="864"/>
      <c r="M2" s="864"/>
      <c r="N2" s="864"/>
      <c r="O2" s="864"/>
      <c r="P2" s="864"/>
      <c r="Q2" s="864"/>
      <c r="R2" s="864"/>
      <c r="S2" s="864"/>
      <c r="T2" s="864"/>
      <c r="U2" s="864"/>
      <c r="V2" s="864"/>
    </row>
    <row r="3" spans="1:26" ht="19.899999999999999" hidden="1" customHeight="1" x14ac:dyDescent="0.25">
      <c r="A3" s="863" t="s">
        <v>88</v>
      </c>
      <c r="B3" s="863"/>
      <c r="C3" s="863"/>
      <c r="D3" s="863"/>
      <c r="E3" s="863"/>
      <c r="F3" s="863"/>
      <c r="G3" s="863"/>
      <c r="H3" s="863"/>
      <c r="I3" s="863"/>
      <c r="J3" s="863"/>
      <c r="K3" s="863"/>
      <c r="L3" s="863"/>
      <c r="M3" s="863"/>
      <c r="N3" s="863"/>
      <c r="O3" s="863"/>
      <c r="P3" s="863"/>
      <c r="Q3" s="863"/>
      <c r="R3" s="863"/>
      <c r="S3" s="863"/>
      <c r="T3" s="863"/>
      <c r="U3" s="863"/>
    </row>
    <row r="4" spans="1:26" ht="16.899999999999999" customHeight="1" x14ac:dyDescent="0.25">
      <c r="A4" s="6"/>
      <c r="B4" s="6"/>
      <c r="C4" s="6"/>
      <c r="D4" s="6"/>
      <c r="E4" s="6"/>
      <c r="F4" s="6"/>
      <c r="G4" s="4"/>
      <c r="H4" s="4"/>
      <c r="I4" s="6"/>
      <c r="J4" s="6"/>
      <c r="K4" s="868" t="s">
        <v>13</v>
      </c>
      <c r="L4" s="868"/>
      <c r="M4" s="6"/>
      <c r="N4" s="6"/>
      <c r="O4" s="4"/>
      <c r="P4" s="4"/>
      <c r="Q4" s="6"/>
      <c r="R4" s="6"/>
      <c r="S4" s="6"/>
      <c r="T4" s="870" t="s">
        <v>60</v>
      </c>
      <c r="U4" s="870"/>
      <c r="V4" s="870"/>
    </row>
    <row r="5" spans="1:26" ht="30" customHeight="1" x14ac:dyDescent="0.25">
      <c r="A5" s="1"/>
      <c r="B5" s="7" t="s">
        <v>23</v>
      </c>
      <c r="C5" s="7" t="s">
        <v>22</v>
      </c>
      <c r="D5" s="7" t="s">
        <v>2</v>
      </c>
      <c r="E5" s="24" t="s">
        <v>27</v>
      </c>
      <c r="F5" s="24" t="s">
        <v>28</v>
      </c>
      <c r="G5" s="24" t="s">
        <v>26</v>
      </c>
      <c r="H5" s="24" t="s">
        <v>35</v>
      </c>
      <c r="I5" s="7" t="s">
        <v>21</v>
      </c>
      <c r="J5" s="32" t="s">
        <v>29</v>
      </c>
      <c r="K5" s="32" t="s">
        <v>30</v>
      </c>
      <c r="L5" s="25" t="s">
        <v>24</v>
      </c>
      <c r="M5" s="24" t="s">
        <v>39</v>
      </c>
      <c r="N5" s="24" t="s">
        <v>40</v>
      </c>
      <c r="O5" s="24" t="s">
        <v>26</v>
      </c>
      <c r="P5" s="24" t="s">
        <v>35</v>
      </c>
      <c r="Q5" s="7" t="s">
        <v>21</v>
      </c>
      <c r="R5" s="130" t="s">
        <v>141</v>
      </c>
      <c r="S5" s="58" t="s">
        <v>142</v>
      </c>
      <c r="T5" s="58" t="s">
        <v>26</v>
      </c>
      <c r="U5" s="68" t="s">
        <v>35</v>
      </c>
      <c r="V5" s="58" t="s">
        <v>99</v>
      </c>
    </row>
    <row r="6" spans="1:26" ht="24.6" hidden="1" customHeight="1" x14ac:dyDescent="0.25">
      <c r="A6" s="160" t="s">
        <v>20</v>
      </c>
      <c r="B6" s="160">
        <v>7049446</v>
      </c>
      <c r="C6" s="160">
        <v>4919799</v>
      </c>
      <c r="D6" s="169">
        <f>C6/B6*100</f>
        <v>69.789867175378035</v>
      </c>
      <c r="E6" s="170">
        <v>11439099</v>
      </c>
      <c r="F6" s="170">
        <v>8012095</v>
      </c>
      <c r="G6" s="171">
        <f>F6/E6*100</f>
        <v>70.041311820100518</v>
      </c>
      <c r="H6" s="171">
        <f>G6-100</f>
        <v>-29.958688179899482</v>
      </c>
      <c r="I6" s="170">
        <f>F6-E6</f>
        <v>-3427004</v>
      </c>
      <c r="J6" s="170">
        <f>E6-B6</f>
        <v>4389653</v>
      </c>
      <c r="K6" s="170">
        <f>F6-C6</f>
        <v>3092296</v>
      </c>
      <c r="L6" s="171">
        <f>K6/J6*100</f>
        <v>70.445112631909637</v>
      </c>
      <c r="M6" s="170">
        <v>12903291</v>
      </c>
      <c r="N6" s="170">
        <v>9313679</v>
      </c>
      <c r="O6" s="171">
        <f>N6/M6*100</f>
        <v>72.18064755727822</v>
      </c>
      <c r="P6" s="171">
        <f>O6-100</f>
        <v>-27.81935244272178</v>
      </c>
      <c r="Q6" s="170">
        <f>N6-M6</f>
        <v>-3589612</v>
      </c>
      <c r="R6" s="183">
        <v>7170427</v>
      </c>
      <c r="S6" s="183">
        <v>4108191</v>
      </c>
      <c r="T6" s="165">
        <f>S6/R6*100</f>
        <v>57.293533565016418</v>
      </c>
      <c r="U6" s="167">
        <f>T6-100</f>
        <v>-42.706466434983582</v>
      </c>
      <c r="V6" s="165">
        <f t="shared" ref="V6:V13" si="0">S6-R6</f>
        <v>-3062236</v>
      </c>
    </row>
    <row r="7" spans="1:26" ht="19.899999999999999" hidden="1" customHeight="1" x14ac:dyDescent="0.25">
      <c r="A7" s="1" t="s">
        <v>19</v>
      </c>
      <c r="B7" s="1"/>
      <c r="C7" s="1"/>
      <c r="D7" s="1"/>
      <c r="E7" s="9"/>
      <c r="F7" s="9"/>
      <c r="G7" s="10"/>
      <c r="H7" s="10"/>
      <c r="I7" s="8"/>
      <c r="J7" s="8"/>
      <c r="K7" s="8"/>
      <c r="L7" s="8"/>
      <c r="M7" s="9"/>
      <c r="N7" s="9"/>
      <c r="O7" s="10"/>
      <c r="P7" s="10"/>
      <c r="Q7" s="8"/>
      <c r="R7" s="30"/>
      <c r="S7" s="30"/>
      <c r="T7" s="31"/>
      <c r="U7" s="70"/>
      <c r="V7" s="31"/>
    </row>
    <row r="8" spans="1:26" ht="19.899999999999999" customHeight="1" x14ac:dyDescent="0.25">
      <c r="A8" s="160" t="s">
        <v>150</v>
      </c>
      <c r="B8" s="161"/>
      <c r="C8" s="161"/>
      <c r="D8" s="161"/>
      <c r="E8" s="162"/>
      <c r="F8" s="162"/>
      <c r="G8" s="163"/>
      <c r="H8" s="163"/>
      <c r="I8" s="164"/>
      <c r="J8" s="164"/>
      <c r="K8" s="164"/>
      <c r="L8" s="164"/>
      <c r="M8" s="162"/>
      <c r="N8" s="162"/>
      <c r="O8" s="163"/>
      <c r="P8" s="163"/>
      <c r="Q8" s="164"/>
      <c r="R8" s="166">
        <f>R11+R14+R27+R29</f>
        <v>6863950</v>
      </c>
      <c r="S8" s="166">
        <f>S11+S14+S27+S29</f>
        <v>3356542</v>
      </c>
      <c r="T8" s="165">
        <f>S8/R8*100</f>
        <v>48.901026376940393</v>
      </c>
      <c r="U8" s="167"/>
      <c r="V8" s="166">
        <f t="shared" si="0"/>
        <v>-3507408</v>
      </c>
    </row>
    <row r="9" spans="1:26" ht="19.899999999999999" customHeight="1" x14ac:dyDescent="0.25">
      <c r="A9" s="161" t="s">
        <v>151</v>
      </c>
      <c r="B9" s="161"/>
      <c r="C9" s="161"/>
      <c r="D9" s="161"/>
      <c r="E9" s="162"/>
      <c r="F9" s="162"/>
      <c r="G9" s="163"/>
      <c r="H9" s="163"/>
      <c r="I9" s="164"/>
      <c r="J9" s="164"/>
      <c r="K9" s="164"/>
      <c r="L9" s="164"/>
      <c r="M9" s="162"/>
      <c r="N9" s="162"/>
      <c r="O9" s="163"/>
      <c r="P9" s="163"/>
      <c r="Q9" s="164"/>
      <c r="R9" s="191">
        <f>R8-R16</f>
        <v>1655421</v>
      </c>
      <c r="S9" s="191">
        <f>S8-S16</f>
        <v>1818099</v>
      </c>
      <c r="T9" s="192">
        <f>S9/R9*100</f>
        <v>109.82698660944858</v>
      </c>
      <c r="U9" s="193"/>
      <c r="V9" s="191">
        <f>S9-R9</f>
        <v>162678</v>
      </c>
    </row>
    <row r="10" spans="1:26" ht="19.899999999999999" customHeight="1" x14ac:dyDescent="0.25">
      <c r="A10" s="186" t="s">
        <v>149</v>
      </c>
      <c r="B10" s="186"/>
      <c r="C10" s="186"/>
      <c r="D10" s="186"/>
      <c r="E10" s="187"/>
      <c r="F10" s="187"/>
      <c r="G10" s="17"/>
      <c r="H10" s="17"/>
      <c r="I10" s="188"/>
      <c r="J10" s="188"/>
      <c r="K10" s="188"/>
      <c r="L10" s="188"/>
      <c r="M10" s="187"/>
      <c r="N10" s="187"/>
      <c r="O10" s="17"/>
      <c r="P10" s="17"/>
      <c r="Q10" s="188"/>
      <c r="R10" s="157"/>
      <c r="S10" s="157"/>
      <c r="T10" s="158"/>
      <c r="U10" s="134"/>
      <c r="V10" s="157"/>
    </row>
    <row r="11" spans="1:26" ht="20.45" customHeight="1" x14ac:dyDescent="0.25">
      <c r="A11" s="153" t="s">
        <v>89</v>
      </c>
      <c r="B11" s="153"/>
      <c r="C11" s="153"/>
      <c r="D11" s="154"/>
      <c r="E11" s="135"/>
      <c r="F11" s="135"/>
      <c r="G11" s="155"/>
      <c r="H11" s="155"/>
      <c r="I11" s="156"/>
      <c r="J11" s="156"/>
      <c r="K11" s="156"/>
      <c r="L11" s="155"/>
      <c r="M11" s="135"/>
      <c r="N11" s="135"/>
      <c r="O11" s="155"/>
      <c r="P11" s="155"/>
      <c r="Q11" s="156"/>
      <c r="R11" s="157">
        <f>R12+R13</f>
        <v>191</v>
      </c>
      <c r="S11" s="135">
        <f>S12+S13</f>
        <v>195849</v>
      </c>
      <c r="T11" s="158" t="s">
        <v>144</v>
      </c>
      <c r="U11" s="132"/>
      <c r="V11" s="157">
        <f t="shared" si="0"/>
        <v>195658</v>
      </c>
    </row>
    <row r="12" spans="1:26" ht="19.899999999999999" customHeight="1" x14ac:dyDescent="0.25">
      <c r="A12" s="1" t="s">
        <v>90</v>
      </c>
      <c r="B12" s="1"/>
      <c r="C12" s="1"/>
      <c r="D12" s="1"/>
      <c r="E12" s="9"/>
      <c r="F12" s="9"/>
      <c r="G12" s="10"/>
      <c r="H12" s="10"/>
      <c r="I12" s="8"/>
      <c r="J12" s="8"/>
      <c r="K12" s="8"/>
      <c r="L12" s="8"/>
      <c r="M12" s="9"/>
      <c r="N12" s="9"/>
      <c r="O12" s="10"/>
      <c r="P12" s="10"/>
      <c r="Q12" s="8"/>
      <c r="R12" s="31"/>
      <c r="S12" s="16">
        <v>195849</v>
      </c>
      <c r="T12" s="94" t="s">
        <v>100</v>
      </c>
      <c r="U12" s="145"/>
      <c r="V12" s="19">
        <f t="shared" si="0"/>
        <v>195849</v>
      </c>
    </row>
    <row r="13" spans="1:26" ht="19.899999999999999" customHeight="1" x14ac:dyDescent="0.25">
      <c r="A13" s="1" t="s">
        <v>91</v>
      </c>
      <c r="B13" s="1"/>
      <c r="C13" s="1"/>
      <c r="D13" s="1"/>
      <c r="E13" s="9"/>
      <c r="F13" s="9"/>
      <c r="G13" s="10"/>
      <c r="H13" s="10"/>
      <c r="I13" s="8"/>
      <c r="J13" s="8"/>
      <c r="K13" s="8"/>
      <c r="L13" s="8"/>
      <c r="M13" s="9"/>
      <c r="N13" s="9"/>
      <c r="O13" s="10"/>
      <c r="P13" s="10"/>
      <c r="Q13" s="8"/>
      <c r="R13" s="19">
        <v>191</v>
      </c>
      <c r="S13" s="16">
        <v>0</v>
      </c>
      <c r="T13" s="94" t="s">
        <v>100</v>
      </c>
      <c r="U13" s="70"/>
      <c r="V13" s="19">
        <f t="shared" si="0"/>
        <v>-191</v>
      </c>
    </row>
    <row r="14" spans="1:26" ht="21" customHeight="1" x14ac:dyDescent="0.25">
      <c r="A14" s="153" t="s">
        <v>101</v>
      </c>
      <c r="B14" s="153">
        <f>SUM(B16:B25)</f>
        <v>4532620</v>
      </c>
      <c r="C14" s="153">
        <f>SUM(C16:C25)</f>
        <v>2844330</v>
      </c>
      <c r="D14" s="154">
        <f>C14/B14*100</f>
        <v>62.752447811640955</v>
      </c>
      <c r="E14" s="135">
        <f>SUM(E16:E25)</f>
        <v>7288807</v>
      </c>
      <c r="F14" s="135">
        <f>SUM(F16:F25)</f>
        <v>5380019</v>
      </c>
      <c r="G14" s="155">
        <f>F14/E14*100</f>
        <v>73.812065541041221</v>
      </c>
      <c r="H14" s="155">
        <f t="shared" ref="H14:H42" si="1">G14-100</f>
        <v>-26.187934458958779</v>
      </c>
      <c r="I14" s="156">
        <f t="shared" ref="I14:I36" si="2">F14-E14</f>
        <v>-1908788</v>
      </c>
      <c r="J14" s="156">
        <f>SUM(J16:J25)</f>
        <v>2756187</v>
      </c>
      <c r="K14" s="156">
        <f>SUM(K16:K25)</f>
        <v>2535689</v>
      </c>
      <c r="L14" s="155">
        <f>K14/J14*100</f>
        <v>91.999889702694333</v>
      </c>
      <c r="M14" s="135">
        <f>SUM(M16:M25)</f>
        <v>8443557</v>
      </c>
      <c r="N14" s="135">
        <f>SUM(N16:N25)</f>
        <v>6454567</v>
      </c>
      <c r="O14" s="155">
        <f>N14/M14*100</f>
        <v>76.443695470996403</v>
      </c>
      <c r="P14" s="155">
        <f t="shared" ref="P14:P42" si="3">O14-100</f>
        <v>-23.556304529003597</v>
      </c>
      <c r="Q14" s="156">
        <f t="shared" ref="Q14:Q36" si="4">N14-M14</f>
        <v>-1988990</v>
      </c>
      <c r="R14" s="157">
        <v>6742681</v>
      </c>
      <c r="S14" s="135">
        <v>3040845</v>
      </c>
      <c r="T14" s="158">
        <f t="shared" ref="T14:T31" si="5">S14/R14*100</f>
        <v>45.098455643979008</v>
      </c>
      <c r="U14" s="134">
        <f t="shared" ref="U14:U42" si="6">T14-100</f>
        <v>-54.901544356020992</v>
      </c>
      <c r="V14" s="157">
        <f>S14-R14</f>
        <v>-3701836</v>
      </c>
    </row>
    <row r="15" spans="1:26" ht="21" hidden="1" customHeight="1" x14ac:dyDescent="0.25">
      <c r="A15" s="153"/>
      <c r="B15" s="153"/>
      <c r="C15" s="153"/>
      <c r="D15" s="154"/>
      <c r="E15" s="135"/>
      <c r="F15" s="135"/>
      <c r="G15" s="155"/>
      <c r="H15" s="155"/>
      <c r="I15" s="156"/>
      <c r="J15" s="156"/>
      <c r="K15" s="156"/>
      <c r="L15" s="155"/>
      <c r="M15" s="135"/>
      <c r="N15" s="135"/>
      <c r="O15" s="155"/>
      <c r="P15" s="155"/>
      <c r="Q15" s="156"/>
      <c r="R15" s="119">
        <f>SUM(R16:R25)</f>
        <v>6772685</v>
      </c>
      <c r="S15" s="37">
        <f>SUM(S16:S25)</f>
        <v>3051137</v>
      </c>
      <c r="T15" s="158"/>
      <c r="U15" s="134"/>
      <c r="V15" s="157"/>
    </row>
    <row r="16" spans="1:26" ht="15.75" x14ac:dyDescent="0.25">
      <c r="A16" s="1" t="s">
        <v>0</v>
      </c>
      <c r="B16" s="1">
        <v>3167909</v>
      </c>
      <c r="C16" s="1">
        <v>1487540</v>
      </c>
      <c r="D16" s="26">
        <f t="shared" ref="D16:D36" si="7">C16/B16*100</f>
        <v>46.956525582016404</v>
      </c>
      <c r="E16" s="16">
        <v>5096785</v>
      </c>
      <c r="F16" s="16">
        <v>3193775</v>
      </c>
      <c r="G16" s="26">
        <f t="shared" ref="G16:G26" si="8">F16/E16*100</f>
        <v>62.662541190181656</v>
      </c>
      <c r="H16" s="26">
        <f t="shared" si="1"/>
        <v>-37.337458809818344</v>
      </c>
      <c r="I16" s="9">
        <f t="shared" si="2"/>
        <v>-1903010</v>
      </c>
      <c r="J16" s="9">
        <f t="shared" ref="J16:K36" si="9">E16-B16</f>
        <v>1928876</v>
      </c>
      <c r="K16" s="9">
        <f t="shared" si="9"/>
        <v>1706235</v>
      </c>
      <c r="L16" s="26">
        <f t="shared" ref="L16:L36" si="10">K16/J16*100</f>
        <v>88.457474715844882</v>
      </c>
      <c r="M16" s="16">
        <v>6016019</v>
      </c>
      <c r="N16" s="16">
        <v>3974383</v>
      </c>
      <c r="O16" s="26">
        <f>N16/M16*100</f>
        <v>66.063338563259194</v>
      </c>
      <c r="P16" s="26">
        <f t="shared" si="3"/>
        <v>-33.936661436740806</v>
      </c>
      <c r="Q16" s="9">
        <f t="shared" si="4"/>
        <v>-2041636</v>
      </c>
      <c r="R16" s="136">
        <v>5208529</v>
      </c>
      <c r="S16" s="133">
        <v>1538443</v>
      </c>
      <c r="T16" s="131">
        <f t="shared" si="5"/>
        <v>29.536995954135996</v>
      </c>
      <c r="U16" s="132">
        <f t="shared" si="6"/>
        <v>-70.463004045864011</v>
      </c>
      <c r="V16" s="136">
        <f>S16-R16</f>
        <v>-3670086</v>
      </c>
      <c r="X16" s="872" t="s">
        <v>152</v>
      </c>
      <c r="Y16" s="872"/>
      <c r="Z16" s="872"/>
    </row>
    <row r="17" spans="1:23" ht="15.75" x14ac:dyDescent="0.25">
      <c r="A17" s="1" t="s">
        <v>57</v>
      </c>
      <c r="B17" s="1"/>
      <c r="C17" s="1"/>
      <c r="D17" s="26"/>
      <c r="E17" s="16"/>
      <c r="F17" s="16"/>
      <c r="G17" s="26"/>
      <c r="H17" s="26"/>
      <c r="I17" s="9"/>
      <c r="J17" s="9"/>
      <c r="K17" s="9"/>
      <c r="L17" s="26"/>
      <c r="M17" s="16"/>
      <c r="N17" s="16"/>
      <c r="O17" s="26"/>
      <c r="P17" s="26"/>
      <c r="Q17" s="9"/>
      <c r="R17" s="136">
        <v>58486</v>
      </c>
      <c r="S17" s="133">
        <v>30391</v>
      </c>
      <c r="T17" s="131">
        <f t="shared" si="5"/>
        <v>51.96286290736245</v>
      </c>
      <c r="U17" s="132"/>
      <c r="V17" s="136">
        <f t="shared" ref="V17:V42" si="11">S17-R17</f>
        <v>-28095</v>
      </c>
    </row>
    <row r="18" spans="1:23" ht="16.899999999999999" customHeight="1" x14ac:dyDescent="0.25">
      <c r="A18" s="1" t="s">
        <v>17</v>
      </c>
      <c r="B18" s="1">
        <v>177961</v>
      </c>
      <c r="C18" s="1">
        <v>155831</v>
      </c>
      <c r="D18" s="26">
        <f t="shared" si="7"/>
        <v>87.564691140193645</v>
      </c>
      <c r="E18" s="16">
        <v>259089</v>
      </c>
      <c r="F18" s="16">
        <v>238797</v>
      </c>
      <c r="G18" s="26">
        <f>F18/E18*100</f>
        <v>92.167942290101095</v>
      </c>
      <c r="H18" s="26">
        <f t="shared" si="1"/>
        <v>-7.8320577098989048</v>
      </c>
      <c r="I18" s="9">
        <f t="shared" si="2"/>
        <v>-20292</v>
      </c>
      <c r="J18" s="9">
        <f t="shared" si="9"/>
        <v>81128</v>
      </c>
      <c r="K18" s="9">
        <f t="shared" si="9"/>
        <v>82966</v>
      </c>
      <c r="L18" s="26">
        <f t="shared" si="10"/>
        <v>102.26555566512178</v>
      </c>
      <c r="M18" s="16">
        <v>285087</v>
      </c>
      <c r="N18" s="16">
        <v>267145</v>
      </c>
      <c r="O18" s="26">
        <f>N18/M18*100</f>
        <v>93.706482582509892</v>
      </c>
      <c r="P18" s="26">
        <f t="shared" si="3"/>
        <v>-6.2935174174901078</v>
      </c>
      <c r="Q18" s="9">
        <f t="shared" si="4"/>
        <v>-17942</v>
      </c>
      <c r="R18" s="136">
        <v>168918</v>
      </c>
      <c r="S18" s="133">
        <v>171811</v>
      </c>
      <c r="T18" s="131">
        <f t="shared" si="5"/>
        <v>101.71266531689933</v>
      </c>
      <c r="U18" s="132">
        <f t="shared" si="6"/>
        <v>1.7126653168993329</v>
      </c>
      <c r="V18" s="136">
        <f t="shared" si="11"/>
        <v>2893</v>
      </c>
    </row>
    <row r="19" spans="1:23" ht="15.6" customHeight="1" x14ac:dyDescent="0.25">
      <c r="A19" s="1" t="s">
        <v>1</v>
      </c>
      <c r="B19" s="1">
        <v>47587</v>
      </c>
      <c r="C19" s="1">
        <v>28077</v>
      </c>
      <c r="D19" s="26">
        <f t="shared" si="7"/>
        <v>59.001407947548699</v>
      </c>
      <c r="E19" s="16">
        <v>68252</v>
      </c>
      <c r="F19" s="16">
        <v>44777</v>
      </c>
      <c r="G19" s="26">
        <f>F19/E19*100</f>
        <v>65.605403504659193</v>
      </c>
      <c r="H19" s="26">
        <f t="shared" si="1"/>
        <v>-34.394596495340807</v>
      </c>
      <c r="I19" s="9">
        <f t="shared" si="2"/>
        <v>-23475</v>
      </c>
      <c r="J19" s="9">
        <f t="shared" si="9"/>
        <v>20665</v>
      </c>
      <c r="K19" s="9">
        <f t="shared" si="9"/>
        <v>16700</v>
      </c>
      <c r="L19" s="26">
        <f t="shared" si="10"/>
        <v>80.812968787805474</v>
      </c>
      <c r="M19" s="16">
        <v>70513</v>
      </c>
      <c r="N19" s="16">
        <v>50181</v>
      </c>
      <c r="O19" s="26">
        <f>N19/M19*100</f>
        <v>71.165600669380112</v>
      </c>
      <c r="P19" s="26">
        <f t="shared" si="3"/>
        <v>-28.834399330619888</v>
      </c>
      <c r="Q19" s="9">
        <f t="shared" si="4"/>
        <v>-20332</v>
      </c>
      <c r="R19" s="136">
        <v>56615</v>
      </c>
      <c r="S19" s="133">
        <v>208350</v>
      </c>
      <c r="T19" s="131" t="s">
        <v>145</v>
      </c>
      <c r="U19" s="132"/>
      <c r="V19" s="136">
        <f t="shared" si="11"/>
        <v>151735</v>
      </c>
    </row>
    <row r="20" spans="1:23" ht="15.75" x14ac:dyDescent="0.25">
      <c r="A20" s="1" t="s">
        <v>3</v>
      </c>
      <c r="B20" s="1">
        <v>759158</v>
      </c>
      <c r="C20" s="1">
        <v>690393</v>
      </c>
      <c r="D20" s="26">
        <f t="shared" si="7"/>
        <v>90.941938305333011</v>
      </c>
      <c r="E20" s="16">
        <v>1216345</v>
      </c>
      <c r="F20" s="16">
        <v>1173808</v>
      </c>
      <c r="G20" s="26">
        <f t="shared" si="8"/>
        <v>96.502883639099096</v>
      </c>
      <c r="H20" s="26">
        <f t="shared" si="1"/>
        <v>-3.4971163609009039</v>
      </c>
      <c r="I20" s="9">
        <f t="shared" si="2"/>
        <v>-42537</v>
      </c>
      <c r="J20" s="9">
        <f t="shared" si="9"/>
        <v>457187</v>
      </c>
      <c r="K20" s="9">
        <f t="shared" si="9"/>
        <v>483415</v>
      </c>
      <c r="L20" s="26">
        <f t="shared" si="10"/>
        <v>105.73682103821849</v>
      </c>
      <c r="M20" s="16">
        <v>1372260</v>
      </c>
      <c r="N20" s="16">
        <v>1364880</v>
      </c>
      <c r="O20" s="26">
        <f t="shared" ref="O20:O26" si="12">N20/M20*100</f>
        <v>99.462201040619121</v>
      </c>
      <c r="P20" s="26">
        <f t="shared" si="3"/>
        <v>-0.53779895938087918</v>
      </c>
      <c r="Q20" s="9">
        <f t="shared" si="4"/>
        <v>-7380</v>
      </c>
      <c r="R20" s="19">
        <v>633030</v>
      </c>
      <c r="S20" s="16">
        <v>416024</v>
      </c>
      <c r="T20" s="131">
        <f t="shared" si="5"/>
        <v>65.71947617016572</v>
      </c>
      <c r="U20" s="132">
        <f t="shared" si="6"/>
        <v>-34.28052382983428</v>
      </c>
      <c r="V20" s="136">
        <f t="shared" si="11"/>
        <v>-217006</v>
      </c>
    </row>
    <row r="21" spans="1:23" ht="15.75" x14ac:dyDescent="0.25">
      <c r="A21" s="1" t="s">
        <v>143</v>
      </c>
      <c r="B21" s="1"/>
      <c r="C21" s="1"/>
      <c r="D21" s="26"/>
      <c r="E21" s="16"/>
      <c r="F21" s="16"/>
      <c r="G21" s="26"/>
      <c r="H21" s="26"/>
      <c r="I21" s="9"/>
      <c r="J21" s="9"/>
      <c r="K21" s="9"/>
      <c r="L21" s="26"/>
      <c r="M21" s="16"/>
      <c r="N21" s="16"/>
      <c r="O21" s="26"/>
      <c r="P21" s="26"/>
      <c r="Q21" s="9"/>
      <c r="R21" s="118"/>
      <c r="S21" s="16">
        <v>36552</v>
      </c>
      <c r="T21" s="131"/>
      <c r="U21" s="132"/>
      <c r="V21" s="136"/>
    </row>
    <row r="22" spans="1:23" ht="15.75" x14ac:dyDescent="0.25">
      <c r="A22" s="18" t="s">
        <v>12</v>
      </c>
      <c r="B22" s="1">
        <v>245058</v>
      </c>
      <c r="C22" s="1">
        <v>225873</v>
      </c>
      <c r="D22" s="26">
        <f t="shared" si="7"/>
        <v>92.171241093945113</v>
      </c>
      <c r="E22" s="16">
        <v>372490</v>
      </c>
      <c r="F22" s="16">
        <v>357618</v>
      </c>
      <c r="G22" s="26">
        <f t="shared" si="8"/>
        <v>96.007409594888443</v>
      </c>
      <c r="H22" s="26">
        <f t="shared" si="1"/>
        <v>-3.9925904051115566</v>
      </c>
      <c r="I22" s="9">
        <f t="shared" si="2"/>
        <v>-14872</v>
      </c>
      <c r="J22" s="9">
        <f t="shared" si="9"/>
        <v>127432</v>
      </c>
      <c r="K22" s="9">
        <f t="shared" si="9"/>
        <v>131745</v>
      </c>
      <c r="L22" s="26">
        <f t="shared" si="10"/>
        <v>103.38455019147467</v>
      </c>
      <c r="M22" s="16">
        <v>388832</v>
      </c>
      <c r="N22" s="16">
        <v>392003</v>
      </c>
      <c r="O22" s="26">
        <f t="shared" si="12"/>
        <v>100.81551929882315</v>
      </c>
      <c r="P22" s="26">
        <f t="shared" si="3"/>
        <v>0.81551929882314766</v>
      </c>
      <c r="Q22" s="9">
        <f t="shared" si="4"/>
        <v>3171</v>
      </c>
      <c r="R22" s="19">
        <v>259509</v>
      </c>
      <c r="S22" s="16">
        <v>297591</v>
      </c>
      <c r="T22" s="131">
        <f t="shared" si="5"/>
        <v>114.67463556177242</v>
      </c>
      <c r="U22" s="132">
        <f t="shared" si="6"/>
        <v>14.674635561772419</v>
      </c>
      <c r="V22" s="136">
        <f t="shared" si="11"/>
        <v>38082</v>
      </c>
    </row>
    <row r="23" spans="1:23" ht="15" customHeight="1" x14ac:dyDescent="0.25">
      <c r="A23" s="1" t="s">
        <v>14</v>
      </c>
      <c r="B23" s="1">
        <v>79805</v>
      </c>
      <c r="C23" s="1">
        <v>112322</v>
      </c>
      <c r="D23" s="26">
        <f t="shared" si="7"/>
        <v>140.74556732034333</v>
      </c>
      <c r="E23" s="16">
        <v>146472</v>
      </c>
      <c r="F23" s="16">
        <v>206684</v>
      </c>
      <c r="G23" s="26">
        <f t="shared" si="8"/>
        <v>141.10819815391338</v>
      </c>
      <c r="H23" s="26">
        <f t="shared" si="1"/>
        <v>41.108198153913378</v>
      </c>
      <c r="I23" s="9">
        <f t="shared" si="2"/>
        <v>60212</v>
      </c>
      <c r="J23" s="9">
        <f t="shared" si="9"/>
        <v>66667</v>
      </c>
      <c r="K23" s="9">
        <f t="shared" si="9"/>
        <v>94362</v>
      </c>
      <c r="L23" s="26">
        <f t="shared" si="10"/>
        <v>141.54229228853856</v>
      </c>
      <c r="M23" s="16">
        <v>163368</v>
      </c>
      <c r="N23" s="16">
        <v>240332</v>
      </c>
      <c r="O23" s="26">
        <f t="shared" si="12"/>
        <v>147.11081729592087</v>
      </c>
      <c r="P23" s="26">
        <f t="shared" si="3"/>
        <v>47.110817295920867</v>
      </c>
      <c r="Q23" s="9">
        <f t="shared" si="4"/>
        <v>76964</v>
      </c>
      <c r="R23" s="19">
        <v>256465</v>
      </c>
      <c r="S23" s="16">
        <v>215698</v>
      </c>
      <c r="T23" s="131">
        <f t="shared" si="5"/>
        <v>84.104263739691575</v>
      </c>
      <c r="U23" s="132">
        <f t="shared" si="6"/>
        <v>-15.895736260308425</v>
      </c>
      <c r="V23" s="136">
        <f t="shared" si="11"/>
        <v>-40767</v>
      </c>
    </row>
    <row r="24" spans="1:23" ht="15" customHeight="1" x14ac:dyDescent="0.25">
      <c r="A24" s="1" t="s">
        <v>61</v>
      </c>
      <c r="B24" s="1"/>
      <c r="C24" s="1"/>
      <c r="D24" s="26"/>
      <c r="E24" s="16"/>
      <c r="F24" s="16"/>
      <c r="G24" s="26"/>
      <c r="H24" s="26"/>
      <c r="I24" s="9"/>
      <c r="J24" s="9"/>
      <c r="K24" s="9"/>
      <c r="L24" s="26"/>
      <c r="M24" s="16"/>
      <c r="N24" s="16"/>
      <c r="O24" s="26"/>
      <c r="P24" s="26"/>
      <c r="Q24" s="9"/>
      <c r="R24" s="19">
        <v>123982</v>
      </c>
      <c r="S24" s="16">
        <v>131505</v>
      </c>
      <c r="T24" s="131">
        <f t="shared" si="5"/>
        <v>106.06781629591393</v>
      </c>
      <c r="U24" s="132"/>
      <c r="V24" s="136">
        <f t="shared" si="11"/>
        <v>7523</v>
      </c>
    </row>
    <row r="25" spans="1:23" ht="18" customHeight="1" x14ac:dyDescent="0.25">
      <c r="A25" s="1" t="s">
        <v>15</v>
      </c>
      <c r="B25" s="1">
        <v>55142</v>
      </c>
      <c r="C25" s="1">
        <v>144294</v>
      </c>
      <c r="D25" s="26">
        <f t="shared" si="7"/>
        <v>261.67712451488882</v>
      </c>
      <c r="E25" s="19">
        <v>129374</v>
      </c>
      <c r="F25" s="19">
        <v>164560</v>
      </c>
      <c r="G25" s="26">
        <f t="shared" si="8"/>
        <v>127.1971184318333</v>
      </c>
      <c r="H25" s="26">
        <f t="shared" si="1"/>
        <v>27.197118431833303</v>
      </c>
      <c r="I25" s="9">
        <f t="shared" si="2"/>
        <v>35186</v>
      </c>
      <c r="J25" s="9">
        <f t="shared" si="9"/>
        <v>74232</v>
      </c>
      <c r="K25" s="9">
        <f t="shared" si="9"/>
        <v>20266</v>
      </c>
      <c r="L25" s="26">
        <f t="shared" si="10"/>
        <v>27.300894492941051</v>
      </c>
      <c r="M25" s="19">
        <v>147478</v>
      </c>
      <c r="N25" s="19">
        <v>165643</v>
      </c>
      <c r="O25" s="26">
        <f t="shared" si="12"/>
        <v>112.31709136277954</v>
      </c>
      <c r="P25" s="26">
        <f t="shared" si="3"/>
        <v>12.317091362779536</v>
      </c>
      <c r="Q25" s="9">
        <f t="shared" si="4"/>
        <v>18165</v>
      </c>
      <c r="R25" s="19">
        <v>7151</v>
      </c>
      <c r="S25" s="19">
        <v>4772</v>
      </c>
      <c r="T25" s="131">
        <f t="shared" si="5"/>
        <v>66.731925604810513</v>
      </c>
      <c r="U25" s="132">
        <f t="shared" si="6"/>
        <v>-33.268074395189487</v>
      </c>
      <c r="V25" s="136">
        <f t="shared" si="11"/>
        <v>-2379</v>
      </c>
    </row>
    <row r="26" spans="1:23" ht="23.45" hidden="1" customHeight="1" x14ac:dyDescent="0.25">
      <c r="A26" s="39" t="s">
        <v>32</v>
      </c>
      <c r="B26" s="39" t="e">
        <f>#REF!-B16</f>
        <v>#REF!</v>
      </c>
      <c r="C26" s="39" t="e">
        <f>#REF!-C16</f>
        <v>#REF!</v>
      </c>
      <c r="D26" s="13" t="e">
        <f t="shared" si="7"/>
        <v>#REF!</v>
      </c>
      <c r="E26" s="40" t="e">
        <f>#REF!-E16</f>
        <v>#REF!</v>
      </c>
      <c r="F26" s="40" t="e">
        <f>#REF!-F16</f>
        <v>#REF!</v>
      </c>
      <c r="G26" s="13" t="e">
        <f t="shared" si="8"/>
        <v>#REF!</v>
      </c>
      <c r="H26" s="13" t="e">
        <f t="shared" si="1"/>
        <v>#REF!</v>
      </c>
      <c r="I26" s="41" t="e">
        <f t="shared" si="2"/>
        <v>#REF!</v>
      </c>
      <c r="J26" s="41" t="e">
        <f t="shared" si="9"/>
        <v>#REF!</v>
      </c>
      <c r="K26" s="41" t="e">
        <f t="shared" si="9"/>
        <v>#REF!</v>
      </c>
      <c r="L26" s="13" t="e">
        <f t="shared" si="10"/>
        <v>#REF!</v>
      </c>
      <c r="M26" s="40" t="e">
        <f>#REF!-M16</f>
        <v>#REF!</v>
      </c>
      <c r="N26" s="40" t="e">
        <f>#REF!-N16</f>
        <v>#REF!</v>
      </c>
      <c r="O26" s="13" t="e">
        <f t="shared" si="12"/>
        <v>#REF!</v>
      </c>
      <c r="P26" s="13" t="e">
        <f t="shared" si="3"/>
        <v>#REF!</v>
      </c>
      <c r="Q26" s="41" t="e">
        <f t="shared" si="4"/>
        <v>#REF!</v>
      </c>
      <c r="R26" s="93" t="e">
        <f>#REF!-R16</f>
        <v>#REF!</v>
      </c>
      <c r="S26" s="93" t="e">
        <f>#REF!-S16</f>
        <v>#REF!</v>
      </c>
      <c r="T26" s="110" t="e">
        <f t="shared" si="5"/>
        <v>#REF!</v>
      </c>
      <c r="U26" s="148" t="e">
        <f t="shared" si="6"/>
        <v>#REF!</v>
      </c>
      <c r="V26" s="110"/>
    </row>
    <row r="27" spans="1:23" ht="31.9" customHeight="1" x14ac:dyDescent="0.25">
      <c r="A27" s="153" t="s">
        <v>79</v>
      </c>
      <c r="B27" s="173"/>
      <c r="C27" s="173"/>
      <c r="D27" s="155"/>
      <c r="E27" s="157"/>
      <c r="F27" s="157"/>
      <c r="G27" s="155"/>
      <c r="H27" s="155"/>
      <c r="I27" s="156"/>
      <c r="J27" s="156"/>
      <c r="K27" s="156"/>
      <c r="L27" s="155"/>
      <c r="M27" s="157"/>
      <c r="N27" s="157"/>
      <c r="O27" s="155"/>
      <c r="P27" s="155"/>
      <c r="Q27" s="156"/>
      <c r="R27" s="157">
        <f>R28</f>
        <v>44602</v>
      </c>
      <c r="S27" s="157">
        <f>S28</f>
        <v>43219</v>
      </c>
      <c r="T27" s="158">
        <f>S27/R27*100</f>
        <v>96.899242186449044</v>
      </c>
      <c r="U27" s="134">
        <f t="shared" si="6"/>
        <v>-3.1007578135509561</v>
      </c>
      <c r="V27" s="157">
        <f t="shared" si="11"/>
        <v>-1383</v>
      </c>
    </row>
    <row r="28" spans="1:23" ht="31.15" customHeight="1" x14ac:dyDescent="0.25">
      <c r="A28" s="117" t="s">
        <v>80</v>
      </c>
      <c r="B28" s="39"/>
      <c r="C28" s="39"/>
      <c r="D28" s="13"/>
      <c r="E28" s="40"/>
      <c r="F28" s="40"/>
      <c r="G28" s="13"/>
      <c r="H28" s="13"/>
      <c r="I28" s="41"/>
      <c r="J28" s="41"/>
      <c r="K28" s="41"/>
      <c r="L28" s="13"/>
      <c r="M28" s="40"/>
      <c r="N28" s="40"/>
      <c r="O28" s="13"/>
      <c r="P28" s="13"/>
      <c r="Q28" s="41"/>
      <c r="R28" s="136">
        <v>44602</v>
      </c>
      <c r="S28" s="136">
        <v>43219</v>
      </c>
      <c r="T28" s="131">
        <f t="shared" si="5"/>
        <v>96.899242186449044</v>
      </c>
      <c r="U28" s="134"/>
      <c r="V28" s="136">
        <f t="shared" si="11"/>
        <v>-1383</v>
      </c>
    </row>
    <row r="29" spans="1:23" ht="33" customHeight="1" x14ac:dyDescent="0.25">
      <c r="A29" s="153" t="s">
        <v>81</v>
      </c>
      <c r="B29" s="173"/>
      <c r="C29" s="173"/>
      <c r="D29" s="155"/>
      <c r="E29" s="157"/>
      <c r="F29" s="157"/>
      <c r="G29" s="155"/>
      <c r="H29" s="155"/>
      <c r="I29" s="156"/>
      <c r="J29" s="156"/>
      <c r="K29" s="156"/>
      <c r="L29" s="155"/>
      <c r="M29" s="157"/>
      <c r="N29" s="157"/>
      <c r="O29" s="155"/>
      <c r="P29" s="155"/>
      <c r="Q29" s="156"/>
      <c r="R29" s="157">
        <f>R30+R31</f>
        <v>76476</v>
      </c>
      <c r="S29" s="157">
        <f>S30+S31</f>
        <v>76629</v>
      </c>
      <c r="T29" s="158">
        <f>S29/R29*100</f>
        <v>100.20006276478894</v>
      </c>
      <c r="U29" s="134"/>
      <c r="V29" s="157">
        <f t="shared" si="11"/>
        <v>153</v>
      </c>
    </row>
    <row r="30" spans="1:23" ht="19.149999999999999" customHeight="1" x14ac:dyDescent="0.25">
      <c r="A30" s="117" t="s">
        <v>82</v>
      </c>
      <c r="B30" s="39"/>
      <c r="C30" s="39"/>
      <c r="D30" s="13"/>
      <c r="E30" s="40"/>
      <c r="F30" s="40"/>
      <c r="G30" s="13"/>
      <c r="H30" s="13"/>
      <c r="I30" s="41"/>
      <c r="J30" s="41"/>
      <c r="K30" s="41"/>
      <c r="L30" s="13"/>
      <c r="M30" s="40"/>
      <c r="N30" s="40"/>
      <c r="O30" s="13"/>
      <c r="P30" s="13"/>
      <c r="Q30" s="41"/>
      <c r="R30" s="136">
        <v>55992</v>
      </c>
      <c r="S30" s="136">
        <v>55027</v>
      </c>
      <c r="T30" s="131">
        <f t="shared" si="5"/>
        <v>98.276539505643669</v>
      </c>
      <c r="U30" s="134"/>
      <c r="V30" s="136">
        <f t="shared" si="11"/>
        <v>-965</v>
      </c>
    </row>
    <row r="31" spans="1:23" ht="18.600000000000001" customHeight="1" x14ac:dyDescent="0.25">
      <c r="A31" s="117" t="s">
        <v>83</v>
      </c>
      <c r="B31" s="39"/>
      <c r="C31" s="39"/>
      <c r="D31" s="13"/>
      <c r="E31" s="40"/>
      <c r="F31" s="40"/>
      <c r="G31" s="13"/>
      <c r="H31" s="13"/>
      <c r="I31" s="41"/>
      <c r="J31" s="41"/>
      <c r="K31" s="41"/>
      <c r="L31" s="13"/>
      <c r="M31" s="40"/>
      <c r="N31" s="40"/>
      <c r="O31" s="13"/>
      <c r="P31" s="13"/>
      <c r="Q31" s="41"/>
      <c r="R31" s="136">
        <v>20484</v>
      </c>
      <c r="S31" s="136">
        <v>21602</v>
      </c>
      <c r="T31" s="131">
        <f t="shared" si="5"/>
        <v>105.45791837531733</v>
      </c>
      <c r="U31" s="134"/>
      <c r="V31" s="136">
        <f t="shared" si="11"/>
        <v>1118</v>
      </c>
    </row>
    <row r="32" spans="1:23" ht="20.45" hidden="1" customHeight="1" x14ac:dyDescent="0.25">
      <c r="A32" s="174" t="s">
        <v>5</v>
      </c>
      <c r="B32" s="174">
        <f>SUM(B33:B36)</f>
        <v>179073</v>
      </c>
      <c r="C32" s="174">
        <f>SUM(C33:C36)</f>
        <v>116157</v>
      </c>
      <c r="D32" s="175">
        <f t="shared" si="7"/>
        <v>64.865725151195321</v>
      </c>
      <c r="E32" s="166">
        <f>SUM(E33:E36)</f>
        <v>501259</v>
      </c>
      <c r="F32" s="166">
        <f>SUM(F33:F36)</f>
        <v>198928</v>
      </c>
      <c r="G32" s="171">
        <f>F32/E32*100</f>
        <v>39.685671479215337</v>
      </c>
      <c r="H32" s="171">
        <f t="shared" si="1"/>
        <v>-60.314328520784663</v>
      </c>
      <c r="I32" s="170">
        <f t="shared" si="2"/>
        <v>-302331</v>
      </c>
      <c r="J32" s="166">
        <f t="shared" si="9"/>
        <v>322186</v>
      </c>
      <c r="K32" s="166">
        <f t="shared" si="9"/>
        <v>82771</v>
      </c>
      <c r="L32" s="171">
        <f t="shared" si="10"/>
        <v>25.690439683909293</v>
      </c>
      <c r="M32" s="166">
        <f>SUM(M33:M36)</f>
        <v>534901</v>
      </c>
      <c r="N32" s="166">
        <f>SUM(N33:N36)</f>
        <v>273023</v>
      </c>
      <c r="O32" s="171">
        <f>N32/M32*100</f>
        <v>51.041781563317322</v>
      </c>
      <c r="P32" s="171">
        <f t="shared" si="3"/>
        <v>-48.958218436682678</v>
      </c>
      <c r="Q32" s="170">
        <f t="shared" si="4"/>
        <v>-261878</v>
      </c>
      <c r="R32" s="166">
        <f>SUM(R33:R37)</f>
        <v>185013</v>
      </c>
      <c r="S32" s="166">
        <f>SUM(S33:S37)</f>
        <v>569585</v>
      </c>
      <c r="T32" s="165" t="s">
        <v>148</v>
      </c>
      <c r="U32" s="180" t="e">
        <f t="shared" si="6"/>
        <v>#VALUE!</v>
      </c>
      <c r="V32" s="166">
        <f t="shared" si="11"/>
        <v>384572</v>
      </c>
      <c r="W32">
        <f>SUM(W33:W37)</f>
        <v>516183.5</v>
      </c>
    </row>
    <row r="33" spans="1:23" ht="19.149999999999999" hidden="1" customHeight="1" x14ac:dyDescent="0.25">
      <c r="A33" s="18" t="s">
        <v>6</v>
      </c>
      <c r="B33" s="1">
        <v>145220</v>
      </c>
      <c r="C33" s="1">
        <v>63639</v>
      </c>
      <c r="D33" s="28">
        <f t="shared" si="7"/>
        <v>43.822476242941747</v>
      </c>
      <c r="E33" s="16">
        <v>213478</v>
      </c>
      <c r="F33" s="16">
        <v>63639</v>
      </c>
      <c r="G33" s="26">
        <f>F33/E33*100</f>
        <v>29.810565959958403</v>
      </c>
      <c r="H33" s="26">
        <f t="shared" si="1"/>
        <v>-70.18943404004159</v>
      </c>
      <c r="I33" s="9">
        <f t="shared" si="2"/>
        <v>-149839</v>
      </c>
      <c r="J33" s="9">
        <f t="shared" si="9"/>
        <v>68258</v>
      </c>
      <c r="K33" s="9">
        <f t="shared" si="9"/>
        <v>0</v>
      </c>
      <c r="L33" s="26">
        <f t="shared" si="10"/>
        <v>0</v>
      </c>
      <c r="M33" s="16">
        <v>239454</v>
      </c>
      <c r="N33" s="16">
        <v>63639</v>
      </c>
      <c r="O33" s="26">
        <f>N33/M33*100</f>
        <v>26.57671201984515</v>
      </c>
      <c r="P33" s="26">
        <f t="shared" si="3"/>
        <v>-73.423287980154853</v>
      </c>
      <c r="Q33" s="9">
        <f t="shared" si="4"/>
        <v>-175815</v>
      </c>
      <c r="R33" s="19">
        <v>74801</v>
      </c>
      <c r="S33" s="16">
        <v>186638</v>
      </c>
      <c r="T33" s="131" t="s">
        <v>146</v>
      </c>
      <c r="U33" s="71" t="e">
        <f t="shared" si="6"/>
        <v>#VALUE!</v>
      </c>
      <c r="V33" s="136">
        <f t="shared" si="11"/>
        <v>111837</v>
      </c>
      <c r="W33">
        <v>56094</v>
      </c>
    </row>
    <row r="34" spans="1:23" ht="19.149999999999999" hidden="1" customHeight="1" x14ac:dyDescent="0.25">
      <c r="A34" s="1" t="s">
        <v>18</v>
      </c>
      <c r="B34" s="1">
        <v>3232</v>
      </c>
      <c r="C34" s="1">
        <v>4556</v>
      </c>
      <c r="D34" s="28">
        <f t="shared" si="7"/>
        <v>140.96534653465346</v>
      </c>
      <c r="E34" s="16">
        <v>96252</v>
      </c>
      <c r="F34" s="16">
        <v>28965</v>
      </c>
      <c r="G34" s="26">
        <f>F34/E34*100</f>
        <v>30.09288118688443</v>
      </c>
      <c r="H34" s="26">
        <f t="shared" si="1"/>
        <v>-69.907118813115574</v>
      </c>
      <c r="I34" s="9">
        <f t="shared" si="2"/>
        <v>-67287</v>
      </c>
      <c r="J34" s="9">
        <f t="shared" si="9"/>
        <v>93020</v>
      </c>
      <c r="K34" s="9">
        <f t="shared" si="9"/>
        <v>24409</v>
      </c>
      <c r="L34" s="26">
        <f t="shared" si="10"/>
        <v>26.240593420769727</v>
      </c>
      <c r="M34" s="16">
        <v>98378</v>
      </c>
      <c r="N34" s="16">
        <v>48184</v>
      </c>
      <c r="O34" s="26">
        <f>N34/M34*100</f>
        <v>48.978430136819206</v>
      </c>
      <c r="P34" s="26">
        <f t="shared" si="3"/>
        <v>-51.021569863180794</v>
      </c>
      <c r="Q34" s="9">
        <f t="shared" si="4"/>
        <v>-50194</v>
      </c>
      <c r="R34" s="19">
        <v>2903</v>
      </c>
      <c r="S34" s="19">
        <v>134287</v>
      </c>
      <c r="T34" s="131" t="s">
        <v>147</v>
      </c>
      <c r="U34" s="132" t="e">
        <f t="shared" si="6"/>
        <v>#VALUE!</v>
      </c>
      <c r="V34" s="136">
        <f t="shared" si="11"/>
        <v>131384</v>
      </c>
      <c r="W34">
        <f>S34/4*6</f>
        <v>201430.5</v>
      </c>
    </row>
    <row r="35" spans="1:23" ht="18.600000000000001" hidden="1" customHeight="1" x14ac:dyDescent="0.25">
      <c r="A35" s="1" t="s">
        <v>16</v>
      </c>
      <c r="B35" s="1">
        <v>8509</v>
      </c>
      <c r="C35" s="1">
        <v>7041</v>
      </c>
      <c r="D35" s="28">
        <f t="shared" si="7"/>
        <v>82.747678928193679</v>
      </c>
      <c r="E35" s="16">
        <v>98551</v>
      </c>
      <c r="F35" s="16">
        <v>15847</v>
      </c>
      <c r="G35" s="26">
        <f>F35/E35*100</f>
        <v>16.079999188237561</v>
      </c>
      <c r="H35" s="26">
        <f t="shared" si="1"/>
        <v>-83.920000811762435</v>
      </c>
      <c r="I35" s="9">
        <f t="shared" si="2"/>
        <v>-82704</v>
      </c>
      <c r="J35" s="9">
        <f t="shared" si="9"/>
        <v>90042</v>
      </c>
      <c r="K35" s="9">
        <f t="shared" si="9"/>
        <v>8806</v>
      </c>
      <c r="L35" s="26">
        <f t="shared" si="10"/>
        <v>9.7798805002110125</v>
      </c>
      <c r="M35" s="16">
        <v>99542</v>
      </c>
      <c r="N35" s="16">
        <v>41160</v>
      </c>
      <c r="O35" s="26">
        <f>N35/M35*100</f>
        <v>41.349380161138008</v>
      </c>
      <c r="P35" s="26">
        <f t="shared" si="3"/>
        <v>-58.650619838861992</v>
      </c>
      <c r="Q35" s="9">
        <f t="shared" si="4"/>
        <v>-58382</v>
      </c>
      <c r="R35" s="19">
        <v>95148</v>
      </c>
      <c r="S35" s="19">
        <v>142505</v>
      </c>
      <c r="T35" s="131">
        <f>S35/R35*100</f>
        <v>149.7719342498003</v>
      </c>
      <c r="U35" s="132">
        <f t="shared" si="6"/>
        <v>49.771934249800296</v>
      </c>
      <c r="V35" s="136">
        <f t="shared" si="11"/>
        <v>47357</v>
      </c>
      <c r="W35">
        <f>S35/4*6</f>
        <v>213757.5</v>
      </c>
    </row>
    <row r="36" spans="1:23" ht="31.9" hidden="1" customHeight="1" x14ac:dyDescent="0.25">
      <c r="A36" s="18" t="s">
        <v>84</v>
      </c>
      <c r="B36" s="18">
        <v>22112</v>
      </c>
      <c r="C36" s="18">
        <v>40921</v>
      </c>
      <c r="D36" s="29">
        <f t="shared" si="7"/>
        <v>185.06240955137483</v>
      </c>
      <c r="E36" s="16">
        <v>92978</v>
      </c>
      <c r="F36" s="16">
        <v>90477</v>
      </c>
      <c r="G36" s="26">
        <f>F36/E36*100</f>
        <v>97.310116371614782</v>
      </c>
      <c r="H36" s="26">
        <f t="shared" si="1"/>
        <v>-2.6898836283852177</v>
      </c>
      <c r="I36" s="9">
        <f t="shared" si="2"/>
        <v>-2501</v>
      </c>
      <c r="J36" s="9">
        <f t="shared" si="9"/>
        <v>70866</v>
      </c>
      <c r="K36" s="9">
        <f t="shared" si="9"/>
        <v>49556</v>
      </c>
      <c r="L36" s="13">
        <f t="shared" si="10"/>
        <v>69.929162080546377</v>
      </c>
      <c r="M36" s="16">
        <v>97527</v>
      </c>
      <c r="N36" s="16">
        <v>120040</v>
      </c>
      <c r="O36" s="26">
        <f>N36/M36*100</f>
        <v>123.08386395562255</v>
      </c>
      <c r="P36" s="26">
        <f t="shared" si="3"/>
        <v>23.083863955622547</v>
      </c>
      <c r="Q36" s="9">
        <f t="shared" si="4"/>
        <v>22513</v>
      </c>
      <c r="R36" s="19">
        <v>0</v>
      </c>
      <c r="S36" s="19">
        <v>89554</v>
      </c>
      <c r="T36" s="38"/>
      <c r="U36" s="132">
        <f t="shared" si="6"/>
        <v>-100</v>
      </c>
      <c r="V36" s="136">
        <f t="shared" si="11"/>
        <v>89554</v>
      </c>
      <c r="W36">
        <v>20000</v>
      </c>
    </row>
    <row r="37" spans="1:23" ht="18.600000000000001" hidden="1" customHeight="1" x14ac:dyDescent="0.25">
      <c r="A37" s="18" t="s">
        <v>55</v>
      </c>
      <c r="B37" s="18"/>
      <c r="C37" s="18"/>
      <c r="D37" s="29"/>
      <c r="E37" s="16"/>
      <c r="F37" s="16"/>
      <c r="G37" s="26"/>
      <c r="H37" s="26"/>
      <c r="I37" s="9"/>
      <c r="J37" s="9"/>
      <c r="K37" s="9"/>
      <c r="L37" s="13"/>
      <c r="M37" s="16"/>
      <c r="N37" s="16"/>
      <c r="O37" s="26"/>
      <c r="P37" s="26"/>
      <c r="Q37" s="9"/>
      <c r="R37" s="19">
        <v>12161</v>
      </c>
      <c r="S37" s="19">
        <v>16601</v>
      </c>
      <c r="T37" s="131">
        <f t="shared" ref="T37:T42" si="13">S37/R37*100</f>
        <v>136.51015541485074</v>
      </c>
      <c r="U37" s="132"/>
      <c r="V37" s="136">
        <f t="shared" si="11"/>
        <v>4440</v>
      </c>
      <c r="W37">
        <f>S37/4*6</f>
        <v>24901.5</v>
      </c>
    </row>
    <row r="38" spans="1:23" ht="33" hidden="1" customHeight="1" x14ac:dyDescent="0.25">
      <c r="A38" s="45" t="s">
        <v>33</v>
      </c>
      <c r="B38" s="39">
        <f>B32-B33</f>
        <v>33853</v>
      </c>
      <c r="C38" s="39">
        <f>C32-C33</f>
        <v>52518</v>
      </c>
      <c r="D38" s="13">
        <f>C38/B38*100</f>
        <v>155.13543851357338</v>
      </c>
      <c r="E38" s="40">
        <f>E32-E33</f>
        <v>287781</v>
      </c>
      <c r="F38" s="40">
        <f>F32-F33</f>
        <v>135289</v>
      </c>
      <c r="G38" s="13">
        <f>F38/E38*100</f>
        <v>47.011095242562924</v>
      </c>
      <c r="H38" s="13">
        <f t="shared" si="1"/>
        <v>-52.988904757437076</v>
      </c>
      <c r="I38" s="41">
        <f>F38-E38</f>
        <v>-152492</v>
      </c>
      <c r="J38" s="41">
        <f>E38-B38</f>
        <v>253928</v>
      </c>
      <c r="K38" s="41">
        <f>F38-C38</f>
        <v>82771</v>
      </c>
      <c r="L38" s="13">
        <f>K38/J38*100</f>
        <v>32.596247755269211</v>
      </c>
      <c r="M38" s="40">
        <f>M32-M33</f>
        <v>295447</v>
      </c>
      <c r="N38" s="40">
        <f>N32-N33</f>
        <v>209384</v>
      </c>
      <c r="O38" s="13">
        <f>N38/M38*100</f>
        <v>70.870240686146758</v>
      </c>
      <c r="P38" s="13">
        <f t="shared" si="3"/>
        <v>-29.129759313853242</v>
      </c>
      <c r="Q38" s="41">
        <f>N38-M38</f>
        <v>-86063</v>
      </c>
      <c r="R38" s="93">
        <f>R32-R33</f>
        <v>110212</v>
      </c>
      <c r="S38" s="93">
        <f>S32-S33</f>
        <v>382947</v>
      </c>
      <c r="T38" s="110">
        <f t="shared" si="13"/>
        <v>347.46397851413639</v>
      </c>
      <c r="U38" s="148">
        <f t="shared" si="6"/>
        <v>247.46397851413639</v>
      </c>
      <c r="V38" s="149">
        <f t="shared" si="11"/>
        <v>272735</v>
      </c>
    </row>
    <row r="39" spans="1:23" ht="33" hidden="1" customHeight="1" x14ac:dyDescent="0.25">
      <c r="A39" s="45" t="s">
        <v>56</v>
      </c>
      <c r="B39" s="39"/>
      <c r="C39" s="39"/>
      <c r="D39" s="13"/>
      <c r="E39" s="40"/>
      <c r="F39" s="40"/>
      <c r="G39" s="13"/>
      <c r="H39" s="13"/>
      <c r="I39" s="41"/>
      <c r="J39" s="41"/>
      <c r="K39" s="41"/>
      <c r="L39" s="13"/>
      <c r="M39" s="40"/>
      <c r="N39" s="40"/>
      <c r="O39" s="13"/>
      <c r="P39" s="13"/>
      <c r="Q39" s="41"/>
      <c r="R39" s="93" t="e">
        <f>R34+R35+#REF!+R37</f>
        <v>#REF!</v>
      </c>
      <c r="S39" s="93" t="e">
        <f>S34+S35+#REF!+S37</f>
        <v>#REF!</v>
      </c>
      <c r="T39" s="110" t="e">
        <f>S39/R39*100</f>
        <v>#REF!</v>
      </c>
      <c r="U39" s="148"/>
      <c r="V39" s="149" t="e">
        <f t="shared" si="11"/>
        <v>#REF!</v>
      </c>
    </row>
    <row r="40" spans="1:23" ht="18" hidden="1" customHeight="1" x14ac:dyDescent="0.25">
      <c r="A40" s="174" t="s">
        <v>42</v>
      </c>
      <c r="B40" s="174"/>
      <c r="C40" s="174"/>
      <c r="D40" s="175"/>
      <c r="E40" s="166">
        <f>SUM(E41:E42)</f>
        <v>1768725</v>
      </c>
      <c r="F40" s="166">
        <f>SUM(F41:F42)</f>
        <v>526604</v>
      </c>
      <c r="G40" s="171">
        <f>F40/E40*100</f>
        <v>29.773085131945326</v>
      </c>
      <c r="H40" s="171">
        <f t="shared" si="1"/>
        <v>-70.226914868054678</v>
      </c>
      <c r="I40" s="170"/>
      <c r="J40" s="166"/>
      <c r="K40" s="166"/>
      <c r="L40" s="171"/>
      <c r="M40" s="166">
        <f>SUM(M41:M42)</f>
        <v>1835640</v>
      </c>
      <c r="N40" s="166">
        <v>586996</v>
      </c>
      <c r="O40" s="171">
        <f>N40/M40*100</f>
        <v>31.977729838094614</v>
      </c>
      <c r="P40" s="171">
        <f t="shared" si="3"/>
        <v>-68.022270161905382</v>
      </c>
      <c r="Q40" s="170">
        <f>N40-M40</f>
        <v>-1248644</v>
      </c>
      <c r="R40" s="166">
        <f>SUM(R41:R42)</f>
        <v>82879</v>
      </c>
      <c r="S40" s="166">
        <f>SUM(S41:S42)</f>
        <v>59978</v>
      </c>
      <c r="T40" s="165">
        <f t="shared" si="13"/>
        <v>72.368151160125009</v>
      </c>
      <c r="U40" s="167">
        <f t="shared" si="6"/>
        <v>-27.631848839874991</v>
      </c>
      <c r="V40" s="166">
        <f t="shared" si="11"/>
        <v>-22901</v>
      </c>
    </row>
    <row r="41" spans="1:23" ht="19.899999999999999" hidden="1" customHeight="1" x14ac:dyDescent="0.25">
      <c r="A41" s="18" t="s">
        <v>43</v>
      </c>
      <c r="B41" s="39"/>
      <c r="C41" s="39"/>
      <c r="D41" s="13"/>
      <c r="E41" s="19">
        <v>1694668</v>
      </c>
      <c r="F41" s="19">
        <v>456961</v>
      </c>
      <c r="G41" s="26">
        <f>F41/E41*100</f>
        <v>26.964632600603778</v>
      </c>
      <c r="H41" s="26">
        <f t="shared" si="1"/>
        <v>-73.035367399396222</v>
      </c>
      <c r="I41" s="41"/>
      <c r="J41" s="41"/>
      <c r="K41" s="41"/>
      <c r="L41" s="13"/>
      <c r="M41" s="19">
        <v>1747251</v>
      </c>
      <c r="N41" s="19">
        <v>460351</v>
      </c>
      <c r="O41" s="26">
        <f>N41/M41*100</f>
        <v>26.347159051561569</v>
      </c>
      <c r="P41" s="26">
        <f t="shared" si="3"/>
        <v>-73.652840948438438</v>
      </c>
      <c r="Q41" s="9">
        <f>N41-M41</f>
        <v>-1286900</v>
      </c>
      <c r="R41" s="19">
        <v>20011</v>
      </c>
      <c r="S41" s="19">
        <v>516</v>
      </c>
      <c r="T41" s="131">
        <f t="shared" si="13"/>
        <v>2.5785817800209885</v>
      </c>
      <c r="U41" s="132">
        <f t="shared" si="6"/>
        <v>-97.421418219979017</v>
      </c>
      <c r="V41" s="136">
        <f t="shared" si="11"/>
        <v>-19495</v>
      </c>
    </row>
    <row r="42" spans="1:23" ht="21" hidden="1" customHeight="1" x14ac:dyDescent="0.25">
      <c r="A42" s="18" t="s">
        <v>52</v>
      </c>
      <c r="B42" s="39"/>
      <c r="C42" s="39"/>
      <c r="D42" s="13"/>
      <c r="E42" s="19">
        <v>74057</v>
      </c>
      <c r="F42" s="19">
        <v>69643</v>
      </c>
      <c r="G42" s="26">
        <f>F42/E42*100</f>
        <v>94.039726156879155</v>
      </c>
      <c r="H42" s="26">
        <f t="shared" si="1"/>
        <v>-5.9602738431208451</v>
      </c>
      <c r="I42" s="41"/>
      <c r="J42" s="41"/>
      <c r="K42" s="41"/>
      <c r="L42" s="13"/>
      <c r="M42" s="19">
        <v>88389</v>
      </c>
      <c r="N42" s="19">
        <v>112261</v>
      </c>
      <c r="O42" s="26">
        <f>N42/M42*100</f>
        <v>127.00788559662402</v>
      </c>
      <c r="P42" s="26">
        <f t="shared" si="3"/>
        <v>27.007885596624021</v>
      </c>
      <c r="Q42" s="9">
        <f>N42-M42</f>
        <v>23872</v>
      </c>
      <c r="R42" s="19">
        <v>62868</v>
      </c>
      <c r="S42" s="19">
        <v>59462</v>
      </c>
      <c r="T42" s="131">
        <f t="shared" si="13"/>
        <v>94.582299421009097</v>
      </c>
      <c r="U42" s="132">
        <f t="shared" si="6"/>
        <v>-5.4177005789909032</v>
      </c>
      <c r="V42" s="136">
        <f t="shared" si="11"/>
        <v>-3406</v>
      </c>
    </row>
    <row r="43" spans="1:23" ht="21.6" hidden="1" customHeight="1" x14ac:dyDescent="0.25">
      <c r="E43" s="50"/>
      <c r="M43" s="50"/>
      <c r="N43" s="50"/>
      <c r="R43" s="50">
        <f>S43/T43*100</f>
        <v>157882.98206983329</v>
      </c>
      <c r="S43" s="50">
        <v>100382</v>
      </c>
      <c r="T43">
        <v>63.58</v>
      </c>
    </row>
    <row r="44" spans="1:23" ht="21.6" hidden="1" customHeight="1" x14ac:dyDescent="0.25">
      <c r="E44" s="50"/>
      <c r="M44" s="50"/>
      <c r="N44" s="50"/>
      <c r="R44" s="50">
        <f>S44/T44*100</f>
        <v>68.999982102957546</v>
      </c>
      <c r="S44" s="50">
        <v>5012</v>
      </c>
      <c r="T44">
        <v>7263.77</v>
      </c>
    </row>
    <row r="45" spans="1:23" ht="17.45" customHeight="1" x14ac:dyDescent="0.25">
      <c r="E45" s="50"/>
      <c r="M45" s="50"/>
      <c r="N45" s="50"/>
      <c r="R45" s="50"/>
      <c r="S45" s="50"/>
    </row>
    <row r="46" spans="1:23" ht="16.149999999999999" customHeight="1" x14ac:dyDescent="0.25">
      <c r="A46" s="106" t="s">
        <v>76</v>
      </c>
      <c r="B46" s="106"/>
      <c r="C46" s="106"/>
      <c r="D46" s="106"/>
      <c r="E46" s="107"/>
      <c r="F46" s="106"/>
      <c r="G46" s="106"/>
      <c r="H46" s="106"/>
      <c r="I46" s="106"/>
      <c r="J46" s="106"/>
      <c r="K46" s="106"/>
      <c r="L46" s="106"/>
      <c r="M46" s="107"/>
      <c r="N46" s="107"/>
      <c r="O46" s="106"/>
      <c r="P46" s="106"/>
      <c r="Q46" s="106"/>
      <c r="R46" s="107"/>
      <c r="S46" s="869"/>
      <c r="T46" s="869"/>
    </row>
    <row r="47" spans="1:23" ht="14.45" customHeight="1" x14ac:dyDescent="0.25">
      <c r="A47" s="106" t="s">
        <v>9</v>
      </c>
      <c r="E47" s="50"/>
      <c r="M47" s="50"/>
      <c r="N47" s="50"/>
      <c r="R47" s="50"/>
      <c r="S47" s="867" t="s">
        <v>11</v>
      </c>
      <c r="T47" s="867"/>
      <c r="U47" s="867"/>
      <c r="V47" s="867"/>
    </row>
    <row r="48" spans="1:23" ht="15.75" x14ac:dyDescent="0.25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</row>
    <row r="49" spans="1:22" ht="15.75" x14ac:dyDescent="0.25">
      <c r="A49" s="864"/>
      <c r="B49" s="864"/>
      <c r="C49" s="864"/>
      <c r="D49" s="864"/>
      <c r="E49" s="864"/>
      <c r="F49" s="864"/>
      <c r="G49" s="864"/>
      <c r="H49" s="864"/>
      <c r="I49" s="864"/>
      <c r="J49" s="864"/>
      <c r="K49" s="864"/>
      <c r="L49" s="864"/>
      <c r="M49" s="864"/>
      <c r="N49" s="864"/>
      <c r="O49" s="864"/>
      <c r="P49" s="864"/>
      <c r="Q49" s="864"/>
      <c r="R49" s="182"/>
      <c r="S49" s="182"/>
      <c r="T49" s="182"/>
      <c r="U49" s="182"/>
      <c r="V49" s="182"/>
    </row>
  </sheetData>
  <mergeCells count="9">
    <mergeCell ref="X16:Z16"/>
    <mergeCell ref="S47:V47"/>
    <mergeCell ref="A49:Q49"/>
    <mergeCell ref="A1:V1"/>
    <mergeCell ref="A2:V2"/>
    <mergeCell ref="A3:U3"/>
    <mergeCell ref="K4:L4"/>
    <mergeCell ref="T4:V4"/>
    <mergeCell ref="S46:T46"/>
  </mergeCells>
  <pageMargins left="0.70866141732283472" right="0.70866141732283472" top="0.74803149606299213" bottom="0.74803149606299213" header="0.31496062992125984" footer="0.31496062992125984"/>
  <pageSetup paperSize="9" scale="96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8"/>
  <sheetViews>
    <sheetView workbookViewId="0">
      <pane xSplit="4" topLeftCell="R1" activePane="topRight" state="frozen"/>
      <selection pane="topRight" activeCell="S39" sqref="S39"/>
    </sheetView>
  </sheetViews>
  <sheetFormatPr defaultRowHeight="15" x14ac:dyDescent="0.25"/>
  <cols>
    <col min="1" max="1" width="40.28515625" customWidth="1"/>
    <col min="2" max="3" width="9.7109375" hidden="1" customWidth="1"/>
    <col min="4" max="4" width="8.28515625" hidden="1" customWidth="1"/>
    <col min="5" max="5" width="9.7109375" hidden="1" customWidth="1"/>
    <col min="6" max="6" width="11.140625" hidden="1" customWidth="1"/>
    <col min="7" max="7" width="8.85546875" hidden="1" customWidth="1"/>
    <col min="8" max="8" width="11.7109375" hidden="1" customWidth="1"/>
    <col min="9" max="9" width="9.28515625" hidden="1" customWidth="1"/>
    <col min="10" max="10" width="11" hidden="1" customWidth="1"/>
    <col min="11" max="11" width="10.42578125" hidden="1" customWidth="1"/>
    <col min="12" max="12" width="0" hidden="1" customWidth="1"/>
    <col min="13" max="13" width="9.7109375" hidden="1" customWidth="1"/>
    <col min="14" max="14" width="11.140625" hidden="1" customWidth="1"/>
    <col min="15" max="15" width="7.85546875" hidden="1" customWidth="1"/>
    <col min="16" max="16" width="12.28515625" hidden="1" customWidth="1"/>
    <col min="17" max="17" width="5.140625" hidden="1" customWidth="1"/>
    <col min="18" max="18" width="12.42578125" customWidth="1"/>
    <col min="19" max="19" width="11.7109375" customWidth="1"/>
    <col min="20" max="20" width="11.85546875" customWidth="1"/>
    <col min="21" max="21" width="11.7109375" hidden="1" customWidth="1"/>
    <col min="22" max="22" width="13.28515625" hidden="1" customWidth="1"/>
    <col min="23" max="23" width="13.85546875" customWidth="1"/>
    <col min="24" max="24" width="0" hidden="1" customWidth="1"/>
  </cols>
  <sheetData>
    <row r="1" spans="1:29" ht="15.6" customHeight="1" x14ac:dyDescent="0.3">
      <c r="A1" s="871" t="s">
        <v>8</v>
      </c>
      <c r="B1" s="871"/>
      <c r="C1" s="871"/>
      <c r="D1" s="871"/>
      <c r="E1" s="871"/>
      <c r="F1" s="871"/>
      <c r="G1" s="871"/>
      <c r="H1" s="871"/>
      <c r="I1" s="871"/>
      <c r="J1" s="871"/>
      <c r="K1" s="871"/>
      <c r="L1" s="871"/>
      <c r="M1" s="871"/>
      <c r="N1" s="871"/>
      <c r="O1" s="871"/>
      <c r="P1" s="871"/>
      <c r="Q1" s="871"/>
      <c r="R1" s="871"/>
      <c r="S1" s="871"/>
      <c r="T1" s="871"/>
      <c r="U1" s="871"/>
      <c r="V1" s="871"/>
      <c r="W1" s="871"/>
    </row>
    <row r="2" spans="1:29" ht="15" customHeight="1" x14ac:dyDescent="0.25">
      <c r="A2" s="864" t="s">
        <v>95</v>
      </c>
      <c r="B2" s="864"/>
      <c r="C2" s="864"/>
      <c r="D2" s="864"/>
      <c r="E2" s="864"/>
      <c r="F2" s="864"/>
      <c r="G2" s="864"/>
      <c r="H2" s="864"/>
      <c r="I2" s="864"/>
      <c r="J2" s="864"/>
      <c r="K2" s="864"/>
      <c r="L2" s="864"/>
      <c r="M2" s="864"/>
      <c r="N2" s="864"/>
      <c r="O2" s="864"/>
      <c r="P2" s="864"/>
      <c r="Q2" s="864"/>
      <c r="R2" s="864"/>
      <c r="S2" s="864"/>
      <c r="T2" s="864"/>
      <c r="U2" s="864"/>
      <c r="V2" s="864"/>
      <c r="W2" s="864"/>
    </row>
    <row r="3" spans="1:29" ht="19.899999999999999" hidden="1" customHeight="1" x14ac:dyDescent="0.25">
      <c r="A3" s="863" t="s">
        <v>88</v>
      </c>
      <c r="B3" s="863"/>
      <c r="C3" s="863"/>
      <c r="D3" s="863"/>
      <c r="E3" s="863"/>
      <c r="F3" s="863"/>
      <c r="G3" s="863"/>
      <c r="H3" s="863"/>
      <c r="I3" s="863"/>
      <c r="J3" s="863"/>
      <c r="K3" s="863"/>
      <c r="L3" s="863"/>
      <c r="M3" s="863"/>
      <c r="N3" s="863"/>
      <c r="O3" s="863"/>
      <c r="P3" s="863"/>
      <c r="Q3" s="863"/>
      <c r="R3" s="863"/>
      <c r="S3" s="863"/>
      <c r="T3" s="863"/>
      <c r="U3" s="863"/>
      <c r="V3" s="863"/>
    </row>
    <row r="4" spans="1:29" ht="16.899999999999999" customHeight="1" x14ac:dyDescent="0.25">
      <c r="A4" s="6"/>
      <c r="B4" s="6"/>
      <c r="C4" s="6"/>
      <c r="D4" s="6"/>
      <c r="E4" s="6"/>
      <c r="F4" s="6"/>
      <c r="G4" s="4"/>
      <c r="H4" s="4"/>
      <c r="I4" s="6"/>
      <c r="J4" s="6"/>
      <c r="K4" s="868" t="s">
        <v>13</v>
      </c>
      <c r="L4" s="868"/>
      <c r="M4" s="6"/>
      <c r="N4" s="6"/>
      <c r="O4" s="4"/>
      <c r="P4" s="4"/>
      <c r="Q4" s="6"/>
      <c r="R4" s="6"/>
      <c r="S4" s="6"/>
      <c r="T4" s="870" t="s">
        <v>60</v>
      </c>
      <c r="U4" s="870"/>
      <c r="V4" s="870"/>
      <c r="W4" s="870"/>
    </row>
    <row r="5" spans="1:29" ht="30" customHeight="1" x14ac:dyDescent="0.25">
      <c r="A5" s="1"/>
      <c r="B5" s="7" t="s">
        <v>23</v>
      </c>
      <c r="C5" s="7" t="s">
        <v>22</v>
      </c>
      <c r="D5" s="7" t="s">
        <v>2</v>
      </c>
      <c r="E5" s="24" t="s">
        <v>27</v>
      </c>
      <c r="F5" s="24" t="s">
        <v>28</v>
      </c>
      <c r="G5" s="24" t="s">
        <v>26</v>
      </c>
      <c r="H5" s="24" t="s">
        <v>35</v>
      </c>
      <c r="I5" s="7" t="s">
        <v>21</v>
      </c>
      <c r="J5" s="32" t="s">
        <v>29</v>
      </c>
      <c r="K5" s="32" t="s">
        <v>30</v>
      </c>
      <c r="L5" s="25" t="s">
        <v>24</v>
      </c>
      <c r="M5" s="24" t="s">
        <v>39</v>
      </c>
      <c r="N5" s="24" t="s">
        <v>40</v>
      </c>
      <c r="O5" s="24" t="s">
        <v>26</v>
      </c>
      <c r="P5" s="24" t="s">
        <v>35</v>
      </c>
      <c r="Q5" s="7" t="s">
        <v>21</v>
      </c>
      <c r="R5" s="130" t="s">
        <v>154</v>
      </c>
      <c r="S5" s="58" t="s">
        <v>155</v>
      </c>
      <c r="T5" s="58" t="s">
        <v>26</v>
      </c>
      <c r="U5" s="68" t="s">
        <v>35</v>
      </c>
      <c r="V5" s="59" t="s">
        <v>21</v>
      </c>
      <c r="W5" s="58" t="s">
        <v>99</v>
      </c>
    </row>
    <row r="6" spans="1:29" ht="24.6" customHeight="1" x14ac:dyDescent="0.25">
      <c r="A6" s="160" t="s">
        <v>20</v>
      </c>
      <c r="B6" s="160">
        <v>7049446</v>
      </c>
      <c r="C6" s="160">
        <v>4919799</v>
      </c>
      <c r="D6" s="169">
        <f>C6/B6*100</f>
        <v>69.789867175378035</v>
      </c>
      <c r="E6" s="170">
        <v>11439099</v>
      </c>
      <c r="F6" s="170">
        <v>8012095</v>
      </c>
      <c r="G6" s="171">
        <f>F6/E6*100</f>
        <v>70.041311820100518</v>
      </c>
      <c r="H6" s="171">
        <f>G6-100</f>
        <v>-29.958688179899482</v>
      </c>
      <c r="I6" s="170">
        <f>F6-E6</f>
        <v>-3427004</v>
      </c>
      <c r="J6" s="170">
        <f>E6-B6</f>
        <v>4389653</v>
      </c>
      <c r="K6" s="170">
        <f>F6-C6</f>
        <v>3092296</v>
      </c>
      <c r="L6" s="171">
        <f>K6/J6*100</f>
        <v>70.445112631909637</v>
      </c>
      <c r="M6" s="170">
        <v>12903291</v>
      </c>
      <c r="N6" s="170">
        <v>9313679</v>
      </c>
      <c r="O6" s="171">
        <f>N6/M6*100</f>
        <v>72.18064755727822</v>
      </c>
      <c r="P6" s="171">
        <f>O6-100</f>
        <v>-27.81935244272178</v>
      </c>
      <c r="Q6" s="170">
        <f>N6-M6</f>
        <v>-3589612</v>
      </c>
      <c r="R6" s="166">
        <v>8800390</v>
      </c>
      <c r="S6" s="166">
        <v>5487022</v>
      </c>
      <c r="T6" s="165">
        <v>62.4</v>
      </c>
      <c r="U6" s="167">
        <f>T6-100</f>
        <v>-37.6</v>
      </c>
      <c r="V6" s="172">
        <f>S6-R6</f>
        <v>-3313368</v>
      </c>
      <c r="W6" s="166">
        <f t="shared" ref="W6:W12" si="0">S6-R6</f>
        <v>-3313368</v>
      </c>
    </row>
    <row r="7" spans="1:29" ht="19.899999999999999" customHeight="1" x14ac:dyDescent="0.25">
      <c r="A7" s="1" t="s">
        <v>19</v>
      </c>
      <c r="B7" s="1"/>
      <c r="C7" s="1"/>
      <c r="D7" s="1"/>
      <c r="E7" s="9"/>
      <c r="F7" s="9"/>
      <c r="G7" s="10"/>
      <c r="H7" s="10"/>
      <c r="I7" s="8"/>
      <c r="J7" s="8"/>
      <c r="K7" s="8"/>
      <c r="L7" s="8"/>
      <c r="M7" s="9"/>
      <c r="N7" s="9"/>
      <c r="O7" s="10"/>
      <c r="P7" s="10"/>
      <c r="Q7" s="8"/>
      <c r="R7" s="30"/>
      <c r="S7" s="30"/>
      <c r="T7" s="31"/>
      <c r="U7" s="70"/>
      <c r="V7" s="53"/>
      <c r="W7" s="31"/>
    </row>
    <row r="8" spans="1:29" ht="19.899999999999999" customHeight="1" x14ac:dyDescent="0.25">
      <c r="A8" s="160" t="s">
        <v>108</v>
      </c>
      <c r="B8" s="161"/>
      <c r="C8" s="161"/>
      <c r="D8" s="161"/>
      <c r="E8" s="162"/>
      <c r="F8" s="162"/>
      <c r="G8" s="163"/>
      <c r="H8" s="163"/>
      <c r="I8" s="164"/>
      <c r="J8" s="164"/>
      <c r="K8" s="164"/>
      <c r="L8" s="164"/>
      <c r="M8" s="162"/>
      <c r="N8" s="162"/>
      <c r="O8" s="163"/>
      <c r="P8" s="163"/>
      <c r="Q8" s="164"/>
      <c r="R8" s="166">
        <f>R10+R13+R26+R28</f>
        <v>7470828</v>
      </c>
      <c r="S8" s="166">
        <f>S10+S13+S26+S28</f>
        <v>3652784</v>
      </c>
      <c r="T8" s="165">
        <f>S8/R8*100</f>
        <v>48.89396463149734</v>
      </c>
      <c r="U8" s="167"/>
      <c r="V8" s="168"/>
      <c r="W8" s="166">
        <f t="shared" si="0"/>
        <v>-3818044</v>
      </c>
    </row>
    <row r="9" spans="1:29" ht="19.899999999999999" customHeight="1" x14ac:dyDescent="0.25">
      <c r="A9" s="161" t="s">
        <v>151</v>
      </c>
      <c r="B9" s="161"/>
      <c r="C9" s="161"/>
      <c r="D9" s="161"/>
      <c r="E9" s="162"/>
      <c r="F9" s="162"/>
      <c r="G9" s="163"/>
      <c r="H9" s="163"/>
      <c r="I9" s="164"/>
      <c r="J9" s="164"/>
      <c r="K9" s="164"/>
      <c r="L9" s="164"/>
      <c r="M9" s="162"/>
      <c r="N9" s="162"/>
      <c r="O9" s="163"/>
      <c r="P9" s="163"/>
      <c r="Q9" s="164"/>
      <c r="R9" s="197">
        <f>R8-R15</f>
        <v>1956924</v>
      </c>
      <c r="S9" s="197">
        <f>S8-S15</f>
        <v>2099868</v>
      </c>
      <c r="T9" s="192">
        <f>S9/R9*100</f>
        <v>107.3045248563562</v>
      </c>
      <c r="U9" s="193"/>
      <c r="V9" s="195"/>
      <c r="W9" s="191">
        <f t="shared" si="0"/>
        <v>142944</v>
      </c>
    </row>
    <row r="10" spans="1:29" ht="20.45" customHeight="1" x14ac:dyDescent="0.25">
      <c r="A10" s="153" t="s">
        <v>89</v>
      </c>
      <c r="B10" s="153"/>
      <c r="C10" s="153"/>
      <c r="D10" s="154"/>
      <c r="E10" s="135"/>
      <c r="F10" s="135"/>
      <c r="G10" s="155"/>
      <c r="H10" s="155"/>
      <c r="I10" s="156"/>
      <c r="J10" s="156"/>
      <c r="K10" s="156"/>
      <c r="L10" s="155"/>
      <c r="M10" s="135"/>
      <c r="N10" s="135"/>
      <c r="O10" s="155"/>
      <c r="P10" s="155"/>
      <c r="Q10" s="156"/>
      <c r="R10" s="157">
        <f>R11+R12</f>
        <v>191</v>
      </c>
      <c r="S10" s="135">
        <f>S11+S12</f>
        <v>218014</v>
      </c>
      <c r="T10" s="158" t="s">
        <v>144</v>
      </c>
      <c r="U10" s="132"/>
      <c r="V10" s="159"/>
      <c r="W10" s="157">
        <f t="shared" si="0"/>
        <v>217823</v>
      </c>
    </row>
    <row r="11" spans="1:29" ht="19.899999999999999" customHeight="1" x14ac:dyDescent="0.25">
      <c r="A11" s="1" t="s">
        <v>90</v>
      </c>
      <c r="B11" s="1"/>
      <c r="C11" s="1"/>
      <c r="D11" s="1"/>
      <c r="E11" s="9"/>
      <c r="F11" s="9"/>
      <c r="G11" s="10"/>
      <c r="H11" s="10"/>
      <c r="I11" s="8"/>
      <c r="J11" s="8"/>
      <c r="K11" s="8"/>
      <c r="L11" s="8"/>
      <c r="M11" s="9"/>
      <c r="N11" s="9"/>
      <c r="O11" s="10"/>
      <c r="P11" s="10"/>
      <c r="Q11" s="8"/>
      <c r="R11" s="94"/>
      <c r="S11" s="16">
        <v>218014</v>
      </c>
      <c r="T11" s="94" t="s">
        <v>100</v>
      </c>
      <c r="U11" s="145"/>
      <c r="V11" s="114"/>
      <c r="W11" s="19">
        <f t="shared" si="0"/>
        <v>218014</v>
      </c>
    </row>
    <row r="12" spans="1:29" ht="19.899999999999999" customHeight="1" x14ac:dyDescent="0.25">
      <c r="A12" s="1" t="s">
        <v>91</v>
      </c>
      <c r="B12" s="1"/>
      <c r="C12" s="1"/>
      <c r="D12" s="1"/>
      <c r="E12" s="9"/>
      <c r="F12" s="9"/>
      <c r="G12" s="10"/>
      <c r="H12" s="10"/>
      <c r="I12" s="8"/>
      <c r="J12" s="8"/>
      <c r="K12" s="8"/>
      <c r="L12" s="8"/>
      <c r="M12" s="9"/>
      <c r="N12" s="9"/>
      <c r="O12" s="10"/>
      <c r="P12" s="10"/>
      <c r="Q12" s="8"/>
      <c r="R12" s="19">
        <v>191</v>
      </c>
      <c r="S12" s="16">
        <v>0</v>
      </c>
      <c r="T12" s="94" t="s">
        <v>100</v>
      </c>
      <c r="U12" s="70"/>
      <c r="V12" s="53"/>
      <c r="W12" s="19">
        <f t="shared" si="0"/>
        <v>-191</v>
      </c>
    </row>
    <row r="13" spans="1:29" ht="21" customHeight="1" x14ac:dyDescent="0.25">
      <c r="A13" s="153" t="s">
        <v>101</v>
      </c>
      <c r="B13" s="153">
        <f>SUM(B15:B24)</f>
        <v>4532620</v>
      </c>
      <c r="C13" s="153">
        <f>SUM(C15:C24)</f>
        <v>2844330</v>
      </c>
      <c r="D13" s="154">
        <f>C13/B13*100</f>
        <v>62.752447811640955</v>
      </c>
      <c r="E13" s="135">
        <f>SUM(E15:E24)</f>
        <v>7288807</v>
      </c>
      <c r="F13" s="135">
        <f>SUM(F15:F24)</f>
        <v>5380019</v>
      </c>
      <c r="G13" s="155">
        <f>F13/E13*100</f>
        <v>73.812065541041221</v>
      </c>
      <c r="H13" s="155">
        <f t="shared" ref="H13:H41" si="1">G13-100</f>
        <v>-26.187934458958779</v>
      </c>
      <c r="I13" s="156">
        <f t="shared" ref="I13:I35" si="2">F13-E13</f>
        <v>-1908788</v>
      </c>
      <c r="J13" s="156">
        <f>SUM(J15:J24)</f>
        <v>2756187</v>
      </c>
      <c r="K13" s="156">
        <f>SUM(K15:K24)</f>
        <v>2535689</v>
      </c>
      <c r="L13" s="155">
        <f>K13/J13*100</f>
        <v>91.999889702694333</v>
      </c>
      <c r="M13" s="135">
        <f>SUM(M15:M24)</f>
        <v>8443557</v>
      </c>
      <c r="N13" s="135">
        <f>SUM(N15:N24)</f>
        <v>6454567</v>
      </c>
      <c r="O13" s="155">
        <f>N13/M13*100</f>
        <v>76.443695470996403</v>
      </c>
      <c r="P13" s="155">
        <f t="shared" ref="P13:P41" si="3">O13-100</f>
        <v>-23.556304529003597</v>
      </c>
      <c r="Q13" s="156">
        <f t="shared" ref="Q13:Q35" si="4">N13-M13</f>
        <v>-1988990</v>
      </c>
      <c r="R13" s="157">
        <v>7330384</v>
      </c>
      <c r="S13" s="135">
        <v>3295404</v>
      </c>
      <c r="T13" s="158">
        <f t="shared" ref="T13:T30" si="5">S13/R13*100</f>
        <v>44.955407520260877</v>
      </c>
      <c r="U13" s="134">
        <f t="shared" ref="U13:U41" si="6">T13-100</f>
        <v>-55.044592479739123</v>
      </c>
      <c r="V13" s="135">
        <f t="shared" ref="V13:V41" si="7">S13-R13</f>
        <v>-4034980</v>
      </c>
      <c r="W13" s="157">
        <f>S13-R13</f>
        <v>-4034980</v>
      </c>
    </row>
    <row r="14" spans="1:29" ht="21" hidden="1" customHeight="1" x14ac:dyDescent="0.25">
      <c r="A14" s="153"/>
      <c r="B14" s="153"/>
      <c r="C14" s="153"/>
      <c r="D14" s="154"/>
      <c r="E14" s="135"/>
      <c r="F14" s="135"/>
      <c r="G14" s="155"/>
      <c r="H14" s="155"/>
      <c r="I14" s="156"/>
      <c r="J14" s="156"/>
      <c r="K14" s="156"/>
      <c r="L14" s="155"/>
      <c r="M14" s="135"/>
      <c r="N14" s="135"/>
      <c r="O14" s="155"/>
      <c r="P14" s="155"/>
      <c r="Q14" s="156"/>
      <c r="R14" s="119">
        <f>SUM(R15:R24)</f>
        <v>7395723</v>
      </c>
      <c r="S14" s="37">
        <f>SUM(S15:S24)</f>
        <v>3313514</v>
      </c>
      <c r="T14" s="158"/>
      <c r="U14" s="134"/>
      <c r="V14" s="135"/>
      <c r="W14" s="157"/>
    </row>
    <row r="15" spans="1:29" ht="15.75" x14ac:dyDescent="0.25">
      <c r="A15" s="1" t="s">
        <v>0</v>
      </c>
      <c r="B15" s="1">
        <v>3167909</v>
      </c>
      <c r="C15" s="1">
        <v>1487540</v>
      </c>
      <c r="D15" s="26">
        <f t="shared" ref="D15:D35" si="8">C15/B15*100</f>
        <v>46.956525582016404</v>
      </c>
      <c r="E15" s="16">
        <v>5096785</v>
      </c>
      <c r="F15" s="16">
        <v>3193775</v>
      </c>
      <c r="G15" s="26">
        <f t="shared" ref="G15:G25" si="9">F15/E15*100</f>
        <v>62.662541190181656</v>
      </c>
      <c r="H15" s="26">
        <f t="shared" si="1"/>
        <v>-37.337458809818344</v>
      </c>
      <c r="I15" s="9">
        <f t="shared" si="2"/>
        <v>-1903010</v>
      </c>
      <c r="J15" s="9">
        <f t="shared" ref="J15:K35" si="10">E15-B15</f>
        <v>1928876</v>
      </c>
      <c r="K15" s="9">
        <f t="shared" si="10"/>
        <v>1706235</v>
      </c>
      <c r="L15" s="26">
        <f t="shared" ref="L15:L35" si="11">K15/J15*100</f>
        <v>88.457474715844882</v>
      </c>
      <c r="M15" s="16">
        <v>6016019</v>
      </c>
      <c r="N15" s="16">
        <v>3974383</v>
      </c>
      <c r="O15" s="26">
        <f>N15/M15*100</f>
        <v>66.063338563259194</v>
      </c>
      <c r="P15" s="26">
        <f t="shared" si="3"/>
        <v>-33.936661436740806</v>
      </c>
      <c r="Q15" s="9">
        <f t="shared" si="4"/>
        <v>-2041636</v>
      </c>
      <c r="R15" s="136">
        <v>5513904</v>
      </c>
      <c r="S15" s="133">
        <v>1552916</v>
      </c>
      <c r="T15" s="131">
        <f t="shared" si="5"/>
        <v>28.163638685040581</v>
      </c>
      <c r="U15" s="132">
        <f t="shared" si="6"/>
        <v>-71.836361314959419</v>
      </c>
      <c r="V15" s="133">
        <f t="shared" si="7"/>
        <v>-3960988</v>
      </c>
      <c r="W15" s="136">
        <f>S15-R15</f>
        <v>-3960988</v>
      </c>
      <c r="Y15" s="194" t="s">
        <v>153</v>
      </c>
      <c r="Z15" s="194"/>
      <c r="AA15" s="194"/>
      <c r="AB15" s="194"/>
      <c r="AC15" s="194"/>
    </row>
    <row r="16" spans="1:29" ht="15.75" x14ac:dyDescent="0.25">
      <c r="A16" s="1" t="s">
        <v>57</v>
      </c>
      <c r="B16" s="1"/>
      <c r="C16" s="1"/>
      <c r="D16" s="26"/>
      <c r="E16" s="16"/>
      <c r="F16" s="16"/>
      <c r="G16" s="26"/>
      <c r="H16" s="26"/>
      <c r="I16" s="9"/>
      <c r="J16" s="9"/>
      <c r="K16" s="9"/>
      <c r="L16" s="26"/>
      <c r="M16" s="16"/>
      <c r="N16" s="16"/>
      <c r="O16" s="26"/>
      <c r="P16" s="26"/>
      <c r="Q16" s="9"/>
      <c r="R16" s="136">
        <v>68306</v>
      </c>
      <c r="S16" s="133">
        <v>42688</v>
      </c>
      <c r="T16" s="131">
        <f t="shared" si="5"/>
        <v>62.495241999238715</v>
      </c>
      <c r="U16" s="132"/>
      <c r="V16" s="133"/>
      <c r="W16" s="136">
        <f t="shared" ref="W16:W41" si="12">S16-R16</f>
        <v>-25618</v>
      </c>
    </row>
    <row r="17" spans="1:25" ht="16.899999999999999" customHeight="1" x14ac:dyDescent="0.25">
      <c r="A17" s="1" t="s">
        <v>17</v>
      </c>
      <c r="B17" s="1">
        <v>177961</v>
      </c>
      <c r="C17" s="1">
        <v>155831</v>
      </c>
      <c r="D17" s="26">
        <f t="shared" si="8"/>
        <v>87.564691140193645</v>
      </c>
      <c r="E17" s="16">
        <v>259089</v>
      </c>
      <c r="F17" s="16">
        <v>238797</v>
      </c>
      <c r="G17" s="26">
        <f>F17/E17*100</f>
        <v>92.167942290101095</v>
      </c>
      <c r="H17" s="26">
        <f t="shared" si="1"/>
        <v>-7.8320577098989048</v>
      </c>
      <c r="I17" s="9">
        <f t="shared" si="2"/>
        <v>-20292</v>
      </c>
      <c r="J17" s="9">
        <f t="shared" si="10"/>
        <v>81128</v>
      </c>
      <c r="K17" s="9">
        <f t="shared" si="10"/>
        <v>82966</v>
      </c>
      <c r="L17" s="26">
        <f t="shared" si="11"/>
        <v>102.26555566512178</v>
      </c>
      <c r="M17" s="16">
        <v>285087</v>
      </c>
      <c r="N17" s="16">
        <v>267145</v>
      </c>
      <c r="O17" s="26">
        <f>N17/M17*100</f>
        <v>93.706482582509892</v>
      </c>
      <c r="P17" s="26">
        <f t="shared" si="3"/>
        <v>-6.2935174174901078</v>
      </c>
      <c r="Q17" s="9">
        <f t="shared" si="4"/>
        <v>-17942</v>
      </c>
      <c r="R17" s="136">
        <v>190467</v>
      </c>
      <c r="S17" s="133">
        <v>200180</v>
      </c>
      <c r="T17" s="131">
        <f t="shared" si="5"/>
        <v>105.09957105430337</v>
      </c>
      <c r="U17" s="132">
        <f t="shared" si="6"/>
        <v>5.0995710543033681</v>
      </c>
      <c r="V17" s="133">
        <f t="shared" si="7"/>
        <v>9713</v>
      </c>
      <c r="W17" s="136">
        <f t="shared" si="12"/>
        <v>9713</v>
      </c>
    </row>
    <row r="18" spans="1:25" ht="15.6" customHeight="1" x14ac:dyDescent="0.25">
      <c r="A18" s="1" t="s">
        <v>1</v>
      </c>
      <c r="B18" s="1">
        <v>47587</v>
      </c>
      <c r="C18" s="1">
        <v>28077</v>
      </c>
      <c r="D18" s="26">
        <f t="shared" si="8"/>
        <v>59.001407947548699</v>
      </c>
      <c r="E18" s="16">
        <v>68252</v>
      </c>
      <c r="F18" s="16">
        <v>44777</v>
      </c>
      <c r="G18" s="26">
        <f>F18/E18*100</f>
        <v>65.605403504659193</v>
      </c>
      <c r="H18" s="26">
        <f t="shared" si="1"/>
        <v>-34.394596495340807</v>
      </c>
      <c r="I18" s="9">
        <f t="shared" si="2"/>
        <v>-23475</v>
      </c>
      <c r="J18" s="9">
        <f t="shared" si="10"/>
        <v>20665</v>
      </c>
      <c r="K18" s="9">
        <f t="shared" si="10"/>
        <v>16700</v>
      </c>
      <c r="L18" s="26">
        <f t="shared" si="11"/>
        <v>80.812968787805474</v>
      </c>
      <c r="M18" s="16">
        <v>70513</v>
      </c>
      <c r="N18" s="16">
        <v>50181</v>
      </c>
      <c r="O18" s="26">
        <f>N18/M18*100</f>
        <v>71.165600669380112</v>
      </c>
      <c r="P18" s="26">
        <f t="shared" si="3"/>
        <v>-28.834399330619888</v>
      </c>
      <c r="Q18" s="9">
        <f t="shared" si="4"/>
        <v>-20332</v>
      </c>
      <c r="R18" s="136">
        <v>63945</v>
      </c>
      <c r="S18" s="133">
        <v>236025</v>
      </c>
      <c r="T18" s="131" t="s">
        <v>145</v>
      </c>
      <c r="U18" s="132" t="e">
        <f t="shared" si="6"/>
        <v>#VALUE!</v>
      </c>
      <c r="V18" s="133">
        <f t="shared" si="7"/>
        <v>172080</v>
      </c>
      <c r="W18" s="136">
        <f t="shared" si="12"/>
        <v>172080</v>
      </c>
    </row>
    <row r="19" spans="1:25" ht="15.75" x14ac:dyDescent="0.25">
      <c r="A19" s="1" t="s">
        <v>3</v>
      </c>
      <c r="B19" s="1">
        <v>759158</v>
      </c>
      <c r="C19" s="1">
        <v>690393</v>
      </c>
      <c r="D19" s="26">
        <f t="shared" si="8"/>
        <v>90.941938305333011</v>
      </c>
      <c r="E19" s="16">
        <v>1216345</v>
      </c>
      <c r="F19" s="16">
        <v>1173808</v>
      </c>
      <c r="G19" s="26">
        <f t="shared" si="9"/>
        <v>96.502883639099096</v>
      </c>
      <c r="H19" s="26">
        <f t="shared" si="1"/>
        <v>-3.4971163609009039</v>
      </c>
      <c r="I19" s="9">
        <f t="shared" si="2"/>
        <v>-42537</v>
      </c>
      <c r="J19" s="9">
        <f t="shared" si="10"/>
        <v>457187</v>
      </c>
      <c r="K19" s="9">
        <f t="shared" si="10"/>
        <v>483415</v>
      </c>
      <c r="L19" s="26">
        <f t="shared" si="11"/>
        <v>105.73682103821849</v>
      </c>
      <c r="M19" s="16">
        <v>1372260</v>
      </c>
      <c r="N19" s="16">
        <v>1364880</v>
      </c>
      <c r="O19" s="26">
        <f t="shared" ref="O19:O25" si="13">N19/M19*100</f>
        <v>99.462201040619121</v>
      </c>
      <c r="P19" s="26">
        <f t="shared" si="3"/>
        <v>-0.53779895938087918</v>
      </c>
      <c r="Q19" s="9">
        <f t="shared" si="4"/>
        <v>-7380</v>
      </c>
      <c r="R19" s="19">
        <v>774928</v>
      </c>
      <c r="S19" s="16">
        <v>422312</v>
      </c>
      <c r="T19" s="131">
        <f t="shared" si="5"/>
        <v>54.496933908698622</v>
      </c>
      <c r="U19" s="132">
        <f t="shared" si="6"/>
        <v>-45.503066091301378</v>
      </c>
      <c r="V19" s="133">
        <f t="shared" si="7"/>
        <v>-352616</v>
      </c>
      <c r="W19" s="136">
        <f t="shared" si="12"/>
        <v>-352616</v>
      </c>
    </row>
    <row r="20" spans="1:25" ht="15.75" x14ac:dyDescent="0.25">
      <c r="A20" s="1" t="s">
        <v>143</v>
      </c>
      <c r="B20" s="1"/>
      <c r="C20" s="1"/>
      <c r="D20" s="26"/>
      <c r="E20" s="16"/>
      <c r="F20" s="16"/>
      <c r="G20" s="26"/>
      <c r="H20" s="26"/>
      <c r="I20" s="9"/>
      <c r="J20" s="9"/>
      <c r="K20" s="9"/>
      <c r="L20" s="26"/>
      <c r="M20" s="16"/>
      <c r="N20" s="16"/>
      <c r="O20" s="26"/>
      <c r="P20" s="26"/>
      <c r="Q20" s="9"/>
      <c r="R20" s="118"/>
      <c r="S20" s="16">
        <v>120664</v>
      </c>
      <c r="T20" s="131"/>
      <c r="U20" s="132"/>
      <c r="V20" s="133"/>
      <c r="W20" s="136"/>
    </row>
    <row r="21" spans="1:25" ht="15.75" x14ac:dyDescent="0.25">
      <c r="A21" s="18" t="s">
        <v>12</v>
      </c>
      <c r="B21" s="1">
        <v>245058</v>
      </c>
      <c r="C21" s="1">
        <v>225873</v>
      </c>
      <c r="D21" s="26">
        <f t="shared" si="8"/>
        <v>92.171241093945113</v>
      </c>
      <c r="E21" s="16">
        <v>372490</v>
      </c>
      <c r="F21" s="16">
        <v>357618</v>
      </c>
      <c r="G21" s="26">
        <f t="shared" si="9"/>
        <v>96.007409594888443</v>
      </c>
      <c r="H21" s="26">
        <f t="shared" si="1"/>
        <v>-3.9925904051115566</v>
      </c>
      <c r="I21" s="9">
        <f t="shared" si="2"/>
        <v>-14872</v>
      </c>
      <c r="J21" s="9">
        <f t="shared" si="10"/>
        <v>127432</v>
      </c>
      <c r="K21" s="9">
        <f t="shared" si="10"/>
        <v>131745</v>
      </c>
      <c r="L21" s="26">
        <f t="shared" si="11"/>
        <v>103.38455019147467</v>
      </c>
      <c r="M21" s="16">
        <v>388832</v>
      </c>
      <c r="N21" s="16">
        <v>392003</v>
      </c>
      <c r="O21" s="26">
        <f t="shared" si="13"/>
        <v>100.81551929882315</v>
      </c>
      <c r="P21" s="26">
        <f t="shared" si="3"/>
        <v>0.81551929882314766</v>
      </c>
      <c r="Q21" s="9">
        <f t="shared" si="4"/>
        <v>3171</v>
      </c>
      <c r="R21" s="19">
        <v>302140</v>
      </c>
      <c r="S21" s="16">
        <v>341433</v>
      </c>
      <c r="T21" s="131">
        <f t="shared" si="5"/>
        <v>113.00489839147414</v>
      </c>
      <c r="U21" s="132">
        <f t="shared" si="6"/>
        <v>13.004898391474143</v>
      </c>
      <c r="V21" s="133">
        <f t="shared" si="7"/>
        <v>39293</v>
      </c>
      <c r="W21" s="136">
        <f t="shared" si="12"/>
        <v>39293</v>
      </c>
    </row>
    <row r="22" spans="1:25" s="190" customFormat="1" ht="15" hidden="1" customHeight="1" x14ac:dyDescent="0.25">
      <c r="A22" s="189" t="s">
        <v>61</v>
      </c>
      <c r="B22" s="189"/>
      <c r="C22" s="189"/>
      <c r="D22" s="60"/>
      <c r="E22" s="16"/>
      <c r="F22" s="16"/>
      <c r="G22" s="60"/>
      <c r="H22" s="60"/>
      <c r="I22" s="16"/>
      <c r="J22" s="16"/>
      <c r="K22" s="16"/>
      <c r="L22" s="60"/>
      <c r="M22" s="16"/>
      <c r="N22" s="16"/>
      <c r="O22" s="60"/>
      <c r="P22" s="60"/>
      <c r="Q22" s="16"/>
      <c r="R22" s="19">
        <v>168072</v>
      </c>
      <c r="S22" s="16">
        <v>156256</v>
      </c>
      <c r="T22" s="131">
        <f t="shared" si="5"/>
        <v>92.969679661097629</v>
      </c>
      <c r="U22" s="132"/>
      <c r="V22" s="136">
        <f t="shared" si="7"/>
        <v>-11816</v>
      </c>
      <c r="W22" s="136">
        <f t="shared" si="12"/>
        <v>-11816</v>
      </c>
    </row>
    <row r="23" spans="1:25" ht="15" customHeight="1" x14ac:dyDescent="0.25">
      <c r="A23" s="1" t="s">
        <v>14</v>
      </c>
      <c r="B23" s="1">
        <v>79805</v>
      </c>
      <c r="C23" s="1">
        <v>112322</v>
      </c>
      <c r="D23" s="26">
        <f t="shared" si="8"/>
        <v>140.74556732034333</v>
      </c>
      <c r="E23" s="16">
        <v>146472</v>
      </c>
      <c r="F23" s="16">
        <v>206684</v>
      </c>
      <c r="G23" s="26">
        <f t="shared" si="9"/>
        <v>141.10819815391338</v>
      </c>
      <c r="H23" s="26">
        <f t="shared" si="1"/>
        <v>41.108198153913378</v>
      </c>
      <c r="I23" s="9">
        <f t="shared" si="2"/>
        <v>60212</v>
      </c>
      <c r="J23" s="9">
        <f t="shared" si="10"/>
        <v>66667</v>
      </c>
      <c r="K23" s="9">
        <f t="shared" si="10"/>
        <v>94362</v>
      </c>
      <c r="L23" s="26">
        <f t="shared" si="11"/>
        <v>141.54229228853856</v>
      </c>
      <c r="M23" s="16">
        <v>163368</v>
      </c>
      <c r="N23" s="16">
        <v>240332</v>
      </c>
      <c r="O23" s="26">
        <f t="shared" si="13"/>
        <v>147.11081729592087</v>
      </c>
      <c r="P23" s="26">
        <f t="shared" si="3"/>
        <v>47.110817295920867</v>
      </c>
      <c r="Q23" s="9">
        <f t="shared" si="4"/>
        <v>76964</v>
      </c>
      <c r="R23" s="19">
        <v>296634</v>
      </c>
      <c r="S23" s="16">
        <v>235400</v>
      </c>
      <c r="T23" s="131">
        <f t="shared" si="5"/>
        <v>79.357052799072264</v>
      </c>
      <c r="U23" s="132">
        <f t="shared" si="6"/>
        <v>-20.642947200927736</v>
      </c>
      <c r="V23" s="133">
        <f t="shared" si="7"/>
        <v>-61234</v>
      </c>
      <c r="W23" s="136">
        <f t="shared" si="12"/>
        <v>-61234</v>
      </c>
    </row>
    <row r="24" spans="1:25" ht="18" customHeight="1" x14ac:dyDescent="0.25">
      <c r="A24" s="1" t="s">
        <v>15</v>
      </c>
      <c r="B24" s="1">
        <v>55142</v>
      </c>
      <c r="C24" s="1">
        <v>144294</v>
      </c>
      <c r="D24" s="26">
        <f t="shared" si="8"/>
        <v>261.67712451488882</v>
      </c>
      <c r="E24" s="19">
        <v>129374</v>
      </c>
      <c r="F24" s="19">
        <v>164560</v>
      </c>
      <c r="G24" s="26">
        <f t="shared" si="9"/>
        <v>127.1971184318333</v>
      </c>
      <c r="H24" s="26">
        <f t="shared" si="1"/>
        <v>27.197118431833303</v>
      </c>
      <c r="I24" s="9">
        <f t="shared" si="2"/>
        <v>35186</v>
      </c>
      <c r="J24" s="9">
        <f t="shared" si="10"/>
        <v>74232</v>
      </c>
      <c r="K24" s="9">
        <f t="shared" si="10"/>
        <v>20266</v>
      </c>
      <c r="L24" s="26">
        <f t="shared" si="11"/>
        <v>27.300894492941051</v>
      </c>
      <c r="M24" s="19">
        <v>147478</v>
      </c>
      <c r="N24" s="19">
        <v>165643</v>
      </c>
      <c r="O24" s="26">
        <f t="shared" si="13"/>
        <v>112.31709136277954</v>
      </c>
      <c r="P24" s="26">
        <f t="shared" si="3"/>
        <v>12.317091362779536</v>
      </c>
      <c r="Q24" s="9">
        <f t="shared" si="4"/>
        <v>18165</v>
      </c>
      <c r="R24" s="19">
        <v>17327</v>
      </c>
      <c r="S24" s="19">
        <v>5640</v>
      </c>
      <c r="T24" s="131">
        <f t="shared" si="5"/>
        <v>32.550354937380966</v>
      </c>
      <c r="U24" s="132">
        <f t="shared" si="6"/>
        <v>-67.449645062619027</v>
      </c>
      <c r="V24" s="133">
        <f t="shared" si="7"/>
        <v>-11687</v>
      </c>
      <c r="W24" s="136">
        <f t="shared" si="12"/>
        <v>-11687</v>
      </c>
    </row>
    <row r="25" spans="1:25" ht="23.45" hidden="1" customHeight="1" x14ac:dyDescent="0.25">
      <c r="A25" s="39" t="s">
        <v>32</v>
      </c>
      <c r="B25" s="39" t="e">
        <f>#REF!-B15</f>
        <v>#REF!</v>
      </c>
      <c r="C25" s="39" t="e">
        <f>#REF!-C15</f>
        <v>#REF!</v>
      </c>
      <c r="D25" s="13" t="e">
        <f t="shared" si="8"/>
        <v>#REF!</v>
      </c>
      <c r="E25" s="40" t="e">
        <f>#REF!-E15</f>
        <v>#REF!</v>
      </c>
      <c r="F25" s="40" t="e">
        <f>#REF!-F15</f>
        <v>#REF!</v>
      </c>
      <c r="G25" s="13" t="e">
        <f t="shared" si="9"/>
        <v>#REF!</v>
      </c>
      <c r="H25" s="13" t="e">
        <f t="shared" si="1"/>
        <v>#REF!</v>
      </c>
      <c r="I25" s="41" t="e">
        <f t="shared" si="2"/>
        <v>#REF!</v>
      </c>
      <c r="J25" s="41" t="e">
        <f t="shared" si="10"/>
        <v>#REF!</v>
      </c>
      <c r="K25" s="41" t="e">
        <f t="shared" si="10"/>
        <v>#REF!</v>
      </c>
      <c r="L25" s="13" t="e">
        <f t="shared" si="11"/>
        <v>#REF!</v>
      </c>
      <c r="M25" s="40" t="e">
        <f>#REF!-M15</f>
        <v>#REF!</v>
      </c>
      <c r="N25" s="40" t="e">
        <f>#REF!-N15</f>
        <v>#REF!</v>
      </c>
      <c r="O25" s="13" t="e">
        <f t="shared" si="13"/>
        <v>#REF!</v>
      </c>
      <c r="P25" s="13" t="e">
        <f t="shared" si="3"/>
        <v>#REF!</v>
      </c>
      <c r="Q25" s="41" t="e">
        <f t="shared" si="4"/>
        <v>#REF!</v>
      </c>
      <c r="R25" s="93" t="e">
        <f>#REF!-R15</f>
        <v>#REF!</v>
      </c>
      <c r="S25" s="93" t="e">
        <f>#REF!-S15</f>
        <v>#REF!</v>
      </c>
      <c r="T25" s="110" t="e">
        <f t="shared" si="5"/>
        <v>#REF!</v>
      </c>
      <c r="U25" s="148" t="e">
        <f t="shared" si="6"/>
        <v>#REF!</v>
      </c>
      <c r="V25" s="150" t="e">
        <f t="shared" si="7"/>
        <v>#REF!</v>
      </c>
      <c r="W25" s="110"/>
    </row>
    <row r="26" spans="1:25" ht="31.9" customHeight="1" x14ac:dyDescent="0.25">
      <c r="A26" s="153" t="s">
        <v>79</v>
      </c>
      <c r="B26" s="173"/>
      <c r="C26" s="173"/>
      <c r="D26" s="155"/>
      <c r="E26" s="157"/>
      <c r="F26" s="157"/>
      <c r="G26" s="155"/>
      <c r="H26" s="155"/>
      <c r="I26" s="156"/>
      <c r="J26" s="156"/>
      <c r="K26" s="156"/>
      <c r="L26" s="155"/>
      <c r="M26" s="157"/>
      <c r="N26" s="157"/>
      <c r="O26" s="155"/>
      <c r="P26" s="155"/>
      <c r="Q26" s="156"/>
      <c r="R26" s="157">
        <f>R27</f>
        <v>50892</v>
      </c>
      <c r="S26" s="157">
        <f>S27</f>
        <v>49111</v>
      </c>
      <c r="T26" s="158">
        <f>S26/R26*100</f>
        <v>96.500432287982392</v>
      </c>
      <c r="U26" s="134">
        <f t="shared" si="6"/>
        <v>-3.4995677120176083</v>
      </c>
      <c r="V26" s="135">
        <f t="shared" si="7"/>
        <v>-1781</v>
      </c>
      <c r="W26" s="157">
        <f t="shared" si="12"/>
        <v>-1781</v>
      </c>
    </row>
    <row r="27" spans="1:25" ht="31.15" customHeight="1" x14ac:dyDescent="0.25">
      <c r="A27" s="117" t="s">
        <v>80</v>
      </c>
      <c r="B27" s="39"/>
      <c r="C27" s="39"/>
      <c r="D27" s="13"/>
      <c r="E27" s="40"/>
      <c r="F27" s="40"/>
      <c r="G27" s="13"/>
      <c r="H27" s="13"/>
      <c r="I27" s="41"/>
      <c r="J27" s="41"/>
      <c r="K27" s="41"/>
      <c r="L27" s="13"/>
      <c r="M27" s="40"/>
      <c r="N27" s="40"/>
      <c r="O27" s="13"/>
      <c r="P27" s="13"/>
      <c r="Q27" s="41"/>
      <c r="R27" s="136">
        <v>50892</v>
      </c>
      <c r="S27" s="136">
        <v>49111</v>
      </c>
      <c r="T27" s="131">
        <f t="shared" si="5"/>
        <v>96.500432287982392</v>
      </c>
      <c r="U27" s="134"/>
      <c r="V27" s="135"/>
      <c r="W27" s="136">
        <f t="shared" si="12"/>
        <v>-1781</v>
      </c>
    </row>
    <row r="28" spans="1:25" ht="33" customHeight="1" x14ac:dyDescent="0.25">
      <c r="A28" s="153" t="s">
        <v>81</v>
      </c>
      <c r="B28" s="173"/>
      <c r="C28" s="173"/>
      <c r="D28" s="155"/>
      <c r="E28" s="157"/>
      <c r="F28" s="157"/>
      <c r="G28" s="155"/>
      <c r="H28" s="155"/>
      <c r="I28" s="156"/>
      <c r="J28" s="156"/>
      <c r="K28" s="156"/>
      <c r="L28" s="155"/>
      <c r="M28" s="157"/>
      <c r="N28" s="157"/>
      <c r="O28" s="155"/>
      <c r="P28" s="155"/>
      <c r="Q28" s="156"/>
      <c r="R28" s="157">
        <f>R29+R30</f>
        <v>89361</v>
      </c>
      <c r="S28" s="157">
        <f>S29+S30</f>
        <v>90255</v>
      </c>
      <c r="T28" s="158">
        <f>S28/R28*100</f>
        <v>101.00043643200054</v>
      </c>
      <c r="U28" s="134"/>
      <c r="V28" s="135"/>
      <c r="W28" s="157">
        <f t="shared" si="12"/>
        <v>894</v>
      </c>
    </row>
    <row r="29" spans="1:25" ht="19.149999999999999" customHeight="1" x14ac:dyDescent="0.25">
      <c r="A29" s="117" t="s">
        <v>82</v>
      </c>
      <c r="B29" s="39"/>
      <c r="C29" s="39"/>
      <c r="D29" s="13"/>
      <c r="E29" s="40"/>
      <c r="F29" s="40"/>
      <c r="G29" s="13"/>
      <c r="H29" s="13"/>
      <c r="I29" s="41"/>
      <c r="J29" s="41"/>
      <c r="K29" s="41"/>
      <c r="L29" s="13"/>
      <c r="M29" s="40"/>
      <c r="N29" s="40"/>
      <c r="O29" s="13"/>
      <c r="P29" s="13"/>
      <c r="Q29" s="41"/>
      <c r="R29" s="136">
        <v>64986</v>
      </c>
      <c r="S29" s="136">
        <v>65010</v>
      </c>
      <c r="T29" s="131">
        <f t="shared" si="5"/>
        <v>100.03693103129905</v>
      </c>
      <c r="U29" s="134"/>
      <c r="V29" s="135"/>
      <c r="W29" s="136">
        <f t="shared" si="12"/>
        <v>24</v>
      </c>
      <c r="Y29" s="50"/>
    </row>
    <row r="30" spans="1:25" ht="18.600000000000001" customHeight="1" x14ac:dyDescent="0.25">
      <c r="A30" s="117" t="s">
        <v>83</v>
      </c>
      <c r="B30" s="39"/>
      <c r="C30" s="39"/>
      <c r="D30" s="13"/>
      <c r="E30" s="40"/>
      <c r="F30" s="40"/>
      <c r="G30" s="13"/>
      <c r="H30" s="13"/>
      <c r="I30" s="41"/>
      <c r="J30" s="41"/>
      <c r="K30" s="41"/>
      <c r="L30" s="13"/>
      <c r="M30" s="40"/>
      <c r="N30" s="40"/>
      <c r="O30" s="13"/>
      <c r="P30" s="13"/>
      <c r="Q30" s="41"/>
      <c r="R30" s="136">
        <v>24375</v>
      </c>
      <c r="S30" s="136">
        <v>25245</v>
      </c>
      <c r="T30" s="131">
        <f t="shared" si="5"/>
        <v>103.56923076923077</v>
      </c>
      <c r="U30" s="134"/>
      <c r="V30" s="135"/>
      <c r="W30" s="136">
        <f t="shared" si="12"/>
        <v>870</v>
      </c>
    </row>
    <row r="31" spans="1:25" ht="20.45" customHeight="1" x14ac:dyDescent="0.25">
      <c r="A31" s="174" t="s">
        <v>5</v>
      </c>
      <c r="B31" s="174">
        <f>SUM(B32:B35)</f>
        <v>179073</v>
      </c>
      <c r="C31" s="174">
        <f>SUM(C32:C35)</f>
        <v>116157</v>
      </c>
      <c r="D31" s="175">
        <f t="shared" si="8"/>
        <v>64.865725151195321</v>
      </c>
      <c r="E31" s="166">
        <f>SUM(E32:E35)</f>
        <v>501259</v>
      </c>
      <c r="F31" s="166">
        <f>SUM(F32:F35)</f>
        <v>198928</v>
      </c>
      <c r="G31" s="171">
        <f>F31/E31*100</f>
        <v>39.685671479215337</v>
      </c>
      <c r="H31" s="171">
        <f t="shared" si="1"/>
        <v>-60.314328520784663</v>
      </c>
      <c r="I31" s="170">
        <f t="shared" si="2"/>
        <v>-302331</v>
      </c>
      <c r="J31" s="166">
        <f t="shared" si="10"/>
        <v>322186</v>
      </c>
      <c r="K31" s="166">
        <f t="shared" si="10"/>
        <v>82771</v>
      </c>
      <c r="L31" s="171">
        <f t="shared" si="11"/>
        <v>25.690439683909293</v>
      </c>
      <c r="M31" s="166">
        <f>SUM(M32:M35)</f>
        <v>534901</v>
      </c>
      <c r="N31" s="166">
        <f>SUM(N32:N35)</f>
        <v>273023</v>
      </c>
      <c r="O31" s="171">
        <f>N31/M31*100</f>
        <v>51.041781563317322</v>
      </c>
      <c r="P31" s="171">
        <f t="shared" si="3"/>
        <v>-48.958218436682678</v>
      </c>
      <c r="Q31" s="170">
        <f t="shared" si="4"/>
        <v>-261878</v>
      </c>
      <c r="R31" s="166">
        <f>SUM(R32:R36)</f>
        <v>249595</v>
      </c>
      <c r="S31" s="166">
        <f>SUM(S32:S36)</f>
        <v>609720</v>
      </c>
      <c r="T31" s="165" t="s">
        <v>148</v>
      </c>
      <c r="U31" s="180" t="e">
        <f t="shared" si="6"/>
        <v>#VALUE!</v>
      </c>
      <c r="V31" s="179">
        <f t="shared" si="7"/>
        <v>360125</v>
      </c>
      <c r="W31" s="166">
        <f t="shared" si="12"/>
        <v>360125</v>
      </c>
      <c r="X31">
        <f>SUM(X32:X36)</f>
        <v>553059.5</v>
      </c>
    </row>
    <row r="32" spans="1:25" ht="19.149999999999999" customHeight="1" x14ac:dyDescent="0.25">
      <c r="A32" s="18" t="s">
        <v>6</v>
      </c>
      <c r="B32" s="1">
        <v>145220</v>
      </c>
      <c r="C32" s="1">
        <v>63639</v>
      </c>
      <c r="D32" s="28">
        <f t="shared" si="8"/>
        <v>43.822476242941747</v>
      </c>
      <c r="E32" s="16">
        <v>213478</v>
      </c>
      <c r="F32" s="16">
        <v>63639</v>
      </c>
      <c r="G32" s="26">
        <f>F32/E32*100</f>
        <v>29.810565959958403</v>
      </c>
      <c r="H32" s="26">
        <f t="shared" si="1"/>
        <v>-70.18943404004159</v>
      </c>
      <c r="I32" s="9">
        <f t="shared" si="2"/>
        <v>-149839</v>
      </c>
      <c r="J32" s="9">
        <f t="shared" si="10"/>
        <v>68258</v>
      </c>
      <c r="K32" s="9">
        <f t="shared" si="10"/>
        <v>0</v>
      </c>
      <c r="L32" s="26">
        <f t="shared" si="11"/>
        <v>0</v>
      </c>
      <c r="M32" s="16">
        <v>239454</v>
      </c>
      <c r="N32" s="16">
        <v>63639</v>
      </c>
      <c r="O32" s="26">
        <f>N32/M32*100</f>
        <v>26.57671201984515</v>
      </c>
      <c r="P32" s="26">
        <f t="shared" si="3"/>
        <v>-73.423287980154853</v>
      </c>
      <c r="Q32" s="9">
        <f t="shared" si="4"/>
        <v>-175815</v>
      </c>
      <c r="R32" s="19">
        <v>100199</v>
      </c>
      <c r="S32" s="16">
        <v>202189</v>
      </c>
      <c r="T32" s="131" t="s">
        <v>72</v>
      </c>
      <c r="U32" s="71" t="e">
        <f t="shared" si="6"/>
        <v>#VALUE!</v>
      </c>
      <c r="V32" s="37">
        <f t="shared" si="7"/>
        <v>101990</v>
      </c>
      <c r="W32" s="136">
        <f t="shared" si="12"/>
        <v>101990</v>
      </c>
      <c r="X32">
        <v>56094</v>
      </c>
    </row>
    <row r="33" spans="1:24" ht="19.149999999999999" customHeight="1" x14ac:dyDescent="0.25">
      <c r="A33" s="1" t="s">
        <v>18</v>
      </c>
      <c r="B33" s="1">
        <v>3232</v>
      </c>
      <c r="C33" s="1">
        <v>4556</v>
      </c>
      <c r="D33" s="28">
        <f t="shared" si="8"/>
        <v>140.96534653465346</v>
      </c>
      <c r="E33" s="16">
        <v>96252</v>
      </c>
      <c r="F33" s="16">
        <v>28965</v>
      </c>
      <c r="G33" s="26">
        <f>F33/E33*100</f>
        <v>30.09288118688443</v>
      </c>
      <c r="H33" s="26">
        <f t="shared" si="1"/>
        <v>-69.907118813115574</v>
      </c>
      <c r="I33" s="9">
        <f t="shared" si="2"/>
        <v>-67287</v>
      </c>
      <c r="J33" s="9">
        <f t="shared" si="10"/>
        <v>93020</v>
      </c>
      <c r="K33" s="9">
        <f t="shared" si="10"/>
        <v>24409</v>
      </c>
      <c r="L33" s="26">
        <f t="shared" si="11"/>
        <v>26.240593420769727</v>
      </c>
      <c r="M33" s="16">
        <v>98378</v>
      </c>
      <c r="N33" s="16">
        <v>48184</v>
      </c>
      <c r="O33" s="26">
        <f>N33/M33*100</f>
        <v>48.978430136819206</v>
      </c>
      <c r="P33" s="26">
        <f t="shared" si="3"/>
        <v>-51.021569863180794</v>
      </c>
      <c r="Q33" s="9">
        <f t="shared" si="4"/>
        <v>-50194</v>
      </c>
      <c r="R33" s="19">
        <v>3413</v>
      </c>
      <c r="S33" s="19">
        <v>150287</v>
      </c>
      <c r="T33" s="131" t="s">
        <v>147</v>
      </c>
      <c r="U33" s="132" t="e">
        <f t="shared" si="6"/>
        <v>#VALUE!</v>
      </c>
      <c r="V33" s="133">
        <f t="shared" si="7"/>
        <v>146874</v>
      </c>
      <c r="W33" s="136">
        <f t="shared" si="12"/>
        <v>146874</v>
      </c>
      <c r="X33">
        <f>S33/4*6</f>
        <v>225430.5</v>
      </c>
    </row>
    <row r="34" spans="1:24" ht="18.600000000000001" customHeight="1" x14ac:dyDescent="0.25">
      <c r="A34" s="1" t="s">
        <v>16</v>
      </c>
      <c r="B34" s="1">
        <v>8509</v>
      </c>
      <c r="C34" s="1">
        <v>7041</v>
      </c>
      <c r="D34" s="28">
        <f t="shared" si="8"/>
        <v>82.747678928193679</v>
      </c>
      <c r="E34" s="16">
        <v>98551</v>
      </c>
      <c r="F34" s="16">
        <v>15847</v>
      </c>
      <c r="G34" s="26">
        <f>F34/E34*100</f>
        <v>16.079999188237561</v>
      </c>
      <c r="H34" s="26">
        <f t="shared" si="1"/>
        <v>-83.920000811762435</v>
      </c>
      <c r="I34" s="9">
        <f t="shared" si="2"/>
        <v>-82704</v>
      </c>
      <c r="J34" s="9">
        <f t="shared" si="10"/>
        <v>90042</v>
      </c>
      <c r="K34" s="9">
        <f t="shared" si="10"/>
        <v>8806</v>
      </c>
      <c r="L34" s="26">
        <f t="shared" si="11"/>
        <v>9.7798805002110125</v>
      </c>
      <c r="M34" s="16">
        <v>99542</v>
      </c>
      <c r="N34" s="16">
        <v>41160</v>
      </c>
      <c r="O34" s="26">
        <f>N34/M34*100</f>
        <v>41.349380161138008</v>
      </c>
      <c r="P34" s="26">
        <f t="shared" si="3"/>
        <v>-58.650619838861992</v>
      </c>
      <c r="Q34" s="9">
        <f t="shared" si="4"/>
        <v>-58382</v>
      </c>
      <c r="R34" s="19">
        <v>95969</v>
      </c>
      <c r="S34" s="19">
        <v>151088</v>
      </c>
      <c r="T34" s="131">
        <f>S34/R34*100</f>
        <v>157.43417145119778</v>
      </c>
      <c r="U34" s="132">
        <f t="shared" si="6"/>
        <v>57.434171451197784</v>
      </c>
      <c r="V34" s="133">
        <f t="shared" si="7"/>
        <v>55119</v>
      </c>
      <c r="W34" s="136">
        <f t="shared" si="12"/>
        <v>55119</v>
      </c>
      <c r="X34">
        <f>S34/4*6</f>
        <v>226632</v>
      </c>
    </row>
    <row r="35" spans="1:24" ht="31.9" customHeight="1" x14ac:dyDescent="0.25">
      <c r="A35" s="18" t="s">
        <v>84</v>
      </c>
      <c r="B35" s="18">
        <v>22112</v>
      </c>
      <c r="C35" s="18">
        <v>40921</v>
      </c>
      <c r="D35" s="29">
        <f t="shared" si="8"/>
        <v>185.06240955137483</v>
      </c>
      <c r="E35" s="16">
        <v>92978</v>
      </c>
      <c r="F35" s="16">
        <v>90477</v>
      </c>
      <c r="G35" s="26">
        <f>F35/E35*100</f>
        <v>97.310116371614782</v>
      </c>
      <c r="H35" s="26">
        <f t="shared" si="1"/>
        <v>-2.6898836283852177</v>
      </c>
      <c r="I35" s="9">
        <f t="shared" si="2"/>
        <v>-2501</v>
      </c>
      <c r="J35" s="9">
        <f t="shared" si="10"/>
        <v>70866</v>
      </c>
      <c r="K35" s="9">
        <f t="shared" si="10"/>
        <v>49556</v>
      </c>
      <c r="L35" s="13">
        <f t="shared" si="11"/>
        <v>69.929162080546377</v>
      </c>
      <c r="M35" s="16">
        <v>97527</v>
      </c>
      <c r="N35" s="16">
        <v>120040</v>
      </c>
      <c r="O35" s="26">
        <f>N35/M35*100</f>
        <v>123.08386395562255</v>
      </c>
      <c r="P35" s="26">
        <f t="shared" si="3"/>
        <v>23.083863955622547</v>
      </c>
      <c r="Q35" s="9">
        <f t="shared" si="4"/>
        <v>22513</v>
      </c>
      <c r="R35" s="19">
        <v>25562</v>
      </c>
      <c r="S35" s="19">
        <v>89554</v>
      </c>
      <c r="T35" s="131" t="s">
        <v>156</v>
      </c>
      <c r="U35" s="132" t="e">
        <f t="shared" si="6"/>
        <v>#VALUE!</v>
      </c>
      <c r="V35" s="133">
        <f t="shared" si="7"/>
        <v>63992</v>
      </c>
      <c r="W35" s="136">
        <f t="shared" si="12"/>
        <v>63992</v>
      </c>
      <c r="X35">
        <v>20000</v>
      </c>
    </row>
    <row r="36" spans="1:24" ht="18.600000000000001" customHeight="1" x14ac:dyDescent="0.25">
      <c r="A36" s="18" t="s">
        <v>55</v>
      </c>
      <c r="B36" s="18"/>
      <c r="C36" s="18"/>
      <c r="D36" s="29"/>
      <c r="E36" s="16"/>
      <c r="F36" s="16"/>
      <c r="G36" s="26"/>
      <c r="H36" s="26"/>
      <c r="I36" s="9"/>
      <c r="J36" s="9"/>
      <c r="K36" s="9"/>
      <c r="L36" s="13"/>
      <c r="M36" s="16"/>
      <c r="N36" s="16"/>
      <c r="O36" s="26"/>
      <c r="P36" s="26"/>
      <c r="Q36" s="9"/>
      <c r="R36" s="19">
        <v>24452</v>
      </c>
      <c r="S36" s="19">
        <v>16602</v>
      </c>
      <c r="T36" s="131">
        <f t="shared" ref="T36:T41" si="14">S36/R36*100</f>
        <v>67.896286602322917</v>
      </c>
      <c r="U36" s="132"/>
      <c r="V36" s="133">
        <f t="shared" si="7"/>
        <v>-7850</v>
      </c>
      <c r="W36" s="136">
        <f t="shared" si="12"/>
        <v>-7850</v>
      </c>
      <c r="X36">
        <f>S36/4*6</f>
        <v>24903</v>
      </c>
    </row>
    <row r="37" spans="1:24" ht="33" hidden="1" customHeight="1" x14ac:dyDescent="0.25">
      <c r="A37" s="45" t="s">
        <v>33</v>
      </c>
      <c r="B37" s="39">
        <f>B31-B32</f>
        <v>33853</v>
      </c>
      <c r="C37" s="39">
        <f>C31-C32</f>
        <v>52518</v>
      </c>
      <c r="D37" s="13">
        <f>C37/B37*100</f>
        <v>155.13543851357338</v>
      </c>
      <c r="E37" s="40">
        <f>E31-E32</f>
        <v>287781</v>
      </c>
      <c r="F37" s="40">
        <f>F31-F32</f>
        <v>135289</v>
      </c>
      <c r="G37" s="13">
        <f>F37/E37*100</f>
        <v>47.011095242562924</v>
      </c>
      <c r="H37" s="13">
        <f t="shared" si="1"/>
        <v>-52.988904757437076</v>
      </c>
      <c r="I37" s="41">
        <f>F37-E37</f>
        <v>-152492</v>
      </c>
      <c r="J37" s="41">
        <f>E37-B37</f>
        <v>253928</v>
      </c>
      <c r="K37" s="41">
        <f>F37-C37</f>
        <v>82771</v>
      </c>
      <c r="L37" s="13">
        <f>K37/J37*100</f>
        <v>32.596247755269211</v>
      </c>
      <c r="M37" s="40">
        <f>M31-M32</f>
        <v>295447</v>
      </c>
      <c r="N37" s="40">
        <f>N31-N32</f>
        <v>209384</v>
      </c>
      <c r="O37" s="13">
        <f>N37/M37*100</f>
        <v>70.870240686146758</v>
      </c>
      <c r="P37" s="13">
        <f t="shared" si="3"/>
        <v>-29.129759313853242</v>
      </c>
      <c r="Q37" s="41">
        <f>N37-M37</f>
        <v>-86063</v>
      </c>
      <c r="R37" s="93">
        <f>R31-R32</f>
        <v>149396</v>
      </c>
      <c r="S37" s="93">
        <f>S31-S32</f>
        <v>407531</v>
      </c>
      <c r="T37" s="110">
        <f t="shared" si="14"/>
        <v>272.78575062250661</v>
      </c>
      <c r="U37" s="148">
        <f t="shared" si="6"/>
        <v>172.78575062250661</v>
      </c>
      <c r="V37" s="150">
        <f t="shared" si="7"/>
        <v>258135</v>
      </c>
      <c r="W37" s="149">
        <f t="shared" si="12"/>
        <v>258135</v>
      </c>
    </row>
    <row r="38" spans="1:24" ht="33" hidden="1" customHeight="1" x14ac:dyDescent="0.25">
      <c r="A38" s="45" t="s">
        <v>56</v>
      </c>
      <c r="B38" s="39"/>
      <c r="C38" s="39"/>
      <c r="D38" s="13"/>
      <c r="E38" s="40"/>
      <c r="F38" s="40"/>
      <c r="G38" s="13"/>
      <c r="H38" s="13"/>
      <c r="I38" s="41"/>
      <c r="J38" s="41"/>
      <c r="K38" s="41"/>
      <c r="L38" s="13"/>
      <c r="M38" s="40"/>
      <c r="N38" s="40"/>
      <c r="O38" s="13"/>
      <c r="P38" s="13"/>
      <c r="Q38" s="41"/>
      <c r="R38" s="93" t="e">
        <f>R33+R34+#REF!+R36</f>
        <v>#REF!</v>
      </c>
      <c r="S38" s="93" t="e">
        <f>S33+S34+#REF!+S36</f>
        <v>#REF!</v>
      </c>
      <c r="T38" s="110" t="e">
        <f>S38/R38*100</f>
        <v>#REF!</v>
      </c>
      <c r="U38" s="148"/>
      <c r="V38" s="150"/>
      <c r="W38" s="149" t="e">
        <f t="shared" si="12"/>
        <v>#REF!</v>
      </c>
    </row>
    <row r="39" spans="1:24" ht="18" customHeight="1" x14ac:dyDescent="0.25">
      <c r="A39" s="174" t="s">
        <v>42</v>
      </c>
      <c r="B39" s="174"/>
      <c r="C39" s="174"/>
      <c r="D39" s="175"/>
      <c r="E39" s="166">
        <f>SUM(E40:E41)</f>
        <v>1768725</v>
      </c>
      <c r="F39" s="166">
        <f>SUM(F40:F41)</f>
        <v>526604</v>
      </c>
      <c r="G39" s="171">
        <f>F39/E39*100</f>
        <v>29.773085131945326</v>
      </c>
      <c r="H39" s="171">
        <f t="shared" si="1"/>
        <v>-70.226914868054678</v>
      </c>
      <c r="I39" s="170"/>
      <c r="J39" s="166"/>
      <c r="K39" s="166"/>
      <c r="L39" s="171"/>
      <c r="M39" s="166">
        <f>SUM(M40:M41)</f>
        <v>1835640</v>
      </c>
      <c r="N39" s="166">
        <v>586996</v>
      </c>
      <c r="O39" s="171">
        <f>N39/M39*100</f>
        <v>31.977729838094614</v>
      </c>
      <c r="P39" s="171">
        <f t="shared" si="3"/>
        <v>-68.022270161905382</v>
      </c>
      <c r="Q39" s="170">
        <f>N39-M39</f>
        <v>-1248644</v>
      </c>
      <c r="R39" s="166">
        <f>SUM(R40:R41)</f>
        <v>92759</v>
      </c>
      <c r="S39" s="166">
        <f>SUM(S40:S41)</f>
        <v>71332</v>
      </c>
      <c r="T39" s="165">
        <f t="shared" si="14"/>
        <v>76.900354682564497</v>
      </c>
      <c r="U39" s="167">
        <f t="shared" si="6"/>
        <v>-23.099645317435503</v>
      </c>
      <c r="V39" s="172">
        <f t="shared" si="7"/>
        <v>-21427</v>
      </c>
      <c r="W39" s="166">
        <f t="shared" si="12"/>
        <v>-21427</v>
      </c>
    </row>
    <row r="40" spans="1:24" ht="19.899999999999999" customHeight="1" x14ac:dyDescent="0.25">
      <c r="A40" s="18" t="s">
        <v>43</v>
      </c>
      <c r="B40" s="39"/>
      <c r="C40" s="39"/>
      <c r="D40" s="13"/>
      <c r="E40" s="19">
        <v>1694668</v>
      </c>
      <c r="F40" s="19">
        <v>456961</v>
      </c>
      <c r="G40" s="26">
        <f>F40/E40*100</f>
        <v>26.964632600603778</v>
      </c>
      <c r="H40" s="26">
        <f t="shared" si="1"/>
        <v>-73.035367399396222</v>
      </c>
      <c r="I40" s="41"/>
      <c r="J40" s="41"/>
      <c r="K40" s="41"/>
      <c r="L40" s="13"/>
      <c r="M40" s="19">
        <v>1747251</v>
      </c>
      <c r="N40" s="19">
        <v>460351</v>
      </c>
      <c r="O40" s="26">
        <f>N40/M40*100</f>
        <v>26.347159051561569</v>
      </c>
      <c r="P40" s="26">
        <f t="shared" si="3"/>
        <v>-73.652840948438438</v>
      </c>
      <c r="Q40" s="9">
        <f>N40-M40</f>
        <v>-1286900</v>
      </c>
      <c r="R40" s="19">
        <v>20087</v>
      </c>
      <c r="S40" s="19">
        <v>516</v>
      </c>
      <c r="T40" s="131">
        <f t="shared" si="14"/>
        <v>2.5688256086025785</v>
      </c>
      <c r="U40" s="132">
        <f t="shared" si="6"/>
        <v>-97.43117439139742</v>
      </c>
      <c r="V40" s="133">
        <f t="shared" si="7"/>
        <v>-19571</v>
      </c>
      <c r="W40" s="136">
        <f t="shared" si="12"/>
        <v>-19571</v>
      </c>
    </row>
    <row r="41" spans="1:24" ht="21" customHeight="1" x14ac:dyDescent="0.25">
      <c r="A41" s="18" t="s">
        <v>52</v>
      </c>
      <c r="B41" s="39"/>
      <c r="C41" s="39"/>
      <c r="D41" s="13"/>
      <c r="E41" s="19">
        <v>74057</v>
      </c>
      <c r="F41" s="19">
        <v>69643</v>
      </c>
      <c r="G41" s="26">
        <f>F41/E41*100</f>
        <v>94.039726156879155</v>
      </c>
      <c r="H41" s="26">
        <f t="shared" si="1"/>
        <v>-5.9602738431208451</v>
      </c>
      <c r="I41" s="41"/>
      <c r="J41" s="41"/>
      <c r="K41" s="41"/>
      <c r="L41" s="13"/>
      <c r="M41" s="19">
        <v>88389</v>
      </c>
      <c r="N41" s="19">
        <v>112261</v>
      </c>
      <c r="O41" s="26">
        <f>N41/M41*100</f>
        <v>127.00788559662402</v>
      </c>
      <c r="P41" s="26">
        <f t="shared" si="3"/>
        <v>27.007885596624021</v>
      </c>
      <c r="Q41" s="9">
        <f>N41-M41</f>
        <v>23872</v>
      </c>
      <c r="R41" s="19">
        <v>72672</v>
      </c>
      <c r="S41" s="19">
        <v>70816</v>
      </c>
      <c r="T41" s="131">
        <f t="shared" si="14"/>
        <v>97.446059004843676</v>
      </c>
      <c r="U41" s="132">
        <f t="shared" si="6"/>
        <v>-2.5539409951563243</v>
      </c>
      <c r="V41" s="133">
        <f t="shared" si="7"/>
        <v>-1856</v>
      </c>
      <c r="W41" s="136">
        <f t="shared" si="12"/>
        <v>-1856</v>
      </c>
    </row>
    <row r="42" spans="1:24" ht="21.6" hidden="1" customHeight="1" x14ac:dyDescent="0.25">
      <c r="E42" s="50"/>
      <c r="M42" s="50"/>
      <c r="N42" s="50"/>
      <c r="R42" s="50">
        <f>S42/T42*100</f>
        <v>157882.98206983329</v>
      </c>
      <c r="S42" s="50">
        <v>100382</v>
      </c>
      <c r="T42">
        <v>63.58</v>
      </c>
    </row>
    <row r="43" spans="1:24" ht="21.6" hidden="1" customHeight="1" x14ac:dyDescent="0.25">
      <c r="E43" s="50"/>
      <c r="M43" s="50"/>
      <c r="N43" s="50"/>
      <c r="R43" s="50">
        <f>S43/T43*100</f>
        <v>68.999982102957546</v>
      </c>
      <c r="S43" s="50">
        <v>5012</v>
      </c>
      <c r="T43">
        <v>7263.77</v>
      </c>
    </row>
    <row r="44" spans="1:24" ht="17.45" customHeight="1" x14ac:dyDescent="0.25">
      <c r="E44" s="50"/>
      <c r="M44" s="50"/>
      <c r="N44" s="50"/>
      <c r="R44" s="50"/>
      <c r="S44" s="50"/>
    </row>
    <row r="45" spans="1:24" ht="16.149999999999999" customHeight="1" x14ac:dyDescent="0.25">
      <c r="A45" s="106" t="s">
        <v>76</v>
      </c>
      <c r="B45" s="106"/>
      <c r="C45" s="106"/>
      <c r="D45" s="106"/>
      <c r="E45" s="107"/>
      <c r="F45" s="106"/>
      <c r="G45" s="106"/>
      <c r="H45" s="106"/>
      <c r="I45" s="106"/>
      <c r="J45" s="106"/>
      <c r="K45" s="106"/>
      <c r="L45" s="106"/>
      <c r="M45" s="107"/>
      <c r="N45" s="107"/>
      <c r="O45" s="106"/>
      <c r="P45" s="106"/>
      <c r="Q45" s="106"/>
      <c r="R45" s="107"/>
      <c r="S45" s="869"/>
      <c r="T45" s="869"/>
    </row>
    <row r="46" spans="1:24" ht="14.45" customHeight="1" x14ac:dyDescent="0.25">
      <c r="A46" s="106" t="s">
        <v>9</v>
      </c>
      <c r="E46" s="50"/>
      <c r="M46" s="50"/>
      <c r="N46" s="50"/>
      <c r="R46" s="50"/>
      <c r="S46" s="867" t="s">
        <v>11</v>
      </c>
      <c r="T46" s="867"/>
      <c r="U46" s="867"/>
      <c r="V46" s="867"/>
      <c r="W46" s="867"/>
    </row>
    <row r="47" spans="1:24" ht="15.75" x14ac:dyDescent="0.25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</row>
    <row r="48" spans="1:24" ht="15.75" x14ac:dyDescent="0.25">
      <c r="A48" s="864"/>
      <c r="B48" s="864"/>
      <c r="C48" s="864"/>
      <c r="D48" s="864"/>
      <c r="E48" s="864"/>
      <c r="F48" s="864"/>
      <c r="G48" s="864"/>
      <c r="H48" s="864"/>
      <c r="I48" s="864"/>
      <c r="J48" s="864"/>
      <c r="K48" s="864"/>
      <c r="L48" s="864"/>
      <c r="M48" s="864"/>
      <c r="N48" s="864"/>
      <c r="O48" s="864"/>
      <c r="P48" s="864"/>
      <c r="Q48" s="864"/>
      <c r="R48" s="196"/>
      <c r="S48" s="196"/>
      <c r="T48" s="196"/>
      <c r="U48" s="196"/>
      <c r="V48" s="196"/>
      <c r="W48" s="196"/>
    </row>
  </sheetData>
  <mergeCells count="8">
    <mergeCell ref="S46:W46"/>
    <mergeCell ref="A48:Q48"/>
    <mergeCell ref="A1:W1"/>
    <mergeCell ref="A2:W2"/>
    <mergeCell ref="A3:V3"/>
    <mergeCell ref="K4:L4"/>
    <mergeCell ref="T4:W4"/>
    <mergeCell ref="S45:T45"/>
  </mergeCells>
  <pageMargins left="0.70866141732283472" right="0.70866141732283472" top="0.74803149606299213" bottom="0.74803149606299213" header="0.31496062992125984" footer="0.31496062992125984"/>
  <pageSetup paperSize="9" scale="97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opLeftCell="A7" workbookViewId="0">
      <pane xSplit="1" topLeftCell="B1" activePane="topRight" state="frozen"/>
      <selection pane="topRight" activeCell="C19" sqref="C19"/>
    </sheetView>
  </sheetViews>
  <sheetFormatPr defaultRowHeight="15" x14ac:dyDescent="0.25"/>
  <cols>
    <col min="1" max="1" width="40.28515625" customWidth="1"/>
    <col min="2" max="3" width="13" customWidth="1"/>
    <col min="4" max="4" width="11.85546875" customWidth="1"/>
    <col min="5" max="5" width="11.7109375" hidden="1" customWidth="1"/>
    <col min="6" max="6" width="13.28515625" hidden="1" customWidth="1"/>
    <col min="7" max="7" width="13.85546875" customWidth="1"/>
    <col min="8" max="8" width="8.85546875" customWidth="1"/>
  </cols>
  <sheetData>
    <row r="1" spans="1:7" ht="27" customHeight="1" x14ac:dyDescent="0.25">
      <c r="A1" s="863" t="s">
        <v>159</v>
      </c>
      <c r="B1" s="863"/>
      <c r="C1" s="863"/>
      <c r="D1" s="863"/>
      <c r="E1" s="863"/>
      <c r="F1" s="863"/>
      <c r="G1" s="863"/>
    </row>
    <row r="2" spans="1:7" ht="33" customHeight="1" x14ac:dyDescent="0.25">
      <c r="A2" s="873" t="s">
        <v>165</v>
      </c>
      <c r="B2" s="873"/>
      <c r="C2" s="873"/>
      <c r="D2" s="873"/>
      <c r="E2" s="873"/>
      <c r="F2" s="873"/>
      <c r="G2" s="873"/>
    </row>
    <row r="3" spans="1:7" ht="18" customHeight="1" x14ac:dyDescent="0.25">
      <c r="A3" s="863" t="s">
        <v>160</v>
      </c>
      <c r="B3" s="863"/>
      <c r="C3" s="863"/>
      <c r="D3" s="863"/>
      <c r="E3" s="863"/>
      <c r="F3" s="863"/>
      <c r="G3" s="863"/>
    </row>
    <row r="4" spans="1:7" ht="15" customHeight="1" x14ac:dyDescent="0.25">
      <c r="A4" s="864"/>
      <c r="B4" s="864"/>
      <c r="C4" s="864"/>
      <c r="D4" s="864"/>
      <c r="E4" s="864"/>
      <c r="F4" s="864"/>
      <c r="G4" s="864"/>
    </row>
    <row r="5" spans="1:7" ht="19.899999999999999" hidden="1" customHeight="1" x14ac:dyDescent="0.25">
      <c r="A5" s="863" t="s">
        <v>88</v>
      </c>
      <c r="B5" s="863"/>
      <c r="C5" s="863"/>
      <c r="D5" s="863"/>
      <c r="E5" s="863"/>
      <c r="F5" s="863"/>
    </row>
    <row r="6" spans="1:7" ht="16.899999999999999" customHeight="1" x14ac:dyDescent="0.25">
      <c r="A6" s="6"/>
      <c r="B6" s="6"/>
      <c r="C6" s="6"/>
      <c r="D6" s="870" t="s">
        <v>60</v>
      </c>
      <c r="E6" s="870"/>
      <c r="F6" s="870"/>
      <c r="G6" s="870"/>
    </row>
    <row r="7" spans="1:7" ht="30" customHeight="1" x14ac:dyDescent="0.25">
      <c r="A7" s="1"/>
      <c r="B7" s="130" t="s">
        <v>162</v>
      </c>
      <c r="C7" s="58" t="s">
        <v>163</v>
      </c>
      <c r="D7" s="58" t="s">
        <v>164</v>
      </c>
      <c r="E7" s="68" t="s">
        <v>35</v>
      </c>
      <c r="F7" s="58" t="s">
        <v>21</v>
      </c>
      <c r="G7" s="58" t="s">
        <v>21</v>
      </c>
    </row>
    <row r="8" spans="1:7" ht="24.6" hidden="1" customHeight="1" x14ac:dyDescent="0.25">
      <c r="A8" s="200" t="s">
        <v>20</v>
      </c>
      <c r="B8" s="201">
        <v>8800390</v>
      </c>
      <c r="C8" s="201">
        <v>5487022</v>
      </c>
      <c r="D8" s="202">
        <v>62.4</v>
      </c>
      <c r="E8" s="203">
        <f>D8-100</f>
        <v>-37.6</v>
      </c>
      <c r="F8" s="204">
        <f>C8-B8</f>
        <v>-3313368</v>
      </c>
      <c r="G8" s="201">
        <f t="shared" ref="G8:G15" si="0">C8-B8</f>
        <v>-3313368</v>
      </c>
    </row>
    <row r="9" spans="1:7" ht="19.899999999999999" hidden="1" customHeight="1" x14ac:dyDescent="0.25">
      <c r="A9" s="1" t="s">
        <v>19</v>
      </c>
      <c r="B9" s="30"/>
      <c r="C9" s="30"/>
      <c r="D9" s="31"/>
      <c r="E9" s="70"/>
      <c r="F9" s="53"/>
      <c r="G9" s="31"/>
    </row>
    <row r="10" spans="1:7" ht="24.6" customHeight="1" x14ac:dyDescent="0.25">
      <c r="A10" s="173" t="s">
        <v>161</v>
      </c>
      <c r="B10" s="157">
        <f>B13+B16+B29+B31</f>
        <v>7470828</v>
      </c>
      <c r="C10" s="157">
        <f>C13+C16+C29+C31</f>
        <v>3652784</v>
      </c>
      <c r="D10" s="158">
        <f>C10/B10*100</f>
        <v>48.89396463149734</v>
      </c>
      <c r="E10" s="134"/>
      <c r="F10" s="207"/>
      <c r="G10" s="157">
        <f t="shared" si="0"/>
        <v>-3818044</v>
      </c>
    </row>
    <row r="11" spans="1:7" ht="19.899999999999999" hidden="1" customHeight="1" x14ac:dyDescent="0.25">
      <c r="A11" s="186" t="s">
        <v>158</v>
      </c>
      <c r="B11" s="136">
        <f>B10-B19</f>
        <v>1956924</v>
      </c>
      <c r="C11" s="136">
        <f>C10-C19</f>
        <v>2099868</v>
      </c>
      <c r="D11" s="131">
        <f>C11/B11*100</f>
        <v>107.3045248563562</v>
      </c>
      <c r="E11" s="132"/>
      <c r="F11" s="159"/>
      <c r="G11" s="136">
        <f t="shared" si="0"/>
        <v>142944</v>
      </c>
    </row>
    <row r="12" spans="1:7" ht="19.899999999999999" customHeight="1" x14ac:dyDescent="0.25">
      <c r="A12" s="186" t="s">
        <v>149</v>
      </c>
      <c r="B12" s="136"/>
      <c r="C12" s="136"/>
      <c r="D12" s="131"/>
      <c r="E12" s="132"/>
      <c r="F12" s="159"/>
      <c r="G12" s="136"/>
    </row>
    <row r="13" spans="1:7" ht="20.45" customHeight="1" x14ac:dyDescent="0.25">
      <c r="A13" s="153" t="s">
        <v>89</v>
      </c>
      <c r="B13" s="157">
        <f>B14+B15</f>
        <v>191</v>
      </c>
      <c r="C13" s="135">
        <f>C14+C15</f>
        <v>218014</v>
      </c>
      <c r="D13" s="158" t="s">
        <v>144</v>
      </c>
      <c r="E13" s="132"/>
      <c r="F13" s="159"/>
      <c r="G13" s="157">
        <f t="shared" si="0"/>
        <v>217823</v>
      </c>
    </row>
    <row r="14" spans="1:7" ht="19.899999999999999" customHeight="1" x14ac:dyDescent="0.25">
      <c r="A14" s="1" t="s">
        <v>90</v>
      </c>
      <c r="B14" s="94"/>
      <c r="C14" s="16">
        <v>218014</v>
      </c>
      <c r="D14" s="94" t="s">
        <v>100</v>
      </c>
      <c r="E14" s="145"/>
      <c r="F14" s="114"/>
      <c r="G14" s="19">
        <f t="shared" si="0"/>
        <v>218014</v>
      </c>
    </row>
    <row r="15" spans="1:7" ht="19.899999999999999" customHeight="1" x14ac:dyDescent="0.25">
      <c r="A15" s="1" t="s">
        <v>91</v>
      </c>
      <c r="B15" s="19">
        <v>191</v>
      </c>
      <c r="C15" s="16">
        <v>0</v>
      </c>
      <c r="D15" s="94" t="s">
        <v>100</v>
      </c>
      <c r="E15" s="70"/>
      <c r="F15" s="53"/>
      <c r="G15" s="19">
        <f t="shared" si="0"/>
        <v>-191</v>
      </c>
    </row>
    <row r="16" spans="1:7" ht="21" customHeight="1" x14ac:dyDescent="0.25">
      <c r="A16" s="153" t="s">
        <v>101</v>
      </c>
      <c r="B16" s="157">
        <v>7330384</v>
      </c>
      <c r="C16" s="135">
        <v>3295404</v>
      </c>
      <c r="D16" s="158">
        <f t="shared" ref="D16:D33" si="1">C16/B16*100</f>
        <v>44.955407520260877</v>
      </c>
      <c r="E16" s="134">
        <f t="shared" ref="E16:E44" si="2">D16-100</f>
        <v>-55.044592479739123</v>
      </c>
      <c r="F16" s="135">
        <f t="shared" ref="F16:F44" si="3">C16-B16</f>
        <v>-4034980</v>
      </c>
      <c r="G16" s="157">
        <f>C16-B16</f>
        <v>-4034980</v>
      </c>
    </row>
    <row r="17" spans="1:10" ht="21" customHeight="1" x14ac:dyDescent="0.25">
      <c r="A17" s="198" t="s">
        <v>157</v>
      </c>
      <c r="B17" s="191">
        <f>B16-B19</f>
        <v>1816480</v>
      </c>
      <c r="C17" s="199">
        <f>C16-C19</f>
        <v>1742488</v>
      </c>
      <c r="D17" s="192">
        <f>C17/B17*100</f>
        <v>95.9266273231745</v>
      </c>
      <c r="E17" s="193">
        <f>D17-100</f>
        <v>-4.0733726768254996</v>
      </c>
      <c r="F17" s="199">
        <f>C17-B17</f>
        <v>-73992</v>
      </c>
      <c r="G17" s="191">
        <f>C17-B17</f>
        <v>-73992</v>
      </c>
    </row>
    <row r="18" spans="1:10" ht="21" hidden="1" customHeight="1" x14ac:dyDescent="0.25">
      <c r="A18" s="153"/>
      <c r="B18" s="119">
        <f>SUM(B19:B27)</f>
        <v>7378396</v>
      </c>
      <c r="C18" s="37">
        <f>SUM(C19:C27)</f>
        <v>3307874</v>
      </c>
      <c r="D18" s="158"/>
      <c r="E18" s="134"/>
      <c r="F18" s="135"/>
      <c r="G18" s="157"/>
    </row>
    <row r="19" spans="1:10" ht="15.75" x14ac:dyDescent="0.25">
      <c r="A19" s="1" t="s">
        <v>0</v>
      </c>
      <c r="B19" s="136">
        <v>5513904</v>
      </c>
      <c r="C19" s="133">
        <v>1552916</v>
      </c>
      <c r="D19" s="131">
        <f t="shared" si="1"/>
        <v>28.163638685040581</v>
      </c>
      <c r="E19" s="132">
        <f t="shared" si="2"/>
        <v>-71.836361314959419</v>
      </c>
      <c r="F19" s="133">
        <f t="shared" si="3"/>
        <v>-3960988</v>
      </c>
      <c r="G19" s="136">
        <f>C19-B19</f>
        <v>-3960988</v>
      </c>
      <c r="I19" s="194"/>
      <c r="J19" s="194"/>
    </row>
    <row r="20" spans="1:10" ht="15.75" x14ac:dyDescent="0.25">
      <c r="A20" s="1" t="s">
        <v>57</v>
      </c>
      <c r="B20" s="136">
        <v>68306</v>
      </c>
      <c r="C20" s="133">
        <v>42688</v>
      </c>
      <c r="D20" s="131">
        <f t="shared" si="1"/>
        <v>62.495241999238715</v>
      </c>
      <c r="E20" s="132"/>
      <c r="F20" s="133"/>
      <c r="G20" s="136">
        <f t="shared" ref="G20:G44" si="4">C20-B20</f>
        <v>-25618</v>
      </c>
    </row>
    <row r="21" spans="1:10" ht="16.899999999999999" customHeight="1" x14ac:dyDescent="0.25">
      <c r="A21" s="1" t="s">
        <v>17</v>
      </c>
      <c r="B21" s="136">
        <v>190467</v>
      </c>
      <c r="C21" s="133">
        <v>200180</v>
      </c>
      <c r="D21" s="131">
        <f t="shared" si="1"/>
        <v>105.09957105430337</v>
      </c>
      <c r="E21" s="132">
        <f t="shared" si="2"/>
        <v>5.0995710543033681</v>
      </c>
      <c r="F21" s="133">
        <f t="shared" si="3"/>
        <v>9713</v>
      </c>
      <c r="G21" s="136">
        <f t="shared" si="4"/>
        <v>9713</v>
      </c>
    </row>
    <row r="22" spans="1:10" ht="15.6" customHeight="1" x14ac:dyDescent="0.25">
      <c r="A22" s="1" t="s">
        <v>1</v>
      </c>
      <c r="B22" s="136">
        <v>63945</v>
      </c>
      <c r="C22" s="133">
        <v>236025</v>
      </c>
      <c r="D22" s="131" t="s">
        <v>145</v>
      </c>
      <c r="E22" s="132" t="e">
        <f t="shared" si="2"/>
        <v>#VALUE!</v>
      </c>
      <c r="F22" s="133">
        <f t="shared" si="3"/>
        <v>172080</v>
      </c>
      <c r="G22" s="136">
        <f t="shared" si="4"/>
        <v>172080</v>
      </c>
    </row>
    <row r="23" spans="1:10" ht="15.75" x14ac:dyDescent="0.25">
      <c r="A23" s="1" t="s">
        <v>3</v>
      </c>
      <c r="B23" s="19">
        <v>774928</v>
      </c>
      <c r="C23" s="16">
        <v>422312</v>
      </c>
      <c r="D23" s="131">
        <f t="shared" si="1"/>
        <v>54.496933908698622</v>
      </c>
      <c r="E23" s="132">
        <f t="shared" si="2"/>
        <v>-45.503066091301378</v>
      </c>
      <c r="F23" s="133">
        <f t="shared" si="3"/>
        <v>-352616</v>
      </c>
      <c r="G23" s="136">
        <f t="shared" si="4"/>
        <v>-352616</v>
      </c>
      <c r="I23" s="205"/>
    </row>
    <row r="24" spans="1:10" ht="15.75" x14ac:dyDescent="0.25">
      <c r="A24" s="1" t="s">
        <v>143</v>
      </c>
      <c r="B24" s="118"/>
      <c r="C24" s="16">
        <v>120664</v>
      </c>
      <c r="D24" s="131"/>
      <c r="E24" s="132"/>
      <c r="F24" s="133"/>
      <c r="G24" s="136"/>
    </row>
    <row r="25" spans="1:10" ht="15.75" x14ac:dyDescent="0.25">
      <c r="A25" s="18" t="s">
        <v>12</v>
      </c>
      <c r="B25" s="19">
        <v>302140</v>
      </c>
      <c r="C25" s="16">
        <v>341433</v>
      </c>
      <c r="D25" s="131">
        <f t="shared" si="1"/>
        <v>113.00489839147414</v>
      </c>
      <c r="E25" s="132">
        <f t="shared" si="2"/>
        <v>13.004898391474143</v>
      </c>
      <c r="F25" s="133">
        <f t="shared" si="3"/>
        <v>39293</v>
      </c>
      <c r="G25" s="136">
        <f t="shared" si="4"/>
        <v>39293</v>
      </c>
    </row>
    <row r="26" spans="1:10" s="190" customFormat="1" ht="15" customHeight="1" x14ac:dyDescent="0.25">
      <c r="A26" s="189" t="s">
        <v>61</v>
      </c>
      <c r="B26" s="19">
        <v>168072</v>
      </c>
      <c r="C26" s="16">
        <v>156256</v>
      </c>
      <c r="D26" s="131">
        <f t="shared" si="1"/>
        <v>92.969679661097629</v>
      </c>
      <c r="E26" s="132"/>
      <c r="F26" s="136">
        <f t="shared" si="3"/>
        <v>-11816</v>
      </c>
      <c r="G26" s="136">
        <f t="shared" si="4"/>
        <v>-11816</v>
      </c>
    </row>
    <row r="27" spans="1:10" ht="15" customHeight="1" x14ac:dyDescent="0.25">
      <c r="A27" s="1" t="s">
        <v>14</v>
      </c>
      <c r="B27" s="19">
        <v>296634</v>
      </c>
      <c r="C27" s="16">
        <v>235400</v>
      </c>
      <c r="D27" s="131">
        <f t="shared" si="1"/>
        <v>79.357052799072264</v>
      </c>
      <c r="E27" s="132">
        <f t="shared" si="2"/>
        <v>-20.642947200927736</v>
      </c>
      <c r="F27" s="133">
        <f t="shared" si="3"/>
        <v>-61234</v>
      </c>
      <c r="G27" s="136">
        <f t="shared" si="4"/>
        <v>-61234</v>
      </c>
    </row>
    <row r="28" spans="1:10" ht="23.45" hidden="1" customHeight="1" x14ac:dyDescent="0.25">
      <c r="A28" s="39" t="s">
        <v>32</v>
      </c>
      <c r="B28" s="93" t="e">
        <f>#REF!-B19</f>
        <v>#REF!</v>
      </c>
      <c r="C28" s="93" t="e">
        <f>#REF!-C19</f>
        <v>#REF!</v>
      </c>
      <c r="D28" s="110" t="e">
        <f t="shared" si="1"/>
        <v>#REF!</v>
      </c>
      <c r="E28" s="148" t="e">
        <f t="shared" si="2"/>
        <v>#REF!</v>
      </c>
      <c r="F28" s="150" t="e">
        <f t="shared" si="3"/>
        <v>#REF!</v>
      </c>
      <c r="G28" s="110"/>
    </row>
    <row r="29" spans="1:10" ht="31.9" customHeight="1" x14ac:dyDescent="0.25">
      <c r="A29" s="153" t="s">
        <v>79</v>
      </c>
      <c r="B29" s="157">
        <f>B30</f>
        <v>50892</v>
      </c>
      <c r="C29" s="157">
        <f>C30</f>
        <v>49111</v>
      </c>
      <c r="D29" s="158">
        <f>C29/B29*100</f>
        <v>96.500432287982392</v>
      </c>
      <c r="E29" s="134">
        <f t="shared" si="2"/>
        <v>-3.4995677120176083</v>
      </c>
      <c r="F29" s="135">
        <f t="shared" si="3"/>
        <v>-1781</v>
      </c>
      <c r="G29" s="157">
        <f t="shared" si="4"/>
        <v>-1781</v>
      </c>
    </row>
    <row r="30" spans="1:10" ht="31.15" customHeight="1" x14ac:dyDescent="0.25">
      <c r="A30" s="117" t="s">
        <v>80</v>
      </c>
      <c r="B30" s="136">
        <v>50892</v>
      </c>
      <c r="C30" s="136">
        <v>49111</v>
      </c>
      <c r="D30" s="131">
        <f t="shared" si="1"/>
        <v>96.500432287982392</v>
      </c>
      <c r="E30" s="134"/>
      <c r="F30" s="135"/>
      <c r="G30" s="136">
        <f t="shared" si="4"/>
        <v>-1781</v>
      </c>
    </row>
    <row r="31" spans="1:10" ht="33" customHeight="1" x14ac:dyDescent="0.25">
      <c r="A31" s="153" t="s">
        <v>81</v>
      </c>
      <c r="B31" s="157">
        <f>B32+B33</f>
        <v>89361</v>
      </c>
      <c r="C31" s="157">
        <f>C32+C33</f>
        <v>90255</v>
      </c>
      <c r="D31" s="158">
        <f>C31/B31*100</f>
        <v>101.00043643200054</v>
      </c>
      <c r="E31" s="134"/>
      <c r="F31" s="135"/>
      <c r="G31" s="157">
        <f t="shared" si="4"/>
        <v>894</v>
      </c>
    </row>
    <row r="32" spans="1:10" ht="19.149999999999999" customHeight="1" x14ac:dyDescent="0.25">
      <c r="A32" s="117" t="s">
        <v>82</v>
      </c>
      <c r="B32" s="136">
        <v>64986</v>
      </c>
      <c r="C32" s="136">
        <v>65010</v>
      </c>
      <c r="D32" s="131">
        <f t="shared" si="1"/>
        <v>100.03693103129905</v>
      </c>
      <c r="E32" s="134"/>
      <c r="F32" s="135"/>
      <c r="G32" s="136">
        <f t="shared" si="4"/>
        <v>24</v>
      </c>
    </row>
    <row r="33" spans="1:8" ht="18.600000000000001" customHeight="1" x14ac:dyDescent="0.25">
      <c r="A33" s="117" t="s">
        <v>83</v>
      </c>
      <c r="B33" s="136">
        <v>24375</v>
      </c>
      <c r="C33" s="136">
        <v>25245</v>
      </c>
      <c r="D33" s="131">
        <f t="shared" si="1"/>
        <v>103.56923076923077</v>
      </c>
      <c r="E33" s="134"/>
      <c r="F33" s="135"/>
      <c r="G33" s="136">
        <f t="shared" si="4"/>
        <v>870</v>
      </c>
    </row>
    <row r="34" spans="1:8" ht="20.45" hidden="1" customHeight="1" x14ac:dyDescent="0.25">
      <c r="A34" s="174" t="s">
        <v>5</v>
      </c>
      <c r="B34" s="166">
        <f>SUM(B35:B39)</f>
        <v>249595</v>
      </c>
      <c r="C34" s="166">
        <f>SUM(C35:C39)</f>
        <v>609720</v>
      </c>
      <c r="D34" s="165" t="s">
        <v>148</v>
      </c>
      <c r="E34" s="180" t="e">
        <f t="shared" si="2"/>
        <v>#VALUE!</v>
      </c>
      <c r="F34" s="179">
        <f t="shared" si="3"/>
        <v>360125</v>
      </c>
      <c r="G34" s="166">
        <f t="shared" si="4"/>
        <v>360125</v>
      </c>
      <c r="H34">
        <f>SUM(H35:H39)</f>
        <v>553059.5</v>
      </c>
    </row>
    <row r="35" spans="1:8" ht="19.149999999999999" hidden="1" customHeight="1" x14ac:dyDescent="0.25">
      <c r="A35" s="18" t="s">
        <v>6</v>
      </c>
      <c r="B35" s="19">
        <v>100199</v>
      </c>
      <c r="C35" s="16">
        <v>202189</v>
      </c>
      <c r="D35" s="131" t="s">
        <v>72</v>
      </c>
      <c r="E35" s="71" t="e">
        <f t="shared" si="2"/>
        <v>#VALUE!</v>
      </c>
      <c r="F35" s="37">
        <f t="shared" si="3"/>
        <v>101990</v>
      </c>
      <c r="G35" s="136">
        <f t="shared" si="4"/>
        <v>101990</v>
      </c>
      <c r="H35">
        <v>56094</v>
      </c>
    </row>
    <row r="36" spans="1:8" ht="19.149999999999999" hidden="1" customHeight="1" x14ac:dyDescent="0.25">
      <c r="A36" s="1" t="s">
        <v>18</v>
      </c>
      <c r="B36" s="19">
        <v>3413</v>
      </c>
      <c r="C36" s="19">
        <v>150287</v>
      </c>
      <c r="D36" s="131" t="s">
        <v>147</v>
      </c>
      <c r="E36" s="132" t="e">
        <f t="shared" si="2"/>
        <v>#VALUE!</v>
      </c>
      <c r="F36" s="133">
        <f t="shared" si="3"/>
        <v>146874</v>
      </c>
      <c r="G36" s="136">
        <f t="shared" si="4"/>
        <v>146874</v>
      </c>
      <c r="H36">
        <f>C36/4*6</f>
        <v>225430.5</v>
      </c>
    </row>
    <row r="37" spans="1:8" ht="18.600000000000001" hidden="1" customHeight="1" x14ac:dyDescent="0.25">
      <c r="A37" s="1" t="s">
        <v>16</v>
      </c>
      <c r="B37" s="19">
        <v>95969</v>
      </c>
      <c r="C37" s="19">
        <v>151088</v>
      </c>
      <c r="D37" s="131">
        <f>C37/B37*100</f>
        <v>157.43417145119778</v>
      </c>
      <c r="E37" s="132">
        <f t="shared" si="2"/>
        <v>57.434171451197784</v>
      </c>
      <c r="F37" s="133">
        <f t="shared" si="3"/>
        <v>55119</v>
      </c>
      <c r="G37" s="136">
        <f t="shared" si="4"/>
        <v>55119</v>
      </c>
      <c r="H37">
        <f>C37/4*6</f>
        <v>226632</v>
      </c>
    </row>
    <row r="38" spans="1:8" ht="31.9" hidden="1" customHeight="1" x14ac:dyDescent="0.25">
      <c r="A38" s="18" t="s">
        <v>84</v>
      </c>
      <c r="B38" s="19">
        <v>25562</v>
      </c>
      <c r="C38" s="19">
        <v>89554</v>
      </c>
      <c r="D38" s="131" t="s">
        <v>156</v>
      </c>
      <c r="E38" s="132" t="e">
        <f t="shared" si="2"/>
        <v>#VALUE!</v>
      </c>
      <c r="F38" s="133">
        <f t="shared" si="3"/>
        <v>63992</v>
      </c>
      <c r="G38" s="136">
        <f t="shared" si="4"/>
        <v>63992</v>
      </c>
      <c r="H38">
        <v>20000</v>
      </c>
    </row>
    <row r="39" spans="1:8" ht="18.600000000000001" hidden="1" customHeight="1" x14ac:dyDescent="0.25">
      <c r="A39" s="18" t="s">
        <v>55</v>
      </c>
      <c r="B39" s="19">
        <v>24452</v>
      </c>
      <c r="C39" s="19">
        <v>16602</v>
      </c>
      <c r="D39" s="131">
        <f t="shared" ref="D39:D44" si="5">C39/B39*100</f>
        <v>67.896286602322917</v>
      </c>
      <c r="E39" s="132"/>
      <c r="F39" s="133">
        <f t="shared" si="3"/>
        <v>-7850</v>
      </c>
      <c r="G39" s="136">
        <f t="shared" si="4"/>
        <v>-7850</v>
      </c>
      <c r="H39">
        <f>C39/4*6</f>
        <v>24903</v>
      </c>
    </row>
    <row r="40" spans="1:8" ht="33" hidden="1" customHeight="1" x14ac:dyDescent="0.25">
      <c r="A40" s="45" t="s">
        <v>33</v>
      </c>
      <c r="B40" s="93">
        <f>B34-B35</f>
        <v>149396</v>
      </c>
      <c r="C40" s="93">
        <f>C34-C35</f>
        <v>407531</v>
      </c>
      <c r="D40" s="110">
        <f t="shared" si="5"/>
        <v>272.78575062250661</v>
      </c>
      <c r="E40" s="148">
        <f t="shared" si="2"/>
        <v>172.78575062250661</v>
      </c>
      <c r="F40" s="150">
        <f t="shared" si="3"/>
        <v>258135</v>
      </c>
      <c r="G40" s="149">
        <f t="shared" si="4"/>
        <v>258135</v>
      </c>
    </row>
    <row r="41" spans="1:8" ht="33" hidden="1" customHeight="1" x14ac:dyDescent="0.25">
      <c r="A41" s="45" t="s">
        <v>56</v>
      </c>
      <c r="B41" s="93" t="e">
        <f>B36+B37+#REF!+B39</f>
        <v>#REF!</v>
      </c>
      <c r="C41" s="93" t="e">
        <f>C36+C37+#REF!+C39</f>
        <v>#REF!</v>
      </c>
      <c r="D41" s="110" t="e">
        <f>C41/B41*100</f>
        <v>#REF!</v>
      </c>
      <c r="E41" s="148"/>
      <c r="F41" s="150"/>
      <c r="G41" s="149" t="e">
        <f t="shared" si="4"/>
        <v>#REF!</v>
      </c>
    </row>
    <row r="42" spans="1:8" ht="18" hidden="1" customHeight="1" x14ac:dyDescent="0.25">
      <c r="A42" s="174" t="s">
        <v>42</v>
      </c>
      <c r="B42" s="166">
        <f>SUM(B43:B44)</f>
        <v>92759</v>
      </c>
      <c r="C42" s="166">
        <f>SUM(C43:C44)</f>
        <v>71332</v>
      </c>
      <c r="D42" s="165">
        <f t="shared" si="5"/>
        <v>76.900354682564497</v>
      </c>
      <c r="E42" s="167">
        <f t="shared" si="2"/>
        <v>-23.099645317435503</v>
      </c>
      <c r="F42" s="172">
        <f t="shared" si="3"/>
        <v>-21427</v>
      </c>
      <c r="G42" s="166">
        <f t="shared" si="4"/>
        <v>-21427</v>
      </c>
    </row>
    <row r="43" spans="1:8" ht="19.899999999999999" hidden="1" customHeight="1" x14ac:dyDescent="0.25">
      <c r="A43" s="18" t="s">
        <v>43</v>
      </c>
      <c r="B43" s="19">
        <v>20087</v>
      </c>
      <c r="C43" s="19">
        <v>516</v>
      </c>
      <c r="D43" s="131">
        <f t="shared" si="5"/>
        <v>2.5688256086025785</v>
      </c>
      <c r="E43" s="132">
        <f t="shared" si="2"/>
        <v>-97.43117439139742</v>
      </c>
      <c r="F43" s="133">
        <f t="shared" si="3"/>
        <v>-19571</v>
      </c>
      <c r="G43" s="136">
        <f t="shared" si="4"/>
        <v>-19571</v>
      </c>
    </row>
    <row r="44" spans="1:8" ht="21" hidden="1" customHeight="1" x14ac:dyDescent="0.25">
      <c r="A44" s="18" t="s">
        <v>52</v>
      </c>
      <c r="B44" s="19">
        <v>72672</v>
      </c>
      <c r="C44" s="19">
        <v>70816</v>
      </c>
      <c r="D44" s="131">
        <f t="shared" si="5"/>
        <v>97.446059004843676</v>
      </c>
      <c r="E44" s="132">
        <f t="shared" si="2"/>
        <v>-2.5539409951563243</v>
      </c>
      <c r="F44" s="133">
        <f t="shared" si="3"/>
        <v>-1856</v>
      </c>
      <c r="G44" s="136">
        <f t="shared" si="4"/>
        <v>-1856</v>
      </c>
    </row>
    <row r="45" spans="1:8" ht="21.6" hidden="1" customHeight="1" x14ac:dyDescent="0.25">
      <c r="B45" s="50">
        <f>C45/D45*100</f>
        <v>157882.98206983329</v>
      </c>
      <c r="C45" s="50">
        <v>100382</v>
      </c>
      <c r="D45">
        <v>63.58</v>
      </c>
    </row>
    <row r="46" spans="1:8" ht="21.6" hidden="1" customHeight="1" x14ac:dyDescent="0.25">
      <c r="B46" s="50">
        <f>C46/D46*100</f>
        <v>68.999982102957546</v>
      </c>
      <c r="C46" s="50">
        <v>5012</v>
      </c>
      <c r="D46">
        <v>7263.77</v>
      </c>
    </row>
    <row r="47" spans="1:8" ht="17.45" customHeight="1" x14ac:dyDescent="0.25">
      <c r="B47" s="50"/>
      <c r="C47" s="50"/>
    </row>
    <row r="48" spans="1:8" ht="16.149999999999999" customHeight="1" x14ac:dyDescent="0.25">
      <c r="A48" s="106" t="s">
        <v>76</v>
      </c>
      <c r="B48" s="107"/>
      <c r="C48" s="869"/>
      <c r="D48" s="869"/>
    </row>
    <row r="49" spans="1:7" ht="14.45" customHeight="1" x14ac:dyDescent="0.25">
      <c r="A49" s="106" t="s">
        <v>9</v>
      </c>
      <c r="B49" s="50"/>
      <c r="C49" s="867" t="s">
        <v>11</v>
      </c>
      <c r="D49" s="867"/>
      <c r="E49" s="867"/>
      <c r="F49" s="867"/>
      <c r="G49" s="867"/>
    </row>
    <row r="50" spans="1:7" ht="15.75" x14ac:dyDescent="0.25">
      <c r="A50" s="64"/>
      <c r="B50" s="64"/>
      <c r="C50" s="64"/>
      <c r="D50" s="64"/>
      <c r="E50" s="64"/>
      <c r="F50" s="64"/>
      <c r="G50" s="64"/>
    </row>
    <row r="51" spans="1:7" ht="15.75" x14ac:dyDescent="0.25">
      <c r="A51" s="206"/>
      <c r="B51" s="196"/>
      <c r="C51" s="196"/>
      <c r="D51" s="196"/>
      <c r="E51" s="196"/>
      <c r="F51" s="196"/>
      <c r="G51" s="196"/>
    </row>
  </sheetData>
  <mergeCells count="8">
    <mergeCell ref="C49:G49"/>
    <mergeCell ref="A1:G1"/>
    <mergeCell ref="A4:G4"/>
    <mergeCell ref="A5:F5"/>
    <mergeCell ref="D6:G6"/>
    <mergeCell ref="C48:D48"/>
    <mergeCell ref="A3:G3"/>
    <mergeCell ref="A2:G2"/>
  </mergeCells>
  <pageMargins left="0.70866141732283472" right="0.70866141732283472" top="0.74803149606299213" bottom="0.74803149606299213" header="0.31496062992125984" footer="0.31496062992125984"/>
  <pageSetup paperSize="9" scale="97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workbookViewId="0">
      <pane xSplit="1" topLeftCell="B1" activePane="topRight" state="frozen"/>
      <selection pane="topRight" activeCell="C34" sqref="C34"/>
    </sheetView>
  </sheetViews>
  <sheetFormatPr defaultRowHeight="15" x14ac:dyDescent="0.25"/>
  <cols>
    <col min="1" max="1" width="40.28515625" customWidth="1"/>
    <col min="2" max="2" width="13" customWidth="1"/>
    <col min="3" max="3" width="15.140625" customWidth="1"/>
    <col min="4" max="4" width="11.85546875" customWidth="1"/>
    <col min="5" max="5" width="11.7109375" hidden="1" customWidth="1"/>
    <col min="6" max="6" width="13.28515625" hidden="1" customWidth="1"/>
    <col min="7" max="7" width="13.85546875" customWidth="1"/>
    <col min="8" max="8" width="14.7109375" customWidth="1"/>
    <col min="9" max="9" width="12.140625" hidden="1" customWidth="1"/>
    <col min="10" max="12" width="0" hidden="1" customWidth="1"/>
  </cols>
  <sheetData>
    <row r="1" spans="1:11" ht="27" customHeight="1" x14ac:dyDescent="0.25">
      <c r="A1" s="863" t="s">
        <v>159</v>
      </c>
      <c r="B1" s="863"/>
      <c r="C1" s="863"/>
      <c r="D1" s="863"/>
      <c r="E1" s="863"/>
      <c r="F1" s="863"/>
      <c r="G1" s="863"/>
    </row>
    <row r="2" spans="1:11" ht="33" customHeight="1" x14ac:dyDescent="0.25">
      <c r="A2" s="873" t="s">
        <v>165</v>
      </c>
      <c r="B2" s="873"/>
      <c r="C2" s="873"/>
      <c r="D2" s="873"/>
      <c r="E2" s="873"/>
      <c r="F2" s="873"/>
      <c r="G2" s="873"/>
    </row>
    <row r="3" spans="1:11" ht="18" customHeight="1" x14ac:dyDescent="0.25">
      <c r="A3" s="863" t="s">
        <v>166</v>
      </c>
      <c r="B3" s="863"/>
      <c r="C3" s="863"/>
      <c r="D3" s="863"/>
      <c r="E3" s="863"/>
      <c r="F3" s="863"/>
      <c r="G3" s="863"/>
    </row>
    <row r="4" spans="1:11" ht="15" customHeight="1" x14ac:dyDescent="0.25">
      <c r="A4" s="864"/>
      <c r="B4" s="864"/>
      <c r="C4" s="864"/>
      <c r="D4" s="864"/>
      <c r="E4" s="864"/>
      <c r="F4" s="864"/>
      <c r="G4" s="864"/>
    </row>
    <row r="5" spans="1:11" ht="19.899999999999999" hidden="1" customHeight="1" x14ac:dyDescent="0.25">
      <c r="A5" s="863" t="s">
        <v>88</v>
      </c>
      <c r="B5" s="863"/>
      <c r="C5" s="863"/>
      <c r="D5" s="863"/>
      <c r="E5" s="863"/>
      <c r="F5" s="863"/>
    </row>
    <row r="6" spans="1:11" ht="16.899999999999999" customHeight="1" x14ac:dyDescent="0.25">
      <c r="A6" s="6"/>
      <c r="B6" s="6"/>
      <c r="C6" s="6"/>
      <c r="D6" s="870" t="s">
        <v>60</v>
      </c>
      <c r="E6" s="870"/>
      <c r="F6" s="870"/>
      <c r="G6" s="870"/>
    </row>
    <row r="7" spans="1:11" ht="52.15" customHeight="1" x14ac:dyDescent="0.25">
      <c r="A7" s="1"/>
      <c r="B7" s="130" t="s">
        <v>167</v>
      </c>
      <c r="C7" s="58" t="s">
        <v>172</v>
      </c>
      <c r="D7" s="58" t="s">
        <v>164</v>
      </c>
      <c r="E7" s="68" t="s">
        <v>35</v>
      </c>
      <c r="F7" s="58" t="s">
        <v>21</v>
      </c>
      <c r="G7" s="58" t="s">
        <v>21</v>
      </c>
      <c r="H7" s="210"/>
      <c r="I7" s="211" t="s">
        <v>169</v>
      </c>
      <c r="J7" s="212" t="s">
        <v>171</v>
      </c>
      <c r="K7" s="212" t="s">
        <v>173</v>
      </c>
    </row>
    <row r="8" spans="1:11" ht="24.6" hidden="1" customHeight="1" x14ac:dyDescent="0.25">
      <c r="A8" s="200" t="s">
        <v>20</v>
      </c>
      <c r="B8" s="201">
        <v>8800390</v>
      </c>
      <c r="C8" s="201">
        <v>5487022</v>
      </c>
      <c r="D8" s="202">
        <v>62.4</v>
      </c>
      <c r="E8" s="203">
        <f>D8-100</f>
        <v>-37.6</v>
      </c>
      <c r="F8" s="204" t="e">
        <f>#REF!-B8</f>
        <v>#REF!</v>
      </c>
      <c r="G8" s="201" t="e">
        <f>#REF!-B8</f>
        <v>#REF!</v>
      </c>
      <c r="I8" s="51"/>
      <c r="J8" s="51"/>
      <c r="K8" s="51"/>
    </row>
    <row r="9" spans="1:11" ht="19.899999999999999" hidden="1" customHeight="1" x14ac:dyDescent="0.25">
      <c r="A9" s="1" t="s">
        <v>19</v>
      </c>
      <c r="B9" s="30"/>
      <c r="C9" s="30"/>
      <c r="D9" s="31"/>
      <c r="E9" s="70"/>
      <c r="F9" s="53"/>
      <c r="G9" s="31"/>
      <c r="I9" s="51"/>
      <c r="J9" s="51"/>
      <c r="K9" s="51"/>
    </row>
    <row r="10" spans="1:11" ht="24.6" customHeight="1" x14ac:dyDescent="0.25">
      <c r="A10" s="173" t="s">
        <v>161</v>
      </c>
      <c r="B10" s="157">
        <f>B13+B16+B31+B33</f>
        <v>7909020</v>
      </c>
      <c r="C10" s="157">
        <f>C13+C16+C31+C33</f>
        <v>3973017.4</v>
      </c>
      <c r="D10" s="158">
        <f>C10/B10*100</f>
        <v>50.234003707159673</v>
      </c>
      <c r="E10" s="134"/>
      <c r="F10" s="207"/>
      <c r="G10" s="157">
        <f>C10-B10</f>
        <v>-3936002.6</v>
      </c>
      <c r="I10" s="19"/>
      <c r="J10" s="51"/>
      <c r="K10" s="51"/>
    </row>
    <row r="11" spans="1:11" ht="19.899999999999999" customHeight="1" x14ac:dyDescent="0.25">
      <c r="A11" s="186" t="s">
        <v>158</v>
      </c>
      <c r="B11" s="136">
        <f>B10-B20</f>
        <v>2187939.2999999998</v>
      </c>
      <c r="C11" s="136">
        <f>C10-C20</f>
        <v>2416513</v>
      </c>
      <c r="D11" s="131">
        <f>C11/B11*100</f>
        <v>110.44698543510782</v>
      </c>
      <c r="E11" s="132"/>
      <c r="F11" s="159"/>
      <c r="G11" s="136">
        <f>C11-B11</f>
        <v>228573.70000000019</v>
      </c>
      <c r="I11" s="19"/>
      <c r="J11" s="51"/>
      <c r="K11" s="51"/>
    </row>
    <row r="12" spans="1:11" ht="19.899999999999999" customHeight="1" x14ac:dyDescent="0.25">
      <c r="A12" s="186" t="s">
        <v>149</v>
      </c>
      <c r="B12" s="119"/>
      <c r="C12" s="119"/>
      <c r="D12" s="131"/>
      <c r="E12" s="132"/>
      <c r="F12" s="159"/>
      <c r="G12" s="136"/>
      <c r="I12" s="19"/>
      <c r="J12" s="51"/>
      <c r="K12" s="51"/>
    </row>
    <row r="13" spans="1:11" ht="20.45" customHeight="1" x14ac:dyDescent="0.25">
      <c r="A13" s="153" t="s">
        <v>89</v>
      </c>
      <c r="B13" s="157">
        <f>B14+B15</f>
        <v>191</v>
      </c>
      <c r="C13" s="135">
        <f>C14+C15</f>
        <v>240961</v>
      </c>
      <c r="D13" s="158">
        <f>C13/B13*100</f>
        <v>126157.59162303666</v>
      </c>
      <c r="E13" s="132"/>
      <c r="F13" s="159"/>
      <c r="G13" s="157">
        <f t="shared" ref="G13:G35" si="0">C13-B13</f>
        <v>240770</v>
      </c>
      <c r="I13" s="19"/>
      <c r="J13" s="51"/>
      <c r="K13" s="51"/>
    </row>
    <row r="14" spans="1:11" ht="19.899999999999999" customHeight="1" x14ac:dyDescent="0.25">
      <c r="A14" s="1" t="s">
        <v>90</v>
      </c>
      <c r="B14" s="94"/>
      <c r="C14" s="131">
        <v>240961</v>
      </c>
      <c r="D14" s="94"/>
      <c r="E14" s="145"/>
      <c r="F14" s="114"/>
      <c r="G14" s="19">
        <f t="shared" si="0"/>
        <v>240961</v>
      </c>
      <c r="I14" s="94">
        <v>22207.599999999999</v>
      </c>
      <c r="J14" s="19">
        <v>42911.3</v>
      </c>
      <c r="K14" s="51"/>
    </row>
    <row r="15" spans="1:11" ht="19.899999999999999" customHeight="1" x14ac:dyDescent="0.25">
      <c r="A15" s="1" t="s">
        <v>91</v>
      </c>
      <c r="B15" s="19">
        <v>191</v>
      </c>
      <c r="C15" s="16">
        <v>0</v>
      </c>
      <c r="D15" s="94">
        <f t="shared" ref="D15:D24" si="1">C15/B15*100</f>
        <v>0</v>
      </c>
      <c r="E15" s="145"/>
      <c r="F15" s="114"/>
      <c r="G15" s="19">
        <f t="shared" si="0"/>
        <v>-191</v>
      </c>
      <c r="I15" s="19"/>
      <c r="J15" s="51"/>
      <c r="K15" s="51"/>
    </row>
    <row r="16" spans="1:11" ht="21" customHeight="1" x14ac:dyDescent="0.25">
      <c r="A16" s="153" t="s">
        <v>101</v>
      </c>
      <c r="B16" s="157">
        <v>7749624</v>
      </c>
      <c r="C16" s="135">
        <f>C19</f>
        <v>3574147.4</v>
      </c>
      <c r="D16" s="158">
        <f t="shared" si="1"/>
        <v>46.120268544641647</v>
      </c>
      <c r="E16" s="134">
        <f t="shared" ref="E16:E46" si="2">D16-100</f>
        <v>-53.879731455358353</v>
      </c>
      <c r="F16" s="135" t="e">
        <f>#REF!-B16</f>
        <v>#REF!</v>
      </c>
      <c r="G16" s="157">
        <f t="shared" si="0"/>
        <v>-4175476.6</v>
      </c>
      <c r="I16" s="19"/>
      <c r="J16" s="51"/>
      <c r="K16" s="51"/>
    </row>
    <row r="17" spans="1:11" ht="21" hidden="1" customHeight="1" x14ac:dyDescent="0.25">
      <c r="A17" s="198" t="s">
        <v>157</v>
      </c>
      <c r="B17" s="191">
        <f>B16-B20</f>
        <v>2028543.2999999998</v>
      </c>
      <c r="C17" s="199">
        <f>C16-C20</f>
        <v>2017643</v>
      </c>
      <c r="D17" s="192">
        <f t="shared" si="1"/>
        <v>99.462653816657507</v>
      </c>
      <c r="E17" s="193">
        <f t="shared" si="2"/>
        <v>-0.53734618334249262</v>
      </c>
      <c r="F17" s="199" t="e">
        <f>#REF!-B17</f>
        <v>#REF!</v>
      </c>
      <c r="G17" s="191">
        <f t="shared" si="0"/>
        <v>-10900.299999999814</v>
      </c>
      <c r="I17" s="19"/>
      <c r="J17" s="51"/>
      <c r="K17" s="51"/>
    </row>
    <row r="18" spans="1:11" ht="21" hidden="1" customHeight="1" x14ac:dyDescent="0.25">
      <c r="A18" s="35" t="s">
        <v>168</v>
      </c>
      <c r="B18" s="119">
        <f>B19-B16</f>
        <v>20781.700000000186</v>
      </c>
      <c r="C18" s="37">
        <f>C19-C16</f>
        <v>0</v>
      </c>
      <c r="D18" s="131">
        <f t="shared" si="1"/>
        <v>0</v>
      </c>
      <c r="E18" s="132"/>
      <c r="F18" s="133"/>
      <c r="G18" s="136">
        <f t="shared" si="0"/>
        <v>-20781.700000000186</v>
      </c>
      <c r="I18" s="19"/>
      <c r="J18" s="51"/>
      <c r="K18" s="51"/>
    </row>
    <row r="19" spans="1:11" ht="21" hidden="1" customHeight="1" x14ac:dyDescent="0.25">
      <c r="A19" s="153"/>
      <c r="B19" s="119">
        <f>SUM(B20:B29)-B27</f>
        <v>7770405.7000000002</v>
      </c>
      <c r="C19" s="37">
        <f>SUM(C20:C29)</f>
        <v>3574147.4</v>
      </c>
      <c r="D19" s="158">
        <f t="shared" si="1"/>
        <v>45.996921370527666</v>
      </c>
      <c r="E19" s="134"/>
      <c r="F19" s="135"/>
      <c r="G19" s="157">
        <f t="shared" si="0"/>
        <v>-4196258.3000000007</v>
      </c>
      <c r="I19" s="19"/>
      <c r="J19" s="51"/>
      <c r="K19" s="51"/>
    </row>
    <row r="20" spans="1:11" ht="15.75" x14ac:dyDescent="0.25">
      <c r="A20" s="1" t="s">
        <v>0</v>
      </c>
      <c r="B20" s="131">
        <v>5721080.7000000002</v>
      </c>
      <c r="C20" s="133">
        <v>1556504.4</v>
      </c>
      <c r="D20" s="131">
        <f t="shared" si="1"/>
        <v>27.206475168231766</v>
      </c>
      <c r="E20" s="132">
        <f t="shared" si="2"/>
        <v>-72.793524831768238</v>
      </c>
      <c r="F20" s="133" t="e">
        <f>#REF!-B20</f>
        <v>#REF!</v>
      </c>
      <c r="G20" s="136">
        <f t="shared" si="0"/>
        <v>-4164576.3000000003</v>
      </c>
      <c r="I20" s="94">
        <v>14004.3</v>
      </c>
      <c r="J20" s="213"/>
      <c r="K20" s="51"/>
    </row>
    <row r="21" spans="1:11" ht="15.75" x14ac:dyDescent="0.25">
      <c r="A21" s="1" t="s">
        <v>57</v>
      </c>
      <c r="B21" s="136">
        <v>74357</v>
      </c>
      <c r="C21" s="133">
        <v>51976</v>
      </c>
      <c r="D21" s="131">
        <f t="shared" si="1"/>
        <v>69.90061460252565</v>
      </c>
      <c r="E21" s="132"/>
      <c r="F21" s="133"/>
      <c r="G21" s="136">
        <f t="shared" si="0"/>
        <v>-22381</v>
      </c>
      <c r="I21" s="19">
        <v>12452</v>
      </c>
      <c r="J21" s="19">
        <v>6802</v>
      </c>
      <c r="K21" s="19">
        <v>5055</v>
      </c>
    </row>
    <row r="22" spans="1:11" ht="16.899999999999999" customHeight="1" x14ac:dyDescent="0.25">
      <c r="A22" s="1" t="s">
        <v>17</v>
      </c>
      <c r="B22" s="136">
        <v>213854</v>
      </c>
      <c r="C22" s="133">
        <v>224041</v>
      </c>
      <c r="D22" s="131">
        <f t="shared" si="1"/>
        <v>104.76353025896172</v>
      </c>
      <c r="E22" s="132">
        <f t="shared" si="2"/>
        <v>4.7635302589617226</v>
      </c>
      <c r="F22" s="133" t="e">
        <f>#REF!-B22</f>
        <v>#REF!</v>
      </c>
      <c r="G22" s="136">
        <f t="shared" si="0"/>
        <v>10187</v>
      </c>
      <c r="I22" s="94">
        <v>28368.6</v>
      </c>
      <c r="J22" s="19">
        <v>27212.9</v>
      </c>
      <c r="K22" s="51"/>
    </row>
    <row r="23" spans="1:11" ht="15.6" customHeight="1" x14ac:dyDescent="0.25">
      <c r="A23" s="1" t="s">
        <v>1</v>
      </c>
      <c r="B23" s="136">
        <v>75027</v>
      </c>
      <c r="C23" s="133">
        <v>271348</v>
      </c>
      <c r="D23" s="131">
        <f t="shared" si="1"/>
        <v>361.66713316539381</v>
      </c>
      <c r="E23" s="132">
        <f t="shared" si="2"/>
        <v>261.66713316539381</v>
      </c>
      <c r="F23" s="133" t="e">
        <f>#REF!-B23</f>
        <v>#REF!</v>
      </c>
      <c r="G23" s="136">
        <f t="shared" si="0"/>
        <v>196321</v>
      </c>
      <c r="I23" s="19">
        <v>27675</v>
      </c>
      <c r="J23" s="19">
        <v>43317</v>
      </c>
      <c r="K23" s="19">
        <v>24308</v>
      </c>
    </row>
    <row r="24" spans="1:11" ht="15.75" x14ac:dyDescent="0.25">
      <c r="A24" s="1" t="s">
        <v>3</v>
      </c>
      <c r="B24" s="19">
        <v>910752</v>
      </c>
      <c r="C24" s="133">
        <v>428627</v>
      </c>
      <c r="D24" s="131">
        <f t="shared" si="1"/>
        <v>47.062976529285692</v>
      </c>
      <c r="E24" s="132">
        <f t="shared" si="2"/>
        <v>-52.937023470714308</v>
      </c>
      <c r="F24" s="133" t="e">
        <f>#REF!-B24</f>
        <v>#REF!</v>
      </c>
      <c r="G24" s="136">
        <f t="shared" si="0"/>
        <v>-482125</v>
      </c>
      <c r="I24" s="19">
        <v>6288</v>
      </c>
      <c r="J24" s="51"/>
      <c r="K24" s="51"/>
    </row>
    <row r="25" spans="1:11" ht="15.75" x14ac:dyDescent="0.25">
      <c r="A25" s="1" t="s">
        <v>143</v>
      </c>
      <c r="B25" s="118"/>
      <c r="C25" s="133">
        <v>191869</v>
      </c>
      <c r="D25" s="131"/>
      <c r="E25" s="132"/>
      <c r="F25" s="133"/>
      <c r="G25" s="136">
        <f t="shared" si="0"/>
        <v>191869</v>
      </c>
      <c r="I25" s="19">
        <v>84112</v>
      </c>
      <c r="J25" s="51"/>
      <c r="K25" s="51"/>
    </row>
    <row r="26" spans="1:11" ht="15.75" x14ac:dyDescent="0.25">
      <c r="A26" s="18" t="s">
        <v>12</v>
      </c>
      <c r="B26" s="19">
        <v>340598</v>
      </c>
      <c r="C26" s="133">
        <v>387551</v>
      </c>
      <c r="D26" s="131">
        <f t="shared" ref="D26:D35" si="3">C26/B26*100</f>
        <v>113.78545969148379</v>
      </c>
      <c r="E26" s="132">
        <f t="shared" si="2"/>
        <v>13.785459691483794</v>
      </c>
      <c r="F26" s="133" t="e">
        <f>#REF!-B26</f>
        <v>#REF!</v>
      </c>
      <c r="G26" s="136">
        <f t="shared" si="0"/>
        <v>46953</v>
      </c>
      <c r="I26" s="19">
        <v>43841.8</v>
      </c>
      <c r="J26" s="19">
        <v>43663.4</v>
      </c>
      <c r="K26" s="51"/>
    </row>
    <row r="27" spans="1:11" s="190" customFormat="1" ht="15" hidden="1" customHeight="1" x14ac:dyDescent="0.25">
      <c r="A27" s="216" t="s">
        <v>61</v>
      </c>
      <c r="B27" s="136">
        <v>189868</v>
      </c>
      <c r="C27" s="94">
        <v>170468</v>
      </c>
      <c r="D27" s="131">
        <f t="shared" si="3"/>
        <v>89.782375123770194</v>
      </c>
      <c r="E27" s="132"/>
      <c r="F27" s="136" t="e">
        <f>#REF!-B27</f>
        <v>#REF!</v>
      </c>
      <c r="G27" s="136">
        <f t="shared" si="0"/>
        <v>-19400</v>
      </c>
      <c r="I27" s="19">
        <v>24750.9</v>
      </c>
      <c r="J27" s="19">
        <v>25484.2</v>
      </c>
      <c r="K27" s="214"/>
    </row>
    <row r="28" spans="1:11" s="190" customFormat="1" ht="15" hidden="1" customHeight="1" x14ac:dyDescent="0.25">
      <c r="A28" s="189" t="s">
        <v>170</v>
      </c>
      <c r="B28" s="19">
        <v>99683</v>
      </c>
      <c r="C28" s="16">
        <v>35367</v>
      </c>
      <c r="D28" s="131">
        <f t="shared" si="3"/>
        <v>35.479469919645275</v>
      </c>
      <c r="E28" s="132"/>
      <c r="F28" s="136" t="e">
        <f>#REF!-B28</f>
        <v>#REF!</v>
      </c>
      <c r="G28" s="136">
        <f t="shared" si="0"/>
        <v>-64316</v>
      </c>
      <c r="I28" s="19">
        <v>0</v>
      </c>
      <c r="J28" s="214"/>
      <c r="K28" s="214"/>
    </row>
    <row r="29" spans="1:11" ht="15" customHeight="1" x14ac:dyDescent="0.25">
      <c r="A29" s="1" t="s">
        <v>14</v>
      </c>
      <c r="B29" s="19">
        <v>335054</v>
      </c>
      <c r="C29" s="133">
        <v>256396</v>
      </c>
      <c r="D29" s="131">
        <f t="shared" si="3"/>
        <v>76.52378422582629</v>
      </c>
      <c r="E29" s="132">
        <f t="shared" si="2"/>
        <v>-23.47621577417371</v>
      </c>
      <c r="F29" s="133" t="e">
        <f>#REF!-B29</f>
        <v>#REF!</v>
      </c>
      <c r="G29" s="136">
        <f t="shared" si="0"/>
        <v>-78658</v>
      </c>
      <c r="I29" s="19">
        <v>19702</v>
      </c>
      <c r="J29" s="19">
        <v>24802</v>
      </c>
      <c r="K29" s="51"/>
    </row>
    <row r="30" spans="1:11" ht="15" hidden="1" customHeight="1" x14ac:dyDescent="0.25">
      <c r="A30" s="1" t="s">
        <v>15</v>
      </c>
      <c r="B30" s="19">
        <v>22498</v>
      </c>
      <c r="C30" s="215" t="e">
        <f>#REF!+I30-800</f>
        <v>#REF!</v>
      </c>
      <c r="D30" s="131" t="e">
        <f t="shared" si="3"/>
        <v>#REF!</v>
      </c>
      <c r="E30" s="132"/>
      <c r="F30" s="133" t="e">
        <f>#REF!-B30</f>
        <v>#REF!</v>
      </c>
      <c r="G30" s="136" t="e">
        <f t="shared" si="0"/>
        <v>#REF!</v>
      </c>
      <c r="I30" s="19">
        <v>869.1</v>
      </c>
      <c r="J30" s="51">
        <v>11</v>
      </c>
      <c r="K30" s="51"/>
    </row>
    <row r="31" spans="1:11" ht="31.9" customHeight="1" x14ac:dyDescent="0.25">
      <c r="A31" s="153" t="s">
        <v>79</v>
      </c>
      <c r="B31" s="157">
        <f>B32</f>
        <v>56148</v>
      </c>
      <c r="C31" s="157">
        <f>C32</f>
        <v>54376</v>
      </c>
      <c r="D31" s="158">
        <f t="shared" si="3"/>
        <v>96.844054997506589</v>
      </c>
      <c r="E31" s="134">
        <f t="shared" si="2"/>
        <v>-3.1559450024934108</v>
      </c>
      <c r="F31" s="135" t="e">
        <f>#REF!-B31</f>
        <v>#REF!</v>
      </c>
      <c r="G31" s="157">
        <f t="shared" si="0"/>
        <v>-1772</v>
      </c>
      <c r="I31" s="19"/>
      <c r="J31" s="51"/>
      <c r="K31" s="51"/>
    </row>
    <row r="32" spans="1:11" ht="31.15" customHeight="1" x14ac:dyDescent="0.25">
      <c r="A32" s="117" t="s">
        <v>80</v>
      </c>
      <c r="B32" s="136">
        <v>56148</v>
      </c>
      <c r="C32" s="136">
        <v>54376</v>
      </c>
      <c r="D32" s="131">
        <f t="shared" si="3"/>
        <v>96.844054997506589</v>
      </c>
      <c r="E32" s="134"/>
      <c r="F32" s="135"/>
      <c r="G32" s="136">
        <f t="shared" si="0"/>
        <v>-1772</v>
      </c>
      <c r="I32" s="19">
        <v>5732</v>
      </c>
      <c r="J32" s="19">
        <v>5815</v>
      </c>
      <c r="K32" s="51"/>
    </row>
    <row r="33" spans="1:11" ht="33" customHeight="1" x14ac:dyDescent="0.25">
      <c r="A33" s="153" t="s">
        <v>81</v>
      </c>
      <c r="B33" s="157">
        <f>B34+B35</f>
        <v>103057</v>
      </c>
      <c r="C33" s="157">
        <f>C34+C35</f>
        <v>103533</v>
      </c>
      <c r="D33" s="158">
        <f t="shared" si="3"/>
        <v>100.46188031865861</v>
      </c>
      <c r="E33" s="134"/>
      <c r="F33" s="135"/>
      <c r="G33" s="157">
        <f t="shared" si="0"/>
        <v>476</v>
      </c>
      <c r="I33" s="40">
        <f>I34+I35</f>
        <v>12378.7</v>
      </c>
      <c r="J33" s="51"/>
      <c r="K33" s="51"/>
    </row>
    <row r="34" spans="1:11" ht="19.149999999999999" customHeight="1" x14ac:dyDescent="0.25">
      <c r="A34" s="117" t="s">
        <v>82</v>
      </c>
      <c r="B34" s="136">
        <v>75151</v>
      </c>
      <c r="C34" s="136">
        <v>74150</v>
      </c>
      <c r="D34" s="131">
        <f t="shared" si="3"/>
        <v>98.668015063006479</v>
      </c>
      <c r="E34" s="134"/>
      <c r="F34" s="135"/>
      <c r="G34" s="136">
        <f t="shared" si="0"/>
        <v>-1001</v>
      </c>
      <c r="I34" s="19">
        <v>8735.7000000000007</v>
      </c>
      <c r="J34" s="19">
        <v>8478.2999999999993</v>
      </c>
      <c r="K34" s="51"/>
    </row>
    <row r="35" spans="1:11" ht="18.600000000000001" customHeight="1" x14ac:dyDescent="0.25">
      <c r="A35" s="117" t="s">
        <v>83</v>
      </c>
      <c r="B35" s="136">
        <v>27906</v>
      </c>
      <c r="C35" s="136">
        <v>29383</v>
      </c>
      <c r="D35" s="131">
        <f t="shared" si="3"/>
        <v>105.29276858023364</v>
      </c>
      <c r="E35" s="134"/>
      <c r="F35" s="135"/>
      <c r="G35" s="136">
        <f t="shared" si="0"/>
        <v>1477</v>
      </c>
      <c r="I35" s="19">
        <v>3643</v>
      </c>
      <c r="J35" s="19">
        <v>3148.1</v>
      </c>
      <c r="K35" s="51"/>
    </row>
    <row r="36" spans="1:11" ht="20.45" hidden="1" customHeight="1" x14ac:dyDescent="0.25">
      <c r="A36" s="174" t="s">
        <v>5</v>
      </c>
      <c r="B36" s="166">
        <f>SUM(B37:B41)</f>
        <v>249595</v>
      </c>
      <c r="C36" s="166">
        <f>SUM(C37:C41)</f>
        <v>609720</v>
      </c>
      <c r="D36" s="165" t="s">
        <v>148</v>
      </c>
      <c r="E36" s="180" t="e">
        <f t="shared" si="2"/>
        <v>#VALUE!</v>
      </c>
      <c r="F36" s="179" t="e">
        <f>#REF!-B36</f>
        <v>#REF!</v>
      </c>
      <c r="G36" s="166" t="e">
        <f>#REF!-B36</f>
        <v>#REF!</v>
      </c>
      <c r="H36" t="e">
        <f>SUM(H37:H41)</f>
        <v>#REF!</v>
      </c>
    </row>
    <row r="37" spans="1:11" ht="19.149999999999999" hidden="1" customHeight="1" x14ac:dyDescent="0.25">
      <c r="A37" s="18" t="s">
        <v>6</v>
      </c>
      <c r="B37" s="19">
        <v>100199</v>
      </c>
      <c r="C37" s="16">
        <v>202189</v>
      </c>
      <c r="D37" s="131" t="s">
        <v>72</v>
      </c>
      <c r="E37" s="71" t="e">
        <f t="shared" si="2"/>
        <v>#VALUE!</v>
      </c>
      <c r="F37" s="37" t="e">
        <f>#REF!-B37</f>
        <v>#REF!</v>
      </c>
      <c r="G37" s="136" t="e">
        <f>#REF!-B37</f>
        <v>#REF!</v>
      </c>
      <c r="H37">
        <v>56094</v>
      </c>
    </row>
    <row r="38" spans="1:11" ht="19.149999999999999" hidden="1" customHeight="1" x14ac:dyDescent="0.25">
      <c r="A38" s="1" t="s">
        <v>18</v>
      </c>
      <c r="B38" s="19">
        <v>3413</v>
      </c>
      <c r="C38" s="19">
        <v>150287</v>
      </c>
      <c r="D38" s="131" t="s">
        <v>147</v>
      </c>
      <c r="E38" s="132" t="e">
        <f t="shared" si="2"/>
        <v>#VALUE!</v>
      </c>
      <c r="F38" s="133" t="e">
        <f>#REF!-B38</f>
        <v>#REF!</v>
      </c>
      <c r="G38" s="136" t="e">
        <f>#REF!-B38</f>
        <v>#REF!</v>
      </c>
      <c r="H38" t="e">
        <f>#REF!/4*6</f>
        <v>#REF!</v>
      </c>
    </row>
    <row r="39" spans="1:11" ht="18.600000000000001" hidden="1" customHeight="1" x14ac:dyDescent="0.25">
      <c r="A39" s="1" t="s">
        <v>16</v>
      </c>
      <c r="B39" s="19">
        <v>95969</v>
      </c>
      <c r="C39" s="19">
        <v>151088</v>
      </c>
      <c r="D39" s="131" t="e">
        <f>#REF!/B39*100</f>
        <v>#REF!</v>
      </c>
      <c r="E39" s="132" t="e">
        <f t="shared" si="2"/>
        <v>#REF!</v>
      </c>
      <c r="F39" s="133" t="e">
        <f>#REF!-B39</f>
        <v>#REF!</v>
      </c>
      <c r="G39" s="136" t="e">
        <f>#REF!-B39</f>
        <v>#REF!</v>
      </c>
      <c r="H39" t="e">
        <f>#REF!/4*6</f>
        <v>#REF!</v>
      </c>
    </row>
    <row r="40" spans="1:11" ht="31.9" hidden="1" customHeight="1" x14ac:dyDescent="0.25">
      <c r="A40" s="18" t="s">
        <v>84</v>
      </c>
      <c r="B40" s="19">
        <v>25562</v>
      </c>
      <c r="C40" s="19">
        <v>89554</v>
      </c>
      <c r="D40" s="131" t="s">
        <v>156</v>
      </c>
      <c r="E40" s="132" t="e">
        <f t="shared" si="2"/>
        <v>#VALUE!</v>
      </c>
      <c r="F40" s="133" t="e">
        <f>#REF!-B40</f>
        <v>#REF!</v>
      </c>
      <c r="G40" s="136" t="e">
        <f>#REF!-B40</f>
        <v>#REF!</v>
      </c>
      <c r="H40">
        <v>20000</v>
      </c>
    </row>
    <row r="41" spans="1:11" ht="18.600000000000001" hidden="1" customHeight="1" x14ac:dyDescent="0.25">
      <c r="A41" s="18" t="s">
        <v>55</v>
      </c>
      <c r="B41" s="19">
        <v>24452</v>
      </c>
      <c r="C41" s="19">
        <v>16602</v>
      </c>
      <c r="D41" s="131" t="e">
        <f>#REF!/B41*100</f>
        <v>#REF!</v>
      </c>
      <c r="E41" s="132"/>
      <c r="F41" s="133" t="e">
        <f>#REF!-B41</f>
        <v>#REF!</v>
      </c>
      <c r="G41" s="136" t="e">
        <f>#REF!-B41</f>
        <v>#REF!</v>
      </c>
      <c r="H41" t="e">
        <f>#REF!/4*6</f>
        <v>#REF!</v>
      </c>
    </row>
    <row r="42" spans="1:11" ht="33" hidden="1" customHeight="1" x14ac:dyDescent="0.25">
      <c r="A42" s="45" t="s">
        <v>33</v>
      </c>
      <c r="B42" s="93">
        <f>B36-B37</f>
        <v>149396</v>
      </c>
      <c r="C42" s="93">
        <f>C36-C37</f>
        <v>407531</v>
      </c>
      <c r="D42" s="110" t="e">
        <f>#REF!/B42*100</f>
        <v>#REF!</v>
      </c>
      <c r="E42" s="148" t="e">
        <f t="shared" si="2"/>
        <v>#REF!</v>
      </c>
      <c r="F42" s="150" t="e">
        <f>#REF!-B42</f>
        <v>#REF!</v>
      </c>
      <c r="G42" s="149" t="e">
        <f>#REF!-B42</f>
        <v>#REF!</v>
      </c>
    </row>
    <row r="43" spans="1:11" ht="33" hidden="1" customHeight="1" x14ac:dyDescent="0.25">
      <c r="A43" s="45" t="s">
        <v>56</v>
      </c>
      <c r="B43" s="93" t="e">
        <f>B38+B39+#REF!+B41</f>
        <v>#REF!</v>
      </c>
      <c r="C43" s="93" t="e">
        <f>C38+C39+#REF!+C41</f>
        <v>#REF!</v>
      </c>
      <c r="D43" s="110" t="e">
        <f>#REF!/B43*100</f>
        <v>#REF!</v>
      </c>
      <c r="E43" s="148"/>
      <c r="F43" s="150"/>
      <c r="G43" s="149" t="e">
        <f>#REF!-B43</f>
        <v>#REF!</v>
      </c>
    </row>
    <row r="44" spans="1:11" ht="18" hidden="1" customHeight="1" x14ac:dyDescent="0.25">
      <c r="A44" s="174" t="s">
        <v>42</v>
      </c>
      <c r="B44" s="166">
        <f>SUM(B45:B46)</f>
        <v>92759</v>
      </c>
      <c r="C44" s="166">
        <f>SUM(C45:C46)</f>
        <v>71332</v>
      </c>
      <c r="D44" s="165" t="e">
        <f>#REF!/B44*100</f>
        <v>#REF!</v>
      </c>
      <c r="E44" s="167" t="e">
        <f t="shared" si="2"/>
        <v>#REF!</v>
      </c>
      <c r="F44" s="172" t="e">
        <f>#REF!-B44</f>
        <v>#REF!</v>
      </c>
      <c r="G44" s="166" t="e">
        <f>#REF!-B44</f>
        <v>#REF!</v>
      </c>
    </row>
    <row r="45" spans="1:11" ht="19.899999999999999" hidden="1" customHeight="1" x14ac:dyDescent="0.25">
      <c r="A45" s="18" t="s">
        <v>43</v>
      </c>
      <c r="B45" s="19">
        <v>20087</v>
      </c>
      <c r="C45" s="19">
        <v>516</v>
      </c>
      <c r="D45" s="131" t="e">
        <f>#REF!/B45*100</f>
        <v>#REF!</v>
      </c>
      <c r="E45" s="132" t="e">
        <f t="shared" si="2"/>
        <v>#REF!</v>
      </c>
      <c r="F45" s="133" t="e">
        <f>#REF!-B45</f>
        <v>#REF!</v>
      </c>
      <c r="G45" s="136" t="e">
        <f>#REF!-B45</f>
        <v>#REF!</v>
      </c>
    </row>
    <row r="46" spans="1:11" ht="21" hidden="1" customHeight="1" x14ac:dyDescent="0.25">
      <c r="A46" s="18" t="s">
        <v>52</v>
      </c>
      <c r="B46" s="19">
        <v>72672</v>
      </c>
      <c r="C46" s="19">
        <v>70816</v>
      </c>
      <c r="D46" s="131" t="e">
        <f>#REF!/B46*100</f>
        <v>#REF!</v>
      </c>
      <c r="E46" s="132" t="e">
        <f t="shared" si="2"/>
        <v>#REF!</v>
      </c>
      <c r="F46" s="133" t="e">
        <f>#REF!-B46</f>
        <v>#REF!</v>
      </c>
      <c r="G46" s="136" t="e">
        <f>#REF!-B46</f>
        <v>#REF!</v>
      </c>
    </row>
    <row r="47" spans="1:11" ht="21.6" hidden="1" customHeight="1" x14ac:dyDescent="0.25">
      <c r="B47" s="50" t="e">
        <f>#REF!/D47*100</f>
        <v>#REF!</v>
      </c>
      <c r="C47" s="50">
        <v>100382</v>
      </c>
      <c r="D47">
        <v>63.58</v>
      </c>
    </row>
    <row r="48" spans="1:11" ht="21.6" hidden="1" customHeight="1" x14ac:dyDescent="0.25">
      <c r="B48" s="50" t="e">
        <f>#REF!/D48*100</f>
        <v>#REF!</v>
      </c>
      <c r="C48" s="50">
        <v>5012</v>
      </c>
      <c r="D48">
        <v>7263.77</v>
      </c>
    </row>
    <row r="49" spans="1:7" ht="17.45" customHeight="1" x14ac:dyDescent="0.25">
      <c r="B49" s="50"/>
      <c r="C49" s="50"/>
    </row>
    <row r="50" spans="1:7" ht="16.149999999999999" customHeight="1" x14ac:dyDescent="0.25">
      <c r="A50" s="106" t="s">
        <v>76</v>
      </c>
      <c r="B50" s="107"/>
      <c r="C50" s="107"/>
      <c r="D50" s="217"/>
    </row>
    <row r="51" spans="1:7" ht="14.45" customHeight="1" x14ac:dyDescent="0.25">
      <c r="A51" s="106" t="s">
        <v>9</v>
      </c>
      <c r="B51" s="50"/>
      <c r="C51" s="50"/>
      <c r="D51" s="867"/>
      <c r="E51" s="867"/>
      <c r="F51" s="867"/>
      <c r="G51" s="867"/>
    </row>
    <row r="52" spans="1:7" ht="15.75" x14ac:dyDescent="0.25">
      <c r="A52" s="64"/>
      <c r="B52" s="64"/>
      <c r="C52" s="64"/>
      <c r="D52" s="64"/>
      <c r="E52" s="64"/>
      <c r="F52" s="64"/>
      <c r="G52" s="64"/>
    </row>
    <row r="53" spans="1:7" ht="15.75" x14ac:dyDescent="0.25">
      <c r="A53" s="208"/>
      <c r="B53" s="208"/>
      <c r="C53" s="209"/>
      <c r="D53" s="208"/>
      <c r="E53" s="208"/>
      <c r="F53" s="208"/>
      <c r="G53" s="208"/>
    </row>
  </sheetData>
  <mergeCells count="7">
    <mergeCell ref="D51:G51"/>
    <mergeCell ref="A1:G1"/>
    <mergeCell ref="A2:G2"/>
    <mergeCell ref="A3:G3"/>
    <mergeCell ref="A4:G4"/>
    <mergeCell ref="A5:F5"/>
    <mergeCell ref="D6:G6"/>
  </mergeCells>
  <pageMargins left="0.70866141732283472" right="0.70866141732283472" top="0.74803149606299213" bottom="0.74803149606299213" header="0.31496062992125984" footer="0.31496062992125984"/>
  <pageSetup paperSize="9" scale="97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topLeftCell="A13" workbookViewId="0">
      <pane xSplit="1" topLeftCell="B1" activePane="topRight" state="frozen"/>
      <selection pane="topRight" activeCell="C34" sqref="C34"/>
    </sheetView>
  </sheetViews>
  <sheetFormatPr defaultRowHeight="15" x14ac:dyDescent="0.25"/>
  <cols>
    <col min="1" max="1" width="40.28515625" customWidth="1"/>
    <col min="2" max="2" width="13" customWidth="1"/>
    <col min="3" max="3" width="15.140625" customWidth="1"/>
    <col min="4" max="4" width="11.85546875" customWidth="1"/>
    <col min="5" max="5" width="11.7109375" hidden="1" customWidth="1"/>
    <col min="6" max="6" width="13.28515625" hidden="1" customWidth="1"/>
    <col min="7" max="7" width="13.85546875" customWidth="1"/>
    <col min="8" max="8" width="14.7109375" customWidth="1"/>
    <col min="9" max="9" width="12.140625" hidden="1" customWidth="1"/>
    <col min="10" max="12" width="0" hidden="1" customWidth="1"/>
  </cols>
  <sheetData>
    <row r="1" spans="1:11" ht="27" customHeight="1" x14ac:dyDescent="0.25">
      <c r="A1" s="863" t="s">
        <v>159</v>
      </c>
      <c r="B1" s="863"/>
      <c r="C1" s="863"/>
      <c r="D1" s="863"/>
      <c r="E1" s="863"/>
      <c r="F1" s="863"/>
      <c r="G1" s="863"/>
    </row>
    <row r="2" spans="1:11" ht="33" customHeight="1" x14ac:dyDescent="0.25">
      <c r="A2" s="873" t="s">
        <v>174</v>
      </c>
      <c r="B2" s="873"/>
      <c r="C2" s="873"/>
      <c r="D2" s="873"/>
      <c r="E2" s="873"/>
      <c r="F2" s="873"/>
      <c r="G2" s="873"/>
    </row>
    <row r="3" spans="1:11" ht="18" customHeight="1" x14ac:dyDescent="0.25">
      <c r="A3" s="863" t="s">
        <v>166</v>
      </c>
      <c r="B3" s="863"/>
      <c r="C3" s="863"/>
      <c r="D3" s="863"/>
      <c r="E3" s="863"/>
      <c r="F3" s="863"/>
      <c r="G3" s="863"/>
    </row>
    <row r="4" spans="1:11" ht="15" customHeight="1" x14ac:dyDescent="0.25">
      <c r="A4" s="864"/>
      <c r="B4" s="864"/>
      <c r="C4" s="864"/>
      <c r="D4" s="864"/>
      <c r="E4" s="864"/>
      <c r="F4" s="864"/>
      <c r="G4" s="864"/>
    </row>
    <row r="5" spans="1:11" ht="19.899999999999999" hidden="1" customHeight="1" x14ac:dyDescent="0.25">
      <c r="A5" s="863" t="s">
        <v>88</v>
      </c>
      <c r="B5" s="863"/>
      <c r="C5" s="863"/>
      <c r="D5" s="863"/>
      <c r="E5" s="863"/>
      <c r="F5" s="863"/>
    </row>
    <row r="6" spans="1:11" ht="16.899999999999999" customHeight="1" x14ac:dyDescent="0.25">
      <c r="A6" s="6"/>
      <c r="B6" s="6"/>
      <c r="C6" s="6"/>
      <c r="D6" s="870" t="s">
        <v>60</v>
      </c>
      <c r="E6" s="870"/>
      <c r="F6" s="870"/>
      <c r="G6" s="870"/>
    </row>
    <row r="7" spans="1:11" ht="52.15" customHeight="1" x14ac:dyDescent="0.25">
      <c r="A7" s="1"/>
      <c r="B7" s="130" t="s">
        <v>167</v>
      </c>
      <c r="C7" s="58" t="s">
        <v>172</v>
      </c>
      <c r="D7" s="58" t="s">
        <v>164</v>
      </c>
      <c r="E7" s="68" t="s">
        <v>35</v>
      </c>
      <c r="F7" s="58" t="s">
        <v>21</v>
      </c>
      <c r="G7" s="58" t="s">
        <v>21</v>
      </c>
      <c r="H7" s="210"/>
      <c r="I7" s="211" t="s">
        <v>169</v>
      </c>
      <c r="J7" s="212" t="s">
        <v>171</v>
      </c>
      <c r="K7" s="212" t="s">
        <v>173</v>
      </c>
    </row>
    <row r="8" spans="1:11" ht="24.6" hidden="1" customHeight="1" x14ac:dyDescent="0.25">
      <c r="A8" s="200" t="s">
        <v>20</v>
      </c>
      <c r="B8" s="201">
        <v>8800390</v>
      </c>
      <c r="C8" s="201">
        <v>5487022</v>
      </c>
      <c r="D8" s="202">
        <v>62.4</v>
      </c>
      <c r="E8" s="203">
        <f>D8-100</f>
        <v>-37.6</v>
      </c>
      <c r="F8" s="204" t="e">
        <f>#REF!-B8</f>
        <v>#REF!</v>
      </c>
      <c r="G8" s="201" t="e">
        <f>#REF!-B8</f>
        <v>#REF!</v>
      </c>
      <c r="I8" s="51"/>
      <c r="J8" s="51"/>
      <c r="K8" s="51"/>
    </row>
    <row r="9" spans="1:11" ht="19.899999999999999" hidden="1" customHeight="1" x14ac:dyDescent="0.25">
      <c r="A9" s="1" t="s">
        <v>19</v>
      </c>
      <c r="B9" s="30"/>
      <c r="C9" s="30"/>
      <c r="D9" s="31"/>
      <c r="E9" s="70"/>
      <c r="F9" s="53"/>
      <c r="G9" s="31"/>
      <c r="I9" s="51"/>
      <c r="J9" s="51"/>
      <c r="K9" s="51"/>
    </row>
    <row r="10" spans="1:11" ht="24.6" customHeight="1" x14ac:dyDescent="0.25">
      <c r="A10" s="173" t="s">
        <v>161</v>
      </c>
      <c r="B10" s="157">
        <f>B13+B16+B32+B34</f>
        <v>7924734</v>
      </c>
      <c r="C10" s="157">
        <f>C13+C16+C32+C34</f>
        <v>3919924</v>
      </c>
      <c r="D10" s="158">
        <f>C10/B10*100</f>
        <v>49.46442366393623</v>
      </c>
      <c r="E10" s="134"/>
      <c r="F10" s="207"/>
      <c r="G10" s="157">
        <f>C10-B10</f>
        <v>-4004810</v>
      </c>
      <c r="I10" s="19"/>
      <c r="J10" s="51"/>
      <c r="K10" s="51"/>
    </row>
    <row r="11" spans="1:11" ht="19.899999999999999" customHeight="1" x14ac:dyDescent="0.25">
      <c r="A11" s="186" t="s">
        <v>158</v>
      </c>
      <c r="B11" s="136">
        <f>B10-B20</f>
        <v>2260815</v>
      </c>
      <c r="C11" s="136">
        <f>C10-C20</f>
        <v>2362959</v>
      </c>
      <c r="D11" s="131">
        <f>C11/B11*100</f>
        <v>104.51801673290385</v>
      </c>
      <c r="E11" s="132"/>
      <c r="F11" s="159"/>
      <c r="G11" s="136">
        <f>C11-B11</f>
        <v>102144</v>
      </c>
      <c r="I11" s="19"/>
      <c r="J11" s="51"/>
      <c r="K11" s="51"/>
    </row>
    <row r="12" spans="1:11" ht="19.899999999999999" customHeight="1" x14ac:dyDescent="0.25">
      <c r="A12" s="186" t="s">
        <v>149</v>
      </c>
      <c r="B12" s="119"/>
      <c r="C12" s="119"/>
      <c r="D12" s="131"/>
      <c r="E12" s="132"/>
      <c r="F12" s="159"/>
      <c r="G12" s="136"/>
      <c r="I12" s="19"/>
      <c r="J12" s="51"/>
      <c r="K12" s="51"/>
    </row>
    <row r="13" spans="1:11" ht="20.45" customHeight="1" x14ac:dyDescent="0.25">
      <c r="A13" s="153" t="s">
        <v>89</v>
      </c>
      <c r="B13" s="157">
        <f>B14+B15</f>
        <v>15143</v>
      </c>
      <c r="C13" s="135">
        <f>C14+C15</f>
        <v>240780</v>
      </c>
      <c r="D13" s="158">
        <f>C13/B13*100</f>
        <v>1590.0416033811002</v>
      </c>
      <c r="E13" s="132"/>
      <c r="F13" s="159"/>
      <c r="G13" s="157">
        <f t="shared" ref="G13:G36" si="0">C13-B13</f>
        <v>225637</v>
      </c>
      <c r="I13" s="19"/>
      <c r="J13" s="51"/>
      <c r="K13" s="51"/>
    </row>
    <row r="14" spans="1:11" ht="19.899999999999999" customHeight="1" x14ac:dyDescent="0.25">
      <c r="A14" s="1" t="s">
        <v>90</v>
      </c>
      <c r="B14" s="19">
        <v>14952</v>
      </c>
      <c r="C14" s="136">
        <v>240780</v>
      </c>
      <c r="D14" s="94"/>
      <c r="E14" s="145"/>
      <c r="F14" s="114"/>
      <c r="G14" s="19">
        <f t="shared" si="0"/>
        <v>225828</v>
      </c>
      <c r="I14" s="94">
        <v>22207.599999999999</v>
      </c>
      <c r="J14" s="19">
        <v>42911.3</v>
      </c>
      <c r="K14" s="51"/>
    </row>
    <row r="15" spans="1:11" ht="19.899999999999999" customHeight="1" x14ac:dyDescent="0.25">
      <c r="A15" s="1" t="s">
        <v>91</v>
      </c>
      <c r="B15" s="19">
        <v>191</v>
      </c>
      <c r="C15" s="16">
        <v>0</v>
      </c>
      <c r="D15" s="94">
        <f t="shared" ref="D15:D24" si="1">C15/B15*100</f>
        <v>0</v>
      </c>
      <c r="E15" s="145"/>
      <c r="F15" s="114"/>
      <c r="G15" s="19">
        <f t="shared" si="0"/>
        <v>-191</v>
      </c>
      <c r="I15" s="19"/>
      <c r="J15" s="51"/>
      <c r="K15" s="51"/>
    </row>
    <row r="16" spans="1:11" ht="21" customHeight="1" x14ac:dyDescent="0.25">
      <c r="A16" s="153" t="s">
        <v>101</v>
      </c>
      <c r="B16" s="157">
        <v>7749624</v>
      </c>
      <c r="C16" s="135">
        <v>3521234</v>
      </c>
      <c r="D16" s="158">
        <f t="shared" si="1"/>
        <v>45.437481870088149</v>
      </c>
      <c r="E16" s="134">
        <f t="shared" ref="E16:E47" si="2">D16-100</f>
        <v>-54.562518129911851</v>
      </c>
      <c r="F16" s="135" t="e">
        <f>#REF!-B16</f>
        <v>#REF!</v>
      </c>
      <c r="G16" s="157">
        <f t="shared" si="0"/>
        <v>-4228390</v>
      </c>
      <c r="I16" s="19"/>
      <c r="J16" s="51"/>
      <c r="K16" s="51"/>
    </row>
    <row r="17" spans="1:11" ht="21" customHeight="1" x14ac:dyDescent="0.25">
      <c r="A17" s="198" t="s">
        <v>157</v>
      </c>
      <c r="B17" s="191">
        <f>B16-B20</f>
        <v>2085705</v>
      </c>
      <c r="C17" s="199">
        <f>C16-C20</f>
        <v>1964269</v>
      </c>
      <c r="D17" s="192">
        <f t="shared" si="1"/>
        <v>94.177700106199097</v>
      </c>
      <c r="E17" s="193">
        <f t="shared" si="2"/>
        <v>-5.8222998938009027</v>
      </c>
      <c r="F17" s="199" t="e">
        <f>#REF!-B17</f>
        <v>#REF!</v>
      </c>
      <c r="G17" s="191">
        <f t="shared" si="0"/>
        <v>-121436</v>
      </c>
      <c r="I17" s="19"/>
      <c r="J17" s="51"/>
      <c r="K17" s="51"/>
    </row>
    <row r="18" spans="1:11" ht="21" hidden="1" customHeight="1" x14ac:dyDescent="0.25">
      <c r="A18" s="35" t="s">
        <v>168</v>
      </c>
      <c r="B18" s="119">
        <f>B19-B16</f>
        <v>-13882</v>
      </c>
      <c r="C18" s="37">
        <f>C19-C16</f>
        <v>59026</v>
      </c>
      <c r="D18" s="131">
        <f t="shared" si="1"/>
        <v>-425.19809825673531</v>
      </c>
      <c r="E18" s="132"/>
      <c r="F18" s="133"/>
      <c r="G18" s="136">
        <f t="shared" si="0"/>
        <v>72908</v>
      </c>
      <c r="I18" s="19"/>
      <c r="J18" s="51"/>
      <c r="K18" s="51"/>
    </row>
    <row r="19" spans="1:11" ht="21" hidden="1" customHeight="1" x14ac:dyDescent="0.25">
      <c r="A19" s="153"/>
      <c r="B19" s="119">
        <f>SUM(B20:B30)-B28</f>
        <v>7735742</v>
      </c>
      <c r="C19" s="37">
        <f>SUM(C20:C30)</f>
        <v>3580260</v>
      </c>
      <c r="D19" s="158">
        <f t="shared" si="1"/>
        <v>46.282050254519866</v>
      </c>
      <c r="E19" s="134"/>
      <c r="F19" s="135"/>
      <c r="G19" s="157">
        <f t="shared" si="0"/>
        <v>-4155482</v>
      </c>
      <c r="I19" s="19"/>
      <c r="J19" s="51"/>
      <c r="K19" s="51"/>
    </row>
    <row r="20" spans="1:11" ht="15.75" x14ac:dyDescent="0.25">
      <c r="A20" s="1" t="s">
        <v>0</v>
      </c>
      <c r="B20" s="136">
        <v>5663919</v>
      </c>
      <c r="C20" s="133">
        <v>1556965</v>
      </c>
      <c r="D20" s="131">
        <f t="shared" si="1"/>
        <v>27.489181960405862</v>
      </c>
      <c r="E20" s="132">
        <f t="shared" si="2"/>
        <v>-72.510818039594142</v>
      </c>
      <c r="F20" s="133" t="e">
        <f>#REF!-B20</f>
        <v>#REF!</v>
      </c>
      <c r="G20" s="136">
        <f t="shared" si="0"/>
        <v>-4106954</v>
      </c>
      <c r="I20" s="94">
        <v>14004.3</v>
      </c>
      <c r="J20" s="213"/>
      <c r="K20" s="51"/>
    </row>
    <row r="21" spans="1:11" ht="15.75" x14ac:dyDescent="0.25">
      <c r="A21" s="1" t="s">
        <v>57</v>
      </c>
      <c r="B21" s="136">
        <v>74357</v>
      </c>
      <c r="C21" s="133">
        <v>51976</v>
      </c>
      <c r="D21" s="131">
        <f t="shared" si="1"/>
        <v>69.90061460252565</v>
      </c>
      <c r="E21" s="132"/>
      <c r="F21" s="133"/>
      <c r="G21" s="136">
        <f t="shared" si="0"/>
        <v>-22381</v>
      </c>
      <c r="I21" s="19">
        <v>12452</v>
      </c>
      <c r="J21" s="19">
        <v>6802</v>
      </c>
      <c r="K21" s="19">
        <v>5055</v>
      </c>
    </row>
    <row r="22" spans="1:11" ht="16.899999999999999" customHeight="1" x14ac:dyDescent="0.25">
      <c r="A22" s="1" t="s">
        <v>17</v>
      </c>
      <c r="B22" s="136">
        <v>213854</v>
      </c>
      <c r="C22" s="133">
        <v>224041</v>
      </c>
      <c r="D22" s="131">
        <f t="shared" si="1"/>
        <v>104.76353025896172</v>
      </c>
      <c r="E22" s="132">
        <f t="shared" si="2"/>
        <v>4.7635302589617226</v>
      </c>
      <c r="F22" s="133" t="e">
        <f>#REF!-B22</f>
        <v>#REF!</v>
      </c>
      <c r="G22" s="136">
        <f t="shared" si="0"/>
        <v>10187</v>
      </c>
      <c r="I22" s="94">
        <v>28368.6</v>
      </c>
      <c r="J22" s="19">
        <v>27212.9</v>
      </c>
      <c r="K22" s="51"/>
    </row>
    <row r="23" spans="1:11" ht="15.6" customHeight="1" x14ac:dyDescent="0.25">
      <c r="A23" s="1" t="s">
        <v>1</v>
      </c>
      <c r="B23" s="136">
        <v>75027</v>
      </c>
      <c r="C23" s="133">
        <v>271348</v>
      </c>
      <c r="D23" s="131">
        <f t="shared" si="1"/>
        <v>361.66713316539381</v>
      </c>
      <c r="E23" s="132">
        <f t="shared" si="2"/>
        <v>261.66713316539381</v>
      </c>
      <c r="F23" s="133" t="e">
        <f>#REF!-B23</f>
        <v>#REF!</v>
      </c>
      <c r="G23" s="136">
        <f t="shared" si="0"/>
        <v>196321</v>
      </c>
      <c r="I23" s="19">
        <v>27675</v>
      </c>
      <c r="J23" s="19">
        <v>43317</v>
      </c>
      <c r="K23" s="19">
        <v>24308</v>
      </c>
    </row>
    <row r="24" spans="1:11" ht="15.75" x14ac:dyDescent="0.25">
      <c r="A24" s="1" t="s">
        <v>3</v>
      </c>
      <c r="B24" s="19">
        <v>910752</v>
      </c>
      <c r="C24" s="133">
        <v>428627</v>
      </c>
      <c r="D24" s="131">
        <f t="shared" si="1"/>
        <v>47.062976529285692</v>
      </c>
      <c r="E24" s="132">
        <f t="shared" si="2"/>
        <v>-52.937023470714308</v>
      </c>
      <c r="F24" s="133" t="e">
        <f>#REF!-B24</f>
        <v>#REF!</v>
      </c>
      <c r="G24" s="136">
        <f t="shared" si="0"/>
        <v>-482125</v>
      </c>
      <c r="I24" s="19">
        <v>6288</v>
      </c>
      <c r="J24" s="51"/>
      <c r="K24" s="51"/>
    </row>
    <row r="25" spans="1:11" ht="15.75" x14ac:dyDescent="0.25">
      <c r="A25" s="1" t="s">
        <v>143</v>
      </c>
      <c r="B25" s="118"/>
      <c r="C25" s="133">
        <v>191869</v>
      </c>
      <c r="D25" s="131"/>
      <c r="E25" s="132"/>
      <c r="F25" s="133"/>
      <c r="G25" s="136">
        <f t="shared" si="0"/>
        <v>191869</v>
      </c>
      <c r="I25" s="19">
        <v>84112</v>
      </c>
      <c r="J25" s="51"/>
      <c r="K25" s="51"/>
    </row>
    <row r="26" spans="1:11" ht="15.75" x14ac:dyDescent="0.25">
      <c r="A26" s="18" t="s">
        <v>12</v>
      </c>
      <c r="B26" s="19">
        <v>340598</v>
      </c>
      <c r="C26" s="133">
        <v>387551</v>
      </c>
      <c r="D26" s="131">
        <f t="shared" ref="D26:D36" si="3">C26/B26*100</f>
        <v>113.78545969148379</v>
      </c>
      <c r="E26" s="132">
        <f t="shared" si="2"/>
        <v>13.785459691483794</v>
      </c>
      <c r="F26" s="133" t="e">
        <f>#REF!-B26</f>
        <v>#REF!</v>
      </c>
      <c r="G26" s="136">
        <f t="shared" si="0"/>
        <v>46953</v>
      </c>
      <c r="I26" s="19">
        <v>43841.8</v>
      </c>
      <c r="J26" s="19">
        <v>43663.4</v>
      </c>
      <c r="K26" s="51"/>
    </row>
    <row r="27" spans="1:11" ht="15.75" x14ac:dyDescent="0.25">
      <c r="A27" s="18" t="s">
        <v>15</v>
      </c>
      <c r="B27" s="19">
        <v>22498</v>
      </c>
      <c r="C27" s="133">
        <v>5652</v>
      </c>
      <c r="D27" s="131">
        <f t="shared" si="3"/>
        <v>25.122233087385542</v>
      </c>
      <c r="E27" s="132">
        <f t="shared" si="2"/>
        <v>-74.877766912614462</v>
      </c>
      <c r="F27" s="133"/>
      <c r="G27" s="136">
        <f t="shared" si="0"/>
        <v>-16846</v>
      </c>
      <c r="I27" s="19"/>
      <c r="J27" s="19"/>
      <c r="K27" s="51"/>
    </row>
    <row r="28" spans="1:11" s="190" customFormat="1" ht="15" customHeight="1" x14ac:dyDescent="0.25">
      <c r="A28" s="216" t="s">
        <v>61</v>
      </c>
      <c r="B28" s="136">
        <v>189868</v>
      </c>
      <c r="C28" s="19">
        <v>170468</v>
      </c>
      <c r="D28" s="131">
        <f t="shared" si="3"/>
        <v>89.782375123770194</v>
      </c>
      <c r="E28" s="132"/>
      <c r="F28" s="136" t="e">
        <f>#REF!-B28</f>
        <v>#REF!</v>
      </c>
      <c r="G28" s="136">
        <f t="shared" si="0"/>
        <v>-19400</v>
      </c>
      <c r="I28" s="19">
        <v>24750.9</v>
      </c>
      <c r="J28" s="19">
        <v>25484.2</v>
      </c>
      <c r="K28" s="214"/>
    </row>
    <row r="29" spans="1:11" s="190" customFormat="1" ht="15" customHeight="1" x14ac:dyDescent="0.25">
      <c r="A29" s="189" t="s">
        <v>170</v>
      </c>
      <c r="B29" s="19">
        <v>99683</v>
      </c>
      <c r="C29" s="16">
        <v>35367</v>
      </c>
      <c r="D29" s="131">
        <f t="shared" si="3"/>
        <v>35.479469919645275</v>
      </c>
      <c r="E29" s="132"/>
      <c r="F29" s="136" t="e">
        <f>#REF!-B29</f>
        <v>#REF!</v>
      </c>
      <c r="G29" s="136">
        <f t="shared" si="0"/>
        <v>-64316</v>
      </c>
      <c r="I29" s="19">
        <v>0</v>
      </c>
      <c r="J29" s="214"/>
      <c r="K29" s="214"/>
    </row>
    <row r="30" spans="1:11" ht="15" customHeight="1" x14ac:dyDescent="0.25">
      <c r="A30" s="1" t="s">
        <v>14</v>
      </c>
      <c r="B30" s="19">
        <v>335054</v>
      </c>
      <c r="C30" s="133">
        <v>256396</v>
      </c>
      <c r="D30" s="131">
        <f t="shared" si="3"/>
        <v>76.52378422582629</v>
      </c>
      <c r="E30" s="132">
        <f t="shared" si="2"/>
        <v>-23.47621577417371</v>
      </c>
      <c r="F30" s="133" t="e">
        <f>#REF!-B30</f>
        <v>#REF!</v>
      </c>
      <c r="G30" s="136">
        <f t="shared" si="0"/>
        <v>-78658</v>
      </c>
      <c r="I30" s="19">
        <v>19702</v>
      </c>
      <c r="J30" s="19">
        <v>24802</v>
      </c>
      <c r="K30" s="51"/>
    </row>
    <row r="31" spans="1:11" ht="15" hidden="1" customHeight="1" x14ac:dyDescent="0.25">
      <c r="A31" s="1" t="s">
        <v>15</v>
      </c>
      <c r="B31" s="19">
        <v>22498</v>
      </c>
      <c r="C31" s="215" t="e">
        <f>#REF!+I31-800</f>
        <v>#REF!</v>
      </c>
      <c r="D31" s="131" t="e">
        <f t="shared" si="3"/>
        <v>#REF!</v>
      </c>
      <c r="E31" s="132"/>
      <c r="F31" s="133" t="e">
        <f>#REF!-B31</f>
        <v>#REF!</v>
      </c>
      <c r="G31" s="136" t="e">
        <f t="shared" si="0"/>
        <v>#REF!</v>
      </c>
      <c r="I31" s="19">
        <v>869.1</v>
      </c>
      <c r="J31" s="51">
        <v>11</v>
      </c>
      <c r="K31" s="51"/>
    </row>
    <row r="32" spans="1:11" ht="31.9" customHeight="1" x14ac:dyDescent="0.25">
      <c r="A32" s="153" t="s">
        <v>79</v>
      </c>
      <c r="B32" s="157">
        <f>B33</f>
        <v>56640</v>
      </c>
      <c r="C32" s="157">
        <f>C33</f>
        <v>54376</v>
      </c>
      <c r="D32" s="158">
        <f t="shared" si="3"/>
        <v>96.002824858757066</v>
      </c>
      <c r="E32" s="134">
        <f t="shared" si="2"/>
        <v>-3.9971751412429342</v>
      </c>
      <c r="F32" s="135" t="e">
        <f>#REF!-B32</f>
        <v>#REF!</v>
      </c>
      <c r="G32" s="157">
        <f t="shared" si="0"/>
        <v>-2264</v>
      </c>
      <c r="I32" s="19"/>
      <c r="J32" s="51"/>
      <c r="K32" s="51"/>
    </row>
    <row r="33" spans="1:11" ht="31.15" customHeight="1" x14ac:dyDescent="0.25">
      <c r="A33" s="117" t="s">
        <v>80</v>
      </c>
      <c r="B33" s="136">
        <v>56640</v>
      </c>
      <c r="C33" s="136">
        <v>54376</v>
      </c>
      <c r="D33" s="131">
        <f t="shared" si="3"/>
        <v>96.002824858757066</v>
      </c>
      <c r="E33" s="134"/>
      <c r="F33" s="135"/>
      <c r="G33" s="136">
        <f t="shared" si="0"/>
        <v>-2264</v>
      </c>
      <c r="I33" s="19">
        <v>5732</v>
      </c>
      <c r="J33" s="19">
        <v>5815</v>
      </c>
      <c r="K33" s="51"/>
    </row>
    <row r="34" spans="1:11" ht="33" customHeight="1" x14ac:dyDescent="0.25">
      <c r="A34" s="153" t="s">
        <v>81</v>
      </c>
      <c r="B34" s="157">
        <f>B35+B36</f>
        <v>103327</v>
      </c>
      <c r="C34" s="157">
        <f>C35+C36</f>
        <v>103534</v>
      </c>
      <c r="D34" s="158">
        <f t="shared" si="3"/>
        <v>100.20033485923329</v>
      </c>
      <c r="E34" s="134"/>
      <c r="F34" s="135"/>
      <c r="G34" s="157">
        <f t="shared" si="0"/>
        <v>207</v>
      </c>
      <c r="I34" s="40">
        <f>I35+I36</f>
        <v>12378.7</v>
      </c>
      <c r="J34" s="51"/>
      <c r="K34" s="51"/>
    </row>
    <row r="35" spans="1:11" ht="19.149999999999999" customHeight="1" x14ac:dyDescent="0.25">
      <c r="A35" s="117" t="s">
        <v>82</v>
      </c>
      <c r="B35" s="136">
        <v>75421</v>
      </c>
      <c r="C35" s="136">
        <v>74151</v>
      </c>
      <c r="D35" s="131">
        <f t="shared" si="3"/>
        <v>98.316118852839395</v>
      </c>
      <c r="E35" s="134"/>
      <c r="F35" s="135"/>
      <c r="G35" s="136">
        <f t="shared" si="0"/>
        <v>-1270</v>
      </c>
      <c r="I35" s="19">
        <v>8735.7000000000007</v>
      </c>
      <c r="J35" s="19">
        <v>8478.2999999999993</v>
      </c>
      <c r="K35" s="51"/>
    </row>
    <row r="36" spans="1:11" ht="18.600000000000001" customHeight="1" x14ac:dyDescent="0.25">
      <c r="A36" s="117" t="s">
        <v>83</v>
      </c>
      <c r="B36" s="136">
        <v>27906</v>
      </c>
      <c r="C36" s="136">
        <v>29383</v>
      </c>
      <c r="D36" s="131">
        <f t="shared" si="3"/>
        <v>105.29276858023364</v>
      </c>
      <c r="E36" s="134"/>
      <c r="F36" s="135"/>
      <c r="G36" s="136">
        <f t="shared" si="0"/>
        <v>1477</v>
      </c>
      <c r="I36" s="19">
        <v>3643</v>
      </c>
      <c r="J36" s="19">
        <v>3148.1</v>
      </c>
      <c r="K36" s="51"/>
    </row>
    <row r="37" spans="1:11" ht="20.45" hidden="1" customHeight="1" x14ac:dyDescent="0.25">
      <c r="A37" s="174" t="s">
        <v>5</v>
      </c>
      <c r="B37" s="166">
        <f>SUM(B38:B42)</f>
        <v>249595</v>
      </c>
      <c r="C37" s="166">
        <f>SUM(C38:C42)</f>
        <v>609720</v>
      </c>
      <c r="D37" s="165" t="s">
        <v>148</v>
      </c>
      <c r="E37" s="180" t="e">
        <f t="shared" si="2"/>
        <v>#VALUE!</v>
      </c>
      <c r="F37" s="179" t="e">
        <f>#REF!-B37</f>
        <v>#REF!</v>
      </c>
      <c r="G37" s="166" t="e">
        <f>#REF!-B37</f>
        <v>#REF!</v>
      </c>
      <c r="H37" t="e">
        <f>SUM(H38:H42)</f>
        <v>#REF!</v>
      </c>
    </row>
    <row r="38" spans="1:11" ht="19.149999999999999" hidden="1" customHeight="1" x14ac:dyDescent="0.25">
      <c r="A38" s="18" t="s">
        <v>6</v>
      </c>
      <c r="B38" s="19">
        <v>100199</v>
      </c>
      <c r="C38" s="16">
        <v>202189</v>
      </c>
      <c r="D38" s="131" t="s">
        <v>72</v>
      </c>
      <c r="E38" s="71" t="e">
        <f t="shared" si="2"/>
        <v>#VALUE!</v>
      </c>
      <c r="F38" s="37" t="e">
        <f>#REF!-B38</f>
        <v>#REF!</v>
      </c>
      <c r="G38" s="136" t="e">
        <f>#REF!-B38</f>
        <v>#REF!</v>
      </c>
      <c r="H38">
        <v>56094</v>
      </c>
    </row>
    <row r="39" spans="1:11" ht="19.149999999999999" hidden="1" customHeight="1" x14ac:dyDescent="0.25">
      <c r="A39" s="1" t="s">
        <v>18</v>
      </c>
      <c r="B39" s="19">
        <v>3413</v>
      </c>
      <c r="C39" s="19">
        <v>150287</v>
      </c>
      <c r="D39" s="131" t="s">
        <v>147</v>
      </c>
      <c r="E39" s="132" t="e">
        <f t="shared" si="2"/>
        <v>#VALUE!</v>
      </c>
      <c r="F39" s="133" t="e">
        <f>#REF!-B39</f>
        <v>#REF!</v>
      </c>
      <c r="G39" s="136" t="e">
        <f>#REF!-B39</f>
        <v>#REF!</v>
      </c>
      <c r="H39" t="e">
        <f>#REF!/4*6</f>
        <v>#REF!</v>
      </c>
    </row>
    <row r="40" spans="1:11" ht="18.600000000000001" hidden="1" customHeight="1" x14ac:dyDescent="0.25">
      <c r="A40" s="1" t="s">
        <v>16</v>
      </c>
      <c r="B40" s="19">
        <v>95969</v>
      </c>
      <c r="C40" s="19">
        <v>151088</v>
      </c>
      <c r="D40" s="131" t="e">
        <f>#REF!/B40*100</f>
        <v>#REF!</v>
      </c>
      <c r="E40" s="132" t="e">
        <f t="shared" si="2"/>
        <v>#REF!</v>
      </c>
      <c r="F40" s="133" t="e">
        <f>#REF!-B40</f>
        <v>#REF!</v>
      </c>
      <c r="G40" s="136" t="e">
        <f>#REF!-B40</f>
        <v>#REF!</v>
      </c>
      <c r="H40" t="e">
        <f>#REF!/4*6</f>
        <v>#REF!</v>
      </c>
    </row>
    <row r="41" spans="1:11" ht="31.9" hidden="1" customHeight="1" x14ac:dyDescent="0.25">
      <c r="A41" s="18" t="s">
        <v>84</v>
      </c>
      <c r="B41" s="19">
        <v>25562</v>
      </c>
      <c r="C41" s="19">
        <v>89554</v>
      </c>
      <c r="D41" s="131" t="s">
        <v>156</v>
      </c>
      <c r="E41" s="132" t="e">
        <f t="shared" si="2"/>
        <v>#VALUE!</v>
      </c>
      <c r="F41" s="133" t="e">
        <f>#REF!-B41</f>
        <v>#REF!</v>
      </c>
      <c r="G41" s="136" t="e">
        <f>#REF!-B41</f>
        <v>#REF!</v>
      </c>
      <c r="H41">
        <v>20000</v>
      </c>
    </row>
    <row r="42" spans="1:11" ht="18.600000000000001" hidden="1" customHeight="1" x14ac:dyDescent="0.25">
      <c r="A42" s="18" t="s">
        <v>55</v>
      </c>
      <c r="B42" s="19">
        <v>24452</v>
      </c>
      <c r="C42" s="19">
        <v>16602</v>
      </c>
      <c r="D42" s="131" t="e">
        <f>#REF!/B42*100</f>
        <v>#REF!</v>
      </c>
      <c r="E42" s="132"/>
      <c r="F42" s="133" t="e">
        <f>#REF!-B42</f>
        <v>#REF!</v>
      </c>
      <c r="G42" s="136" t="e">
        <f>#REF!-B42</f>
        <v>#REF!</v>
      </c>
      <c r="H42" t="e">
        <f>#REF!/4*6</f>
        <v>#REF!</v>
      </c>
    </row>
    <row r="43" spans="1:11" ht="33" hidden="1" customHeight="1" x14ac:dyDescent="0.25">
      <c r="A43" s="45" t="s">
        <v>33</v>
      </c>
      <c r="B43" s="93">
        <f>B37-B38</f>
        <v>149396</v>
      </c>
      <c r="C43" s="93">
        <f>C37-C38</f>
        <v>407531</v>
      </c>
      <c r="D43" s="110" t="e">
        <f>#REF!/B43*100</f>
        <v>#REF!</v>
      </c>
      <c r="E43" s="148" t="e">
        <f t="shared" si="2"/>
        <v>#REF!</v>
      </c>
      <c r="F43" s="150" t="e">
        <f>#REF!-B43</f>
        <v>#REF!</v>
      </c>
      <c r="G43" s="149" t="e">
        <f>#REF!-B43</f>
        <v>#REF!</v>
      </c>
    </row>
    <row r="44" spans="1:11" ht="33" hidden="1" customHeight="1" x14ac:dyDescent="0.25">
      <c r="A44" s="45" t="s">
        <v>56</v>
      </c>
      <c r="B44" s="93" t="e">
        <f>B39+B40+#REF!+B42</f>
        <v>#REF!</v>
      </c>
      <c r="C44" s="93" t="e">
        <f>C39+C40+#REF!+C42</f>
        <v>#REF!</v>
      </c>
      <c r="D44" s="110" t="e">
        <f>#REF!/B44*100</f>
        <v>#REF!</v>
      </c>
      <c r="E44" s="148"/>
      <c r="F44" s="150"/>
      <c r="G44" s="149" t="e">
        <f>#REF!-B44</f>
        <v>#REF!</v>
      </c>
    </row>
    <row r="45" spans="1:11" ht="18" hidden="1" customHeight="1" x14ac:dyDescent="0.25">
      <c r="A45" s="174" t="s">
        <v>42</v>
      </c>
      <c r="B45" s="166">
        <f>SUM(B46:B47)</f>
        <v>92759</v>
      </c>
      <c r="C45" s="166">
        <f>SUM(C46:C47)</f>
        <v>71332</v>
      </c>
      <c r="D45" s="165" t="e">
        <f>#REF!/B45*100</f>
        <v>#REF!</v>
      </c>
      <c r="E45" s="167" t="e">
        <f t="shared" si="2"/>
        <v>#REF!</v>
      </c>
      <c r="F45" s="172" t="e">
        <f>#REF!-B45</f>
        <v>#REF!</v>
      </c>
      <c r="G45" s="166" t="e">
        <f>#REF!-B45</f>
        <v>#REF!</v>
      </c>
    </row>
    <row r="46" spans="1:11" ht="19.899999999999999" hidden="1" customHeight="1" x14ac:dyDescent="0.25">
      <c r="A46" s="18" t="s">
        <v>43</v>
      </c>
      <c r="B46" s="19">
        <v>20087</v>
      </c>
      <c r="C46" s="19">
        <v>516</v>
      </c>
      <c r="D46" s="131" t="e">
        <f>#REF!/B46*100</f>
        <v>#REF!</v>
      </c>
      <c r="E46" s="132" t="e">
        <f t="shared" si="2"/>
        <v>#REF!</v>
      </c>
      <c r="F46" s="133" t="e">
        <f>#REF!-B46</f>
        <v>#REF!</v>
      </c>
      <c r="G46" s="136" t="e">
        <f>#REF!-B46</f>
        <v>#REF!</v>
      </c>
    </row>
    <row r="47" spans="1:11" ht="21" hidden="1" customHeight="1" x14ac:dyDescent="0.25">
      <c r="A47" s="18" t="s">
        <v>52</v>
      </c>
      <c r="B47" s="19">
        <v>72672</v>
      </c>
      <c r="C47" s="19">
        <v>70816</v>
      </c>
      <c r="D47" s="131" t="e">
        <f>#REF!/B47*100</f>
        <v>#REF!</v>
      </c>
      <c r="E47" s="132" t="e">
        <f t="shared" si="2"/>
        <v>#REF!</v>
      </c>
      <c r="F47" s="133" t="e">
        <f>#REF!-B47</f>
        <v>#REF!</v>
      </c>
      <c r="G47" s="136" t="e">
        <f>#REF!-B47</f>
        <v>#REF!</v>
      </c>
    </row>
    <row r="48" spans="1:11" ht="21.6" hidden="1" customHeight="1" x14ac:dyDescent="0.25">
      <c r="B48" s="50" t="e">
        <f>#REF!/D48*100</f>
        <v>#REF!</v>
      </c>
      <c r="C48" s="50">
        <v>100382</v>
      </c>
      <c r="D48">
        <v>63.58</v>
      </c>
    </row>
    <row r="49" spans="1:7" ht="21.6" hidden="1" customHeight="1" x14ac:dyDescent="0.25">
      <c r="B49" s="50" t="e">
        <f>#REF!/D49*100</f>
        <v>#REF!</v>
      </c>
      <c r="C49" s="50">
        <v>5012</v>
      </c>
      <c r="D49">
        <v>7263.77</v>
      </c>
    </row>
    <row r="50" spans="1:7" ht="17.45" customHeight="1" x14ac:dyDescent="0.25">
      <c r="B50" s="50"/>
      <c r="C50" s="50"/>
    </row>
    <row r="51" spans="1:7" ht="16.149999999999999" customHeight="1" x14ac:dyDescent="0.25">
      <c r="A51" s="106" t="s">
        <v>76</v>
      </c>
      <c r="B51" s="107"/>
      <c r="C51" s="107"/>
      <c r="D51" s="219"/>
    </row>
    <row r="52" spans="1:7" ht="14.45" customHeight="1" x14ac:dyDescent="0.25">
      <c r="A52" s="106" t="s">
        <v>9</v>
      </c>
      <c r="B52" s="50"/>
      <c r="C52" s="50"/>
      <c r="D52" s="867" t="s">
        <v>11</v>
      </c>
      <c r="E52" s="867"/>
      <c r="F52" s="867"/>
      <c r="G52" s="867"/>
    </row>
    <row r="53" spans="1:7" ht="15.75" x14ac:dyDescent="0.25">
      <c r="A53" s="64"/>
      <c r="B53" s="64"/>
      <c r="C53" s="64"/>
      <c r="D53" s="64"/>
      <c r="E53" s="64"/>
      <c r="F53" s="64"/>
      <c r="G53" s="64"/>
    </row>
    <row r="54" spans="1:7" ht="15.75" x14ac:dyDescent="0.25">
      <c r="A54" s="218"/>
      <c r="B54" s="218"/>
      <c r="C54" s="218"/>
      <c r="D54" s="218"/>
      <c r="E54" s="218"/>
      <c r="F54" s="218"/>
      <c r="G54" s="218"/>
    </row>
  </sheetData>
  <mergeCells count="7">
    <mergeCell ref="D52:G52"/>
    <mergeCell ref="A1:G1"/>
    <mergeCell ref="A2:G2"/>
    <mergeCell ref="A3:G3"/>
    <mergeCell ref="A4:G4"/>
    <mergeCell ref="A5:F5"/>
    <mergeCell ref="D6:G6"/>
  </mergeCells>
  <pageMargins left="0.70866141732283472" right="0.70866141732283472" top="0.74803149606299213" bottom="0.74803149606299213" header="0.31496062992125984" footer="0.31496062992125984"/>
  <pageSetup paperSize="9" scale="92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2"/>
  <sheetViews>
    <sheetView workbookViewId="0">
      <pane xSplit="1" topLeftCell="B1" activePane="topRight" state="frozen"/>
      <selection pane="topRight" activeCell="C13" sqref="C13"/>
    </sheetView>
  </sheetViews>
  <sheetFormatPr defaultRowHeight="15" x14ac:dyDescent="0.25"/>
  <cols>
    <col min="1" max="1" width="40.28515625" customWidth="1"/>
    <col min="2" max="2" width="13" customWidth="1"/>
    <col min="3" max="3" width="12.28515625" customWidth="1"/>
    <col min="4" max="4" width="11.85546875" customWidth="1"/>
    <col min="5" max="5" width="11.7109375" hidden="1" customWidth="1"/>
    <col min="6" max="6" width="13.28515625" hidden="1" customWidth="1"/>
    <col min="7" max="7" width="13.85546875" customWidth="1"/>
    <col min="8" max="8" width="14.7109375" customWidth="1"/>
    <col min="9" max="9" width="12.140625" hidden="1" customWidth="1"/>
    <col min="10" max="12" width="0" hidden="1" customWidth="1"/>
  </cols>
  <sheetData>
    <row r="1" spans="1:11" ht="27" customHeight="1" x14ac:dyDescent="0.25">
      <c r="A1" s="863" t="s">
        <v>159</v>
      </c>
      <c r="B1" s="863"/>
      <c r="C1" s="863"/>
      <c r="D1" s="863"/>
      <c r="E1" s="863"/>
      <c r="F1" s="863"/>
      <c r="G1" s="863"/>
    </row>
    <row r="2" spans="1:11" ht="33" customHeight="1" x14ac:dyDescent="0.25">
      <c r="A2" s="873" t="s">
        <v>174</v>
      </c>
      <c r="B2" s="873"/>
      <c r="C2" s="873"/>
      <c r="D2" s="873"/>
      <c r="E2" s="873"/>
      <c r="F2" s="873"/>
      <c r="G2" s="873"/>
    </row>
    <row r="3" spans="1:11" ht="18" customHeight="1" x14ac:dyDescent="0.25">
      <c r="A3" s="863" t="s">
        <v>175</v>
      </c>
      <c r="B3" s="863"/>
      <c r="C3" s="863"/>
      <c r="D3" s="863"/>
      <c r="E3" s="863"/>
      <c r="F3" s="863"/>
      <c r="G3" s="863"/>
    </row>
    <row r="4" spans="1:11" ht="15" customHeight="1" x14ac:dyDescent="0.25">
      <c r="A4" s="864"/>
      <c r="B4" s="864"/>
      <c r="C4" s="864"/>
      <c r="D4" s="864"/>
      <c r="E4" s="864"/>
      <c r="F4" s="864"/>
      <c r="G4" s="864"/>
    </row>
    <row r="5" spans="1:11" ht="19.899999999999999" hidden="1" customHeight="1" x14ac:dyDescent="0.25">
      <c r="A5" s="863" t="s">
        <v>88</v>
      </c>
      <c r="B5" s="863"/>
      <c r="C5" s="863"/>
      <c r="D5" s="863"/>
      <c r="E5" s="863"/>
      <c r="F5" s="863"/>
    </row>
    <row r="6" spans="1:11" ht="16.899999999999999" customHeight="1" x14ac:dyDescent="0.25">
      <c r="A6" s="6"/>
      <c r="B6" s="6"/>
      <c r="C6" s="6"/>
      <c r="D6" s="870" t="s">
        <v>60</v>
      </c>
      <c r="E6" s="870"/>
      <c r="F6" s="870"/>
      <c r="G6" s="870"/>
    </row>
    <row r="7" spans="1:11" ht="52.15" customHeight="1" x14ac:dyDescent="0.25">
      <c r="A7" s="1"/>
      <c r="B7" s="130" t="s">
        <v>176</v>
      </c>
      <c r="C7" s="58" t="s">
        <v>177</v>
      </c>
      <c r="D7" s="58" t="s">
        <v>164</v>
      </c>
      <c r="E7" s="68" t="s">
        <v>35</v>
      </c>
      <c r="F7" s="58" t="s">
        <v>21</v>
      </c>
      <c r="G7" s="58" t="s">
        <v>21</v>
      </c>
      <c r="H7" s="210"/>
      <c r="I7" s="211" t="s">
        <v>169</v>
      </c>
      <c r="J7" s="212" t="s">
        <v>171</v>
      </c>
      <c r="K7" s="212" t="s">
        <v>173</v>
      </c>
    </row>
    <row r="8" spans="1:11" ht="24.6" hidden="1" customHeight="1" x14ac:dyDescent="0.25">
      <c r="A8" s="200" t="s">
        <v>20</v>
      </c>
      <c r="B8" s="201">
        <v>8800390</v>
      </c>
      <c r="C8" s="201">
        <v>5487022</v>
      </c>
      <c r="D8" s="202">
        <v>62.4</v>
      </c>
      <c r="E8" s="203">
        <f>D8-100</f>
        <v>-37.6</v>
      </c>
      <c r="F8" s="204" t="e">
        <f>#REF!-B8</f>
        <v>#REF!</v>
      </c>
      <c r="G8" s="201" t="e">
        <f>#REF!-B8</f>
        <v>#REF!</v>
      </c>
      <c r="I8" s="51"/>
      <c r="J8" s="51"/>
      <c r="K8" s="51"/>
    </row>
    <row r="9" spans="1:11" ht="19.899999999999999" hidden="1" customHeight="1" x14ac:dyDescent="0.25">
      <c r="A9" s="1" t="s">
        <v>19</v>
      </c>
      <c r="B9" s="30"/>
      <c r="C9" s="30"/>
      <c r="D9" s="31"/>
      <c r="E9" s="70"/>
      <c r="F9" s="53"/>
      <c r="G9" s="31"/>
      <c r="I9" s="51"/>
      <c r="J9" s="51"/>
      <c r="K9" s="51"/>
    </row>
    <row r="10" spans="1:11" ht="24.6" customHeight="1" x14ac:dyDescent="0.25">
      <c r="A10" s="173" t="s">
        <v>161</v>
      </c>
      <c r="B10" s="157">
        <f>B13+B16+B30+B32</f>
        <v>8351770</v>
      </c>
      <c r="C10" s="157">
        <f>C13+C16+C30+C32</f>
        <v>4249927</v>
      </c>
      <c r="D10" s="158">
        <f>C10/B10*100</f>
        <v>50.886542613122728</v>
      </c>
      <c r="E10" s="134"/>
      <c r="F10" s="207"/>
      <c r="G10" s="157">
        <f>C10-B10</f>
        <v>-4101843</v>
      </c>
      <c r="I10" s="19"/>
      <c r="J10" s="51"/>
      <c r="K10" s="51"/>
    </row>
    <row r="11" spans="1:11" ht="19.899999999999999" customHeight="1" x14ac:dyDescent="0.25">
      <c r="A11" s="186" t="s">
        <v>158</v>
      </c>
      <c r="B11" s="136">
        <f>B10-B20</f>
        <v>2590231</v>
      </c>
      <c r="C11" s="136">
        <f>C10-C20</f>
        <v>2659461</v>
      </c>
      <c r="D11" s="131">
        <f>C11/B11*100</f>
        <v>102.67273459394161</v>
      </c>
      <c r="E11" s="132"/>
      <c r="F11" s="159"/>
      <c r="G11" s="136">
        <f>C11-B11</f>
        <v>69230</v>
      </c>
      <c r="I11" s="19"/>
      <c r="J11" s="51"/>
      <c r="K11" s="51"/>
    </row>
    <row r="12" spans="1:11" ht="19.899999999999999" customHeight="1" x14ac:dyDescent="0.25">
      <c r="A12" s="186" t="s">
        <v>149</v>
      </c>
      <c r="B12" s="119"/>
      <c r="C12" s="119"/>
      <c r="D12" s="131"/>
      <c r="E12" s="132"/>
      <c r="F12" s="159"/>
      <c r="G12" s="136"/>
      <c r="I12" s="19"/>
      <c r="J12" s="51"/>
      <c r="K12" s="51"/>
    </row>
    <row r="13" spans="1:11" ht="20.45" customHeight="1" x14ac:dyDescent="0.25">
      <c r="A13" s="153" t="s">
        <v>89</v>
      </c>
      <c r="B13" s="157">
        <f>B14+B15</f>
        <v>27601</v>
      </c>
      <c r="C13" s="157">
        <f>C14+C15</f>
        <v>263988</v>
      </c>
      <c r="D13" s="158">
        <f>C13/B13*100</f>
        <v>956.44360711568424</v>
      </c>
      <c r="E13" s="132"/>
      <c r="F13" s="159"/>
      <c r="G13" s="157">
        <f t="shared" ref="G13:G34" si="0">C13-B13</f>
        <v>236387</v>
      </c>
      <c r="I13" s="19"/>
      <c r="J13" s="51"/>
      <c r="K13" s="51"/>
    </row>
    <row r="14" spans="1:11" ht="19.899999999999999" customHeight="1" x14ac:dyDescent="0.25">
      <c r="A14" s="1" t="s">
        <v>90</v>
      </c>
      <c r="B14" s="19">
        <v>22252</v>
      </c>
      <c r="C14" s="136">
        <v>263988</v>
      </c>
      <c r="D14" s="94"/>
      <c r="E14" s="145"/>
      <c r="F14" s="114"/>
      <c r="G14" s="19">
        <f t="shared" si="0"/>
        <v>241736</v>
      </c>
      <c r="I14" s="94">
        <v>22207.599999999999</v>
      </c>
      <c r="J14" s="19">
        <v>42911.3</v>
      </c>
      <c r="K14" s="51"/>
    </row>
    <row r="15" spans="1:11" ht="19.899999999999999" customHeight="1" x14ac:dyDescent="0.25">
      <c r="A15" s="1" t="s">
        <v>91</v>
      </c>
      <c r="B15" s="19">
        <v>5349</v>
      </c>
      <c r="C15" s="16">
        <v>0</v>
      </c>
      <c r="D15" s="94">
        <f t="shared" ref="D15:D24" si="1">C15/B15*100</f>
        <v>0</v>
      </c>
      <c r="E15" s="145"/>
      <c r="F15" s="114"/>
      <c r="G15" s="19">
        <f t="shared" si="0"/>
        <v>-5349</v>
      </c>
      <c r="I15" s="19"/>
      <c r="J15" s="51"/>
      <c r="K15" s="51"/>
    </row>
    <row r="16" spans="1:11" ht="21" customHeight="1" x14ac:dyDescent="0.25">
      <c r="A16" s="153" t="s">
        <v>101</v>
      </c>
      <c r="B16" s="157">
        <v>8146847</v>
      </c>
      <c r="C16" s="135">
        <v>3809116</v>
      </c>
      <c r="D16" s="158">
        <f t="shared" si="1"/>
        <v>46.755708067182312</v>
      </c>
      <c r="E16" s="134">
        <f t="shared" ref="E16:E45" si="2">D16-100</f>
        <v>-53.244291932817688</v>
      </c>
      <c r="F16" s="135" t="e">
        <f>#REF!-B16</f>
        <v>#REF!</v>
      </c>
      <c r="G16" s="157">
        <f t="shared" si="0"/>
        <v>-4337731</v>
      </c>
      <c r="I16" s="19"/>
      <c r="J16" s="51"/>
      <c r="K16" s="51"/>
    </row>
    <row r="17" spans="1:16" ht="22.15" customHeight="1" x14ac:dyDescent="0.25">
      <c r="A17" s="198" t="s">
        <v>157</v>
      </c>
      <c r="B17" s="191">
        <f>B16-B20</f>
        <v>2385308</v>
      </c>
      <c r="C17" s="199">
        <f>C16-C20</f>
        <v>2218650</v>
      </c>
      <c r="D17" s="192">
        <f t="shared" si="1"/>
        <v>93.013145472198971</v>
      </c>
      <c r="E17" s="193">
        <f t="shared" si="2"/>
        <v>-6.9868545278010288</v>
      </c>
      <c r="F17" s="199" t="e">
        <f>#REF!-B17</f>
        <v>#REF!</v>
      </c>
      <c r="G17" s="191">
        <f t="shared" si="0"/>
        <v>-166658</v>
      </c>
      <c r="I17" s="19"/>
      <c r="J17" s="51"/>
      <c r="K17" s="51"/>
    </row>
    <row r="18" spans="1:16" ht="21" hidden="1" customHeight="1" x14ac:dyDescent="0.25">
      <c r="A18" s="35" t="s">
        <v>168</v>
      </c>
      <c r="B18" s="119">
        <f>B19-B16</f>
        <v>57322</v>
      </c>
      <c r="C18" s="37">
        <f>C19-C16</f>
        <v>9501.3000000002794</v>
      </c>
      <c r="D18" s="131">
        <f t="shared" si="1"/>
        <v>16.575311398765361</v>
      </c>
      <c r="E18" s="132"/>
      <c r="F18" s="133"/>
      <c r="G18" s="136">
        <f t="shared" si="0"/>
        <v>-47820.699999999721</v>
      </c>
      <c r="I18" s="19"/>
      <c r="J18" s="51"/>
      <c r="K18" s="51"/>
    </row>
    <row r="19" spans="1:16" ht="21" hidden="1" customHeight="1" x14ac:dyDescent="0.25">
      <c r="A19" s="35"/>
      <c r="B19" s="119">
        <f>SUM(B20:B28)</f>
        <v>8204169</v>
      </c>
      <c r="C19" s="119">
        <f>SUM(C20:C28)</f>
        <v>3818617.3000000003</v>
      </c>
      <c r="D19" s="158">
        <f t="shared" si="1"/>
        <v>46.544839580949635</v>
      </c>
      <c r="E19" s="134"/>
      <c r="F19" s="135"/>
      <c r="G19" s="157">
        <f t="shared" si="0"/>
        <v>-4385551.6999999993</v>
      </c>
      <c r="I19" s="19"/>
      <c r="J19" s="51"/>
      <c r="K19" s="51"/>
      <c r="M19" s="50"/>
      <c r="N19" s="50"/>
      <c r="O19" s="50"/>
      <c r="P19" s="50"/>
    </row>
    <row r="20" spans="1:16" ht="15.75" x14ac:dyDescent="0.25">
      <c r="A20" s="1" t="s">
        <v>0</v>
      </c>
      <c r="B20" s="136">
        <v>5761539</v>
      </c>
      <c r="C20" s="133">
        <v>1590466</v>
      </c>
      <c r="D20" s="131">
        <f t="shared" si="1"/>
        <v>27.604881265231391</v>
      </c>
      <c r="E20" s="132">
        <f t="shared" si="2"/>
        <v>-72.395118734768602</v>
      </c>
      <c r="F20" s="133" t="e">
        <f>#REF!-B20</f>
        <v>#REF!</v>
      </c>
      <c r="G20" s="136">
        <f t="shared" si="0"/>
        <v>-4171073</v>
      </c>
      <c r="I20" s="94">
        <v>14004.3</v>
      </c>
      <c r="J20" s="213"/>
      <c r="K20" s="51"/>
    </row>
    <row r="21" spans="1:16" ht="15.75" x14ac:dyDescent="0.25">
      <c r="A21" s="1" t="s">
        <v>57</v>
      </c>
      <c r="B21" s="136">
        <v>90996</v>
      </c>
      <c r="C21" s="133">
        <v>58295</v>
      </c>
      <c r="D21" s="131">
        <f t="shared" si="1"/>
        <v>64.063255527715498</v>
      </c>
      <c r="E21" s="132"/>
      <c r="F21" s="133"/>
      <c r="G21" s="136">
        <f t="shared" si="0"/>
        <v>-32701</v>
      </c>
      <c r="I21" s="19">
        <v>12452</v>
      </c>
      <c r="J21" s="19">
        <v>6802</v>
      </c>
      <c r="K21" s="19">
        <v>5055</v>
      </c>
    </row>
    <row r="22" spans="1:16" ht="16.899999999999999" customHeight="1" x14ac:dyDescent="0.25">
      <c r="A22" s="1" t="s">
        <v>17</v>
      </c>
      <c r="B22" s="136">
        <v>240044</v>
      </c>
      <c r="C22" s="133">
        <v>252939</v>
      </c>
      <c r="D22" s="131">
        <f t="shared" si="1"/>
        <v>105.37193181250105</v>
      </c>
      <c r="E22" s="132">
        <f t="shared" si="2"/>
        <v>5.371931812501046</v>
      </c>
      <c r="F22" s="133" t="e">
        <f>#REF!-B22</f>
        <v>#REF!</v>
      </c>
      <c r="G22" s="136">
        <f t="shared" si="0"/>
        <v>12895</v>
      </c>
      <c r="I22" s="94">
        <v>28368.6</v>
      </c>
      <c r="J22" s="19">
        <v>27212.9</v>
      </c>
      <c r="K22" s="51"/>
    </row>
    <row r="23" spans="1:16" ht="15.6" customHeight="1" x14ac:dyDescent="0.25">
      <c r="A23" s="1" t="s">
        <v>1</v>
      </c>
      <c r="B23" s="136">
        <v>86741</v>
      </c>
      <c r="C23" s="133">
        <v>309202</v>
      </c>
      <c r="D23" s="131">
        <f t="shared" si="1"/>
        <v>356.46580048650583</v>
      </c>
      <c r="E23" s="132">
        <f t="shared" si="2"/>
        <v>256.46580048650583</v>
      </c>
      <c r="F23" s="133" t="e">
        <f>#REF!-B23</f>
        <v>#REF!</v>
      </c>
      <c r="G23" s="136">
        <f t="shared" si="0"/>
        <v>222461</v>
      </c>
      <c r="I23" s="19">
        <v>27675</v>
      </c>
      <c r="J23" s="19">
        <v>43317</v>
      </c>
      <c r="K23" s="19">
        <v>24308</v>
      </c>
    </row>
    <row r="24" spans="1:16" ht="15.75" x14ac:dyDescent="0.25">
      <c r="A24" s="1" t="s">
        <v>3</v>
      </c>
      <c r="B24" s="19">
        <v>1061962</v>
      </c>
      <c r="C24" s="133">
        <v>434944</v>
      </c>
      <c r="D24" s="131">
        <f t="shared" si="1"/>
        <v>40.956644399705446</v>
      </c>
      <c r="E24" s="132">
        <f t="shared" si="2"/>
        <v>-59.043355600294554</v>
      </c>
      <c r="F24" s="133" t="e">
        <f>#REF!-B24</f>
        <v>#REF!</v>
      </c>
      <c r="G24" s="136">
        <f t="shared" si="0"/>
        <v>-627018</v>
      </c>
      <c r="I24" s="19">
        <v>6288</v>
      </c>
      <c r="J24" s="51"/>
      <c r="K24" s="51"/>
    </row>
    <row r="25" spans="1:16" ht="15.75" x14ac:dyDescent="0.25">
      <c r="A25" s="1" t="s">
        <v>143</v>
      </c>
      <c r="B25" s="118"/>
      <c r="C25" s="133">
        <v>289128</v>
      </c>
      <c r="D25" s="131"/>
      <c r="E25" s="132"/>
      <c r="F25" s="133"/>
      <c r="G25" s="136">
        <f t="shared" si="0"/>
        <v>289128</v>
      </c>
      <c r="I25" s="19">
        <v>84112</v>
      </c>
      <c r="J25" s="51"/>
      <c r="K25" s="51"/>
    </row>
    <row r="26" spans="1:16" ht="15.75" x14ac:dyDescent="0.25">
      <c r="A26" s="18" t="s">
        <v>12</v>
      </c>
      <c r="B26" s="19">
        <v>386976</v>
      </c>
      <c r="C26" s="136">
        <v>427531.1</v>
      </c>
      <c r="D26" s="131">
        <f t="shared" ref="D26:D34" si="3">C26/B26*100</f>
        <v>110.48000392789217</v>
      </c>
      <c r="E26" s="132">
        <f t="shared" si="2"/>
        <v>10.48000392789217</v>
      </c>
      <c r="F26" s="133" t="e">
        <f>#REF!-B26</f>
        <v>#REF!</v>
      </c>
      <c r="G26" s="136">
        <f t="shared" si="0"/>
        <v>40555.099999999977</v>
      </c>
      <c r="I26" s="19">
        <v>43841.8</v>
      </c>
      <c r="J26" s="19">
        <v>43663.4</v>
      </c>
      <c r="K26" s="51"/>
    </row>
    <row r="27" spans="1:16" s="190" customFormat="1" ht="15" customHeight="1" x14ac:dyDescent="0.25">
      <c r="A27" s="216" t="s">
        <v>61</v>
      </c>
      <c r="B27" s="136">
        <v>207920</v>
      </c>
      <c r="C27" s="19">
        <v>181040.2</v>
      </c>
      <c r="D27" s="131">
        <f t="shared" si="3"/>
        <v>87.072046941131205</v>
      </c>
      <c r="E27" s="132"/>
      <c r="F27" s="136" t="e">
        <f>#REF!-B27</f>
        <v>#REF!</v>
      </c>
      <c r="G27" s="136">
        <f t="shared" si="0"/>
        <v>-26879.799999999988</v>
      </c>
      <c r="I27" s="19">
        <v>24750.9</v>
      </c>
      <c r="J27" s="19">
        <v>25484.2</v>
      </c>
      <c r="K27" s="214"/>
    </row>
    <row r="28" spans="1:16" ht="15" customHeight="1" x14ac:dyDescent="0.25">
      <c r="A28" s="1" t="s">
        <v>14</v>
      </c>
      <c r="B28" s="19">
        <v>367991</v>
      </c>
      <c r="C28" s="133">
        <v>275072</v>
      </c>
      <c r="D28" s="131">
        <f t="shared" si="3"/>
        <v>74.749654203499531</v>
      </c>
      <c r="E28" s="132">
        <f t="shared" si="2"/>
        <v>-25.250345796500469</v>
      </c>
      <c r="F28" s="133" t="e">
        <f>#REF!-B28</f>
        <v>#REF!</v>
      </c>
      <c r="G28" s="136">
        <f t="shared" si="0"/>
        <v>-92919</v>
      </c>
      <c r="I28" s="19">
        <v>19702</v>
      </c>
      <c r="J28" s="19">
        <v>24802</v>
      </c>
      <c r="K28" s="51"/>
    </row>
    <row r="29" spans="1:16" ht="15" hidden="1" customHeight="1" x14ac:dyDescent="0.25">
      <c r="A29" s="1" t="s">
        <v>15</v>
      </c>
      <c r="B29" s="118">
        <v>22498</v>
      </c>
      <c r="C29" s="215" t="e">
        <f>#REF!+I29-800</f>
        <v>#REF!</v>
      </c>
      <c r="D29" s="131" t="e">
        <f t="shared" si="3"/>
        <v>#REF!</v>
      </c>
      <c r="E29" s="132"/>
      <c r="F29" s="133" t="e">
        <f>#REF!-B29</f>
        <v>#REF!</v>
      </c>
      <c r="G29" s="136" t="e">
        <f t="shared" si="0"/>
        <v>#REF!</v>
      </c>
      <c r="I29" s="19">
        <v>869.1</v>
      </c>
      <c r="J29" s="51">
        <v>11</v>
      </c>
      <c r="K29" s="51"/>
    </row>
    <row r="30" spans="1:16" ht="31.9" customHeight="1" x14ac:dyDescent="0.25">
      <c r="A30" s="153" t="s">
        <v>79</v>
      </c>
      <c r="B30" s="157">
        <f>B31</f>
        <v>62515</v>
      </c>
      <c r="C30" s="157">
        <f>C31</f>
        <v>61327</v>
      </c>
      <c r="D30" s="158">
        <f t="shared" si="3"/>
        <v>98.099656082540193</v>
      </c>
      <c r="E30" s="134">
        <f t="shared" si="2"/>
        <v>-1.9003439174598071</v>
      </c>
      <c r="F30" s="135" t="e">
        <f>#REF!-B30</f>
        <v>#REF!</v>
      </c>
      <c r="G30" s="157">
        <f t="shared" si="0"/>
        <v>-1188</v>
      </c>
      <c r="I30" s="19"/>
      <c r="J30" s="51"/>
      <c r="K30" s="51"/>
    </row>
    <row r="31" spans="1:16" ht="31.15" customHeight="1" x14ac:dyDescent="0.25">
      <c r="A31" s="117" t="s">
        <v>80</v>
      </c>
      <c r="B31" s="136">
        <v>62515</v>
      </c>
      <c r="C31" s="136">
        <v>61327</v>
      </c>
      <c r="D31" s="131">
        <f t="shared" si="3"/>
        <v>98.099656082540193</v>
      </c>
      <c r="E31" s="134"/>
      <c r="F31" s="135"/>
      <c r="G31" s="136">
        <f t="shared" si="0"/>
        <v>-1188</v>
      </c>
      <c r="I31" s="19">
        <v>5732</v>
      </c>
      <c r="J31" s="19">
        <v>5815</v>
      </c>
      <c r="K31" s="51"/>
    </row>
    <row r="32" spans="1:16" ht="33" customHeight="1" x14ac:dyDescent="0.25">
      <c r="A32" s="153" t="s">
        <v>81</v>
      </c>
      <c r="B32" s="157">
        <v>114807</v>
      </c>
      <c r="C32" s="157">
        <f>C33+C34</f>
        <v>115496</v>
      </c>
      <c r="D32" s="158">
        <f t="shared" si="3"/>
        <v>100.60013762227042</v>
      </c>
      <c r="E32" s="134"/>
      <c r="F32" s="135"/>
      <c r="G32" s="157">
        <f t="shared" si="0"/>
        <v>689</v>
      </c>
      <c r="I32" s="40">
        <f>I33+I34</f>
        <v>12378.7</v>
      </c>
      <c r="J32" s="51"/>
      <c r="K32" s="51"/>
    </row>
    <row r="33" spans="1:11" ht="19.149999999999999" customHeight="1" x14ac:dyDescent="0.25">
      <c r="A33" s="117" t="s">
        <v>82</v>
      </c>
      <c r="B33" s="136">
        <f>B32-B34</f>
        <v>83055</v>
      </c>
      <c r="C33" s="136">
        <v>82282</v>
      </c>
      <c r="D33" s="131">
        <f t="shared" si="3"/>
        <v>99.069291433387519</v>
      </c>
      <c r="E33" s="134"/>
      <c r="F33" s="135"/>
      <c r="G33" s="136">
        <f t="shared" si="0"/>
        <v>-773</v>
      </c>
      <c r="I33" s="19">
        <v>8735.7000000000007</v>
      </c>
      <c r="J33" s="19">
        <v>8478.2999999999993</v>
      </c>
      <c r="K33" s="51"/>
    </row>
    <row r="34" spans="1:11" ht="18.600000000000001" customHeight="1" x14ac:dyDescent="0.25">
      <c r="A34" s="117" t="s">
        <v>83</v>
      </c>
      <c r="B34" s="136">
        <v>31752</v>
      </c>
      <c r="C34" s="136">
        <v>33214</v>
      </c>
      <c r="D34" s="131">
        <f t="shared" si="3"/>
        <v>104.60443436633912</v>
      </c>
      <c r="E34" s="134"/>
      <c r="F34" s="135"/>
      <c r="G34" s="136">
        <f t="shared" si="0"/>
        <v>1462</v>
      </c>
      <c r="I34" s="19">
        <v>3643</v>
      </c>
      <c r="J34" s="19">
        <v>3148.1</v>
      </c>
      <c r="K34" s="51"/>
    </row>
    <row r="35" spans="1:11" ht="20.45" hidden="1" customHeight="1" x14ac:dyDescent="0.25">
      <c r="A35" s="174" t="s">
        <v>5</v>
      </c>
      <c r="B35" s="166">
        <f>SUM(B36:B40)</f>
        <v>249595</v>
      </c>
      <c r="C35" s="166">
        <f>SUM(C36:C40)</f>
        <v>609720</v>
      </c>
      <c r="D35" s="165" t="s">
        <v>148</v>
      </c>
      <c r="E35" s="180" t="e">
        <f t="shared" si="2"/>
        <v>#VALUE!</v>
      </c>
      <c r="F35" s="179" t="e">
        <f>#REF!-B35</f>
        <v>#REF!</v>
      </c>
      <c r="G35" s="166" t="e">
        <f>#REF!-B35</f>
        <v>#REF!</v>
      </c>
      <c r="H35" t="e">
        <f>SUM(H36:H40)</f>
        <v>#REF!</v>
      </c>
    </row>
    <row r="36" spans="1:11" ht="19.149999999999999" hidden="1" customHeight="1" x14ac:dyDescent="0.25">
      <c r="A36" s="18" t="s">
        <v>6</v>
      </c>
      <c r="B36" s="19">
        <v>100199</v>
      </c>
      <c r="C36" s="16">
        <v>202189</v>
      </c>
      <c r="D36" s="131" t="s">
        <v>72</v>
      </c>
      <c r="E36" s="71" t="e">
        <f t="shared" si="2"/>
        <v>#VALUE!</v>
      </c>
      <c r="F36" s="37" t="e">
        <f>#REF!-B36</f>
        <v>#REF!</v>
      </c>
      <c r="G36" s="136" t="e">
        <f>#REF!-B36</f>
        <v>#REF!</v>
      </c>
      <c r="H36">
        <v>56094</v>
      </c>
    </row>
    <row r="37" spans="1:11" ht="19.149999999999999" hidden="1" customHeight="1" x14ac:dyDescent="0.25">
      <c r="A37" s="1" t="s">
        <v>18</v>
      </c>
      <c r="B37" s="19">
        <v>3413</v>
      </c>
      <c r="C37" s="19">
        <v>150287</v>
      </c>
      <c r="D37" s="131" t="s">
        <v>147</v>
      </c>
      <c r="E37" s="132" t="e">
        <f t="shared" si="2"/>
        <v>#VALUE!</v>
      </c>
      <c r="F37" s="133" t="e">
        <f>#REF!-B37</f>
        <v>#REF!</v>
      </c>
      <c r="G37" s="136" t="e">
        <f>#REF!-B37</f>
        <v>#REF!</v>
      </c>
      <c r="H37" t="e">
        <f>#REF!/4*6</f>
        <v>#REF!</v>
      </c>
    </row>
    <row r="38" spans="1:11" ht="18.600000000000001" hidden="1" customHeight="1" x14ac:dyDescent="0.25">
      <c r="A38" s="1" t="s">
        <v>16</v>
      </c>
      <c r="B38" s="19">
        <v>95969</v>
      </c>
      <c r="C38" s="19">
        <v>151088</v>
      </c>
      <c r="D38" s="131" t="e">
        <f>#REF!/B38*100</f>
        <v>#REF!</v>
      </c>
      <c r="E38" s="132" t="e">
        <f t="shared" si="2"/>
        <v>#REF!</v>
      </c>
      <c r="F38" s="133" t="e">
        <f>#REF!-B38</f>
        <v>#REF!</v>
      </c>
      <c r="G38" s="136" t="e">
        <f>#REF!-B38</f>
        <v>#REF!</v>
      </c>
      <c r="H38" t="e">
        <f>#REF!/4*6</f>
        <v>#REF!</v>
      </c>
    </row>
    <row r="39" spans="1:11" ht="31.9" hidden="1" customHeight="1" x14ac:dyDescent="0.25">
      <c r="A39" s="18" t="s">
        <v>84</v>
      </c>
      <c r="B39" s="19">
        <v>25562</v>
      </c>
      <c r="C39" s="19">
        <v>89554</v>
      </c>
      <c r="D39" s="131" t="s">
        <v>156</v>
      </c>
      <c r="E39" s="132" t="e">
        <f t="shared" si="2"/>
        <v>#VALUE!</v>
      </c>
      <c r="F39" s="133" t="e">
        <f>#REF!-B39</f>
        <v>#REF!</v>
      </c>
      <c r="G39" s="136" t="e">
        <f>#REF!-B39</f>
        <v>#REF!</v>
      </c>
      <c r="H39">
        <v>20000</v>
      </c>
    </row>
    <row r="40" spans="1:11" ht="18.600000000000001" hidden="1" customHeight="1" x14ac:dyDescent="0.25">
      <c r="A40" s="18" t="s">
        <v>55</v>
      </c>
      <c r="B40" s="19">
        <v>24452</v>
      </c>
      <c r="C40" s="19">
        <v>16602</v>
      </c>
      <c r="D40" s="131" t="e">
        <f>#REF!/B40*100</f>
        <v>#REF!</v>
      </c>
      <c r="E40" s="132"/>
      <c r="F40" s="133" t="e">
        <f>#REF!-B40</f>
        <v>#REF!</v>
      </c>
      <c r="G40" s="136" t="e">
        <f>#REF!-B40</f>
        <v>#REF!</v>
      </c>
      <c r="H40" t="e">
        <f>#REF!/4*6</f>
        <v>#REF!</v>
      </c>
    </row>
    <row r="41" spans="1:11" ht="33" hidden="1" customHeight="1" x14ac:dyDescent="0.25">
      <c r="A41" s="45" t="s">
        <v>33</v>
      </c>
      <c r="B41" s="93">
        <f>B35-B36</f>
        <v>149396</v>
      </c>
      <c r="C41" s="93">
        <f>C35-C36</f>
        <v>407531</v>
      </c>
      <c r="D41" s="110" t="e">
        <f>#REF!/B41*100</f>
        <v>#REF!</v>
      </c>
      <c r="E41" s="148" t="e">
        <f t="shared" si="2"/>
        <v>#REF!</v>
      </c>
      <c r="F41" s="150" t="e">
        <f>#REF!-B41</f>
        <v>#REF!</v>
      </c>
      <c r="G41" s="149" t="e">
        <f>#REF!-B41</f>
        <v>#REF!</v>
      </c>
    </row>
    <row r="42" spans="1:11" ht="33" hidden="1" customHeight="1" x14ac:dyDescent="0.25">
      <c r="A42" s="45" t="s">
        <v>56</v>
      </c>
      <c r="B42" s="93" t="e">
        <f>B37+B38+#REF!+B40</f>
        <v>#REF!</v>
      </c>
      <c r="C42" s="93" t="e">
        <f>C37+C38+#REF!+C40</f>
        <v>#REF!</v>
      </c>
      <c r="D42" s="110" t="e">
        <f>#REF!/B42*100</f>
        <v>#REF!</v>
      </c>
      <c r="E42" s="148"/>
      <c r="F42" s="150"/>
      <c r="G42" s="149" t="e">
        <f>#REF!-B42</f>
        <v>#REF!</v>
      </c>
    </row>
    <row r="43" spans="1:11" ht="18" hidden="1" customHeight="1" x14ac:dyDescent="0.25">
      <c r="A43" s="174" t="s">
        <v>42</v>
      </c>
      <c r="B43" s="166">
        <f>SUM(B44:B45)</f>
        <v>92759</v>
      </c>
      <c r="C43" s="166">
        <f>SUM(C44:C45)</f>
        <v>71332</v>
      </c>
      <c r="D43" s="165" t="e">
        <f>#REF!/B43*100</f>
        <v>#REF!</v>
      </c>
      <c r="E43" s="167" t="e">
        <f t="shared" si="2"/>
        <v>#REF!</v>
      </c>
      <c r="F43" s="172" t="e">
        <f>#REF!-B43</f>
        <v>#REF!</v>
      </c>
      <c r="G43" s="166" t="e">
        <f>#REF!-B43</f>
        <v>#REF!</v>
      </c>
    </row>
    <row r="44" spans="1:11" ht="19.899999999999999" hidden="1" customHeight="1" x14ac:dyDescent="0.25">
      <c r="A44" s="18" t="s">
        <v>43</v>
      </c>
      <c r="B44" s="19">
        <v>20087</v>
      </c>
      <c r="C44" s="19">
        <v>516</v>
      </c>
      <c r="D44" s="131" t="e">
        <f>#REF!/B44*100</f>
        <v>#REF!</v>
      </c>
      <c r="E44" s="132" t="e">
        <f t="shared" si="2"/>
        <v>#REF!</v>
      </c>
      <c r="F44" s="133" t="e">
        <f>#REF!-B44</f>
        <v>#REF!</v>
      </c>
      <c r="G44" s="136" t="e">
        <f>#REF!-B44</f>
        <v>#REF!</v>
      </c>
    </row>
    <row r="45" spans="1:11" ht="21" hidden="1" customHeight="1" x14ac:dyDescent="0.25">
      <c r="A45" s="18" t="s">
        <v>52</v>
      </c>
      <c r="B45" s="19">
        <v>72672</v>
      </c>
      <c r="C45" s="19">
        <v>70816</v>
      </c>
      <c r="D45" s="131" t="e">
        <f>#REF!/B45*100</f>
        <v>#REF!</v>
      </c>
      <c r="E45" s="132" t="e">
        <f t="shared" si="2"/>
        <v>#REF!</v>
      </c>
      <c r="F45" s="133" t="e">
        <f>#REF!-B45</f>
        <v>#REF!</v>
      </c>
      <c r="G45" s="136" t="e">
        <f>#REF!-B45</f>
        <v>#REF!</v>
      </c>
    </row>
    <row r="46" spans="1:11" ht="21.6" hidden="1" customHeight="1" x14ac:dyDescent="0.25">
      <c r="B46" s="50" t="e">
        <f>#REF!/D46*100</f>
        <v>#REF!</v>
      </c>
      <c r="C46" s="50">
        <v>100382</v>
      </c>
      <c r="D46">
        <v>63.58</v>
      </c>
    </row>
    <row r="47" spans="1:11" ht="21.6" hidden="1" customHeight="1" x14ac:dyDescent="0.25">
      <c r="B47" s="50" t="e">
        <f>#REF!/D47*100</f>
        <v>#REF!</v>
      </c>
      <c r="C47" s="50">
        <v>5012</v>
      </c>
      <c r="D47">
        <v>7263.77</v>
      </c>
    </row>
    <row r="48" spans="1:11" ht="17.45" customHeight="1" x14ac:dyDescent="0.25">
      <c r="B48" s="50"/>
      <c r="C48" s="50"/>
    </row>
    <row r="49" spans="1:7" ht="16.149999999999999" customHeight="1" x14ac:dyDescent="0.25">
      <c r="A49" s="106" t="s">
        <v>76</v>
      </c>
      <c r="B49" s="107"/>
      <c r="C49" s="107"/>
      <c r="D49" s="221"/>
    </row>
    <row r="50" spans="1:7" ht="14.45" customHeight="1" x14ac:dyDescent="0.25">
      <c r="A50" s="106" t="s">
        <v>9</v>
      </c>
      <c r="B50" s="50"/>
      <c r="C50" s="50"/>
      <c r="D50" s="867" t="s">
        <v>11</v>
      </c>
      <c r="E50" s="867"/>
      <c r="F50" s="867"/>
      <c r="G50" s="867"/>
    </row>
    <row r="51" spans="1:7" ht="15.75" x14ac:dyDescent="0.25">
      <c r="A51" s="64"/>
      <c r="B51" s="64"/>
      <c r="C51" s="64"/>
      <c r="D51" s="64"/>
      <c r="E51" s="64"/>
      <c r="F51" s="64"/>
      <c r="G51" s="64"/>
    </row>
    <row r="52" spans="1:7" ht="15.75" x14ac:dyDescent="0.25">
      <c r="A52" s="220"/>
      <c r="B52" s="220"/>
      <c r="C52" s="220"/>
      <c r="D52" s="220"/>
      <c r="E52" s="220"/>
      <c r="F52" s="220"/>
      <c r="G52" s="220"/>
    </row>
  </sheetData>
  <mergeCells count="7">
    <mergeCell ref="D50:G50"/>
    <mergeCell ref="A1:G1"/>
    <mergeCell ref="A2:G2"/>
    <mergeCell ref="A3:G3"/>
    <mergeCell ref="A4:G4"/>
    <mergeCell ref="A5:F5"/>
    <mergeCell ref="D6:G6"/>
  </mergeCells>
  <pageMargins left="0.70866141732283472" right="0.70866141732283472" top="0.74803149606299213" bottom="0.74803149606299213" header="0.31496062992125984" footer="0.31496062992125984"/>
  <pageSetup paperSize="9" scale="92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1"/>
  <sheetViews>
    <sheetView topLeftCell="A19" workbookViewId="0">
      <pane xSplit="1" topLeftCell="B1" activePane="topRight" state="frozen"/>
      <selection pane="topRight" activeCell="B19" sqref="B19"/>
    </sheetView>
  </sheetViews>
  <sheetFormatPr defaultRowHeight="15" x14ac:dyDescent="0.25"/>
  <cols>
    <col min="1" max="1" width="40.28515625" customWidth="1"/>
    <col min="2" max="2" width="11.28515625" customWidth="1"/>
    <col min="3" max="3" width="12.28515625" customWidth="1"/>
    <col min="4" max="4" width="10.42578125" customWidth="1"/>
    <col min="5" max="5" width="11.7109375" hidden="1" customWidth="1"/>
    <col min="6" max="6" width="13.28515625" hidden="1" customWidth="1"/>
    <col min="7" max="7" width="13.85546875" customWidth="1"/>
    <col min="8" max="8" width="14.7109375" customWidth="1"/>
    <col min="9" max="9" width="12.140625" hidden="1" customWidth="1"/>
    <col min="10" max="12" width="0" hidden="1" customWidth="1"/>
  </cols>
  <sheetData>
    <row r="1" spans="1:11" ht="21" customHeight="1" x14ac:dyDescent="0.25">
      <c r="A1" s="863" t="s">
        <v>159</v>
      </c>
      <c r="B1" s="863"/>
      <c r="C1" s="863"/>
      <c r="D1" s="863"/>
      <c r="E1" s="863"/>
      <c r="F1" s="863"/>
      <c r="G1" s="863"/>
    </row>
    <row r="2" spans="1:11" ht="33" customHeight="1" x14ac:dyDescent="0.25">
      <c r="A2" s="873" t="s">
        <v>174</v>
      </c>
      <c r="B2" s="873"/>
      <c r="C2" s="873"/>
      <c r="D2" s="873"/>
      <c r="E2" s="873"/>
      <c r="F2" s="873"/>
      <c r="G2" s="873"/>
    </row>
    <row r="3" spans="1:11" ht="18" customHeight="1" x14ac:dyDescent="0.25">
      <c r="A3" s="863" t="s">
        <v>178</v>
      </c>
      <c r="B3" s="863"/>
      <c r="C3" s="863"/>
      <c r="D3" s="863"/>
      <c r="E3" s="863"/>
      <c r="F3" s="863"/>
      <c r="G3" s="863"/>
    </row>
    <row r="4" spans="1:11" ht="19.899999999999999" hidden="1" customHeight="1" x14ac:dyDescent="0.25">
      <c r="A4" s="863" t="s">
        <v>88</v>
      </c>
      <c r="B4" s="863"/>
      <c r="C4" s="863"/>
      <c r="D4" s="863"/>
      <c r="E4" s="863"/>
      <c r="F4" s="863"/>
    </row>
    <row r="5" spans="1:11" ht="16.899999999999999" customHeight="1" x14ac:dyDescent="0.25">
      <c r="A5" s="6"/>
      <c r="B5" s="6"/>
      <c r="C5" s="6"/>
      <c r="D5" s="870" t="s">
        <v>60</v>
      </c>
      <c r="E5" s="870"/>
      <c r="F5" s="870"/>
      <c r="G5" s="870"/>
    </row>
    <row r="6" spans="1:11" ht="52.15" customHeight="1" x14ac:dyDescent="0.25">
      <c r="A6" s="1"/>
      <c r="B6" s="130" t="s">
        <v>179</v>
      </c>
      <c r="C6" s="58" t="s">
        <v>180</v>
      </c>
      <c r="D6" s="58" t="s">
        <v>164</v>
      </c>
      <c r="E6" s="68" t="s">
        <v>35</v>
      </c>
      <c r="F6" s="58" t="s">
        <v>21</v>
      </c>
      <c r="G6" s="58" t="s">
        <v>21</v>
      </c>
      <c r="H6" s="210"/>
      <c r="I6" s="211" t="s">
        <v>169</v>
      </c>
      <c r="J6" s="212" t="s">
        <v>171</v>
      </c>
      <c r="K6" s="212" t="s">
        <v>173</v>
      </c>
    </row>
    <row r="7" spans="1:11" ht="24.6" hidden="1" customHeight="1" x14ac:dyDescent="0.25">
      <c r="A7" s="200" t="s">
        <v>20</v>
      </c>
      <c r="B7" s="201">
        <v>8800390</v>
      </c>
      <c r="C7" s="201">
        <v>5487022</v>
      </c>
      <c r="D7" s="202">
        <v>62.4</v>
      </c>
      <c r="E7" s="203">
        <f>D7-100</f>
        <v>-37.6</v>
      </c>
      <c r="F7" s="204" t="e">
        <f>#REF!-B7</f>
        <v>#REF!</v>
      </c>
      <c r="G7" s="201" t="e">
        <f>#REF!-B7</f>
        <v>#REF!</v>
      </c>
      <c r="I7" s="51"/>
      <c r="J7" s="51"/>
      <c r="K7" s="51"/>
    </row>
    <row r="8" spans="1:11" ht="19.899999999999999" hidden="1" customHeight="1" x14ac:dyDescent="0.25">
      <c r="A8" s="1" t="s">
        <v>19</v>
      </c>
      <c r="B8" s="30"/>
      <c r="C8" s="30"/>
      <c r="D8" s="31"/>
      <c r="E8" s="70"/>
      <c r="F8" s="53"/>
      <c r="G8" s="31"/>
      <c r="I8" s="51"/>
      <c r="J8" s="51"/>
      <c r="K8" s="51"/>
    </row>
    <row r="9" spans="1:11" ht="24.6" customHeight="1" x14ac:dyDescent="0.25">
      <c r="A9" s="173" t="s">
        <v>161</v>
      </c>
      <c r="B9" s="157">
        <f>B12+B15+B29+B31</f>
        <v>8641361</v>
      </c>
      <c r="C9" s="157">
        <f>C12+C15+C29+C31</f>
        <v>4538758</v>
      </c>
      <c r="D9" s="158">
        <f>C9/B9*100</f>
        <v>52.523647605973181</v>
      </c>
      <c r="E9" s="134"/>
      <c r="F9" s="207"/>
      <c r="G9" s="157">
        <f>C9-B9</f>
        <v>-4102603</v>
      </c>
      <c r="I9" s="19"/>
      <c r="J9" s="51"/>
      <c r="K9" s="51"/>
    </row>
    <row r="10" spans="1:11" ht="19.899999999999999" customHeight="1" x14ac:dyDescent="0.25">
      <c r="A10" s="186" t="s">
        <v>158</v>
      </c>
      <c r="B10" s="136">
        <f>B9-B19</f>
        <v>2878651</v>
      </c>
      <c r="C10" s="136">
        <f>C9-C19</f>
        <v>2948225</v>
      </c>
      <c r="D10" s="131">
        <f>C10/B10*100</f>
        <v>102.4168959696747</v>
      </c>
      <c r="E10" s="132"/>
      <c r="F10" s="159"/>
      <c r="G10" s="136">
        <f>C10-B10</f>
        <v>69574</v>
      </c>
      <c r="I10" s="19"/>
      <c r="J10" s="51"/>
      <c r="K10" s="51"/>
    </row>
    <row r="11" spans="1:11" ht="19.899999999999999" customHeight="1" x14ac:dyDescent="0.25">
      <c r="A11" s="186" t="s">
        <v>149</v>
      </c>
      <c r="B11" s="119"/>
      <c r="C11" s="119"/>
      <c r="D11" s="131"/>
      <c r="E11" s="132"/>
      <c r="F11" s="159"/>
      <c r="G11" s="136"/>
      <c r="I11" s="19"/>
      <c r="J11" s="51"/>
      <c r="K11" s="51"/>
    </row>
    <row r="12" spans="1:11" ht="20.45" customHeight="1" x14ac:dyDescent="0.25">
      <c r="A12" s="153" t="s">
        <v>89</v>
      </c>
      <c r="B12" s="157">
        <f>B13+B14</f>
        <v>44382</v>
      </c>
      <c r="C12" s="157">
        <f>C13+C14</f>
        <v>299441</v>
      </c>
      <c r="D12" s="158">
        <f>C12/B12*100</f>
        <v>674.69018971655169</v>
      </c>
      <c r="E12" s="132"/>
      <c r="F12" s="159"/>
      <c r="G12" s="157">
        <f t="shared" ref="G12:G33" si="0">C12-B12</f>
        <v>255059</v>
      </c>
      <c r="I12" s="19"/>
      <c r="J12" s="51"/>
      <c r="K12" s="51"/>
    </row>
    <row r="13" spans="1:11" ht="19.899999999999999" customHeight="1" x14ac:dyDescent="0.25">
      <c r="A13" s="1" t="s">
        <v>90</v>
      </c>
      <c r="B13" s="19">
        <v>37973</v>
      </c>
      <c r="C13" s="136">
        <v>299441</v>
      </c>
      <c r="D13" s="94"/>
      <c r="E13" s="145"/>
      <c r="F13" s="114"/>
      <c r="G13" s="19">
        <f t="shared" si="0"/>
        <v>261468</v>
      </c>
      <c r="I13" s="94">
        <v>22207.599999999999</v>
      </c>
      <c r="J13" s="19">
        <v>42911.3</v>
      </c>
      <c r="K13" s="51"/>
    </row>
    <row r="14" spans="1:11" ht="19.899999999999999" customHeight="1" x14ac:dyDescent="0.25">
      <c r="A14" s="1" t="s">
        <v>91</v>
      </c>
      <c r="B14" s="19">
        <v>6409</v>
      </c>
      <c r="C14" s="16">
        <v>0</v>
      </c>
      <c r="D14" s="94">
        <f t="shared" ref="D14:D23" si="1">C14/B14*100</f>
        <v>0</v>
      </c>
      <c r="E14" s="145"/>
      <c r="F14" s="114"/>
      <c r="G14" s="19">
        <f t="shared" si="0"/>
        <v>-6409</v>
      </c>
      <c r="I14" s="19"/>
      <c r="J14" s="51"/>
      <c r="K14" s="51"/>
    </row>
    <row r="15" spans="1:11" ht="21" customHeight="1" x14ac:dyDescent="0.25">
      <c r="A15" s="153" t="s">
        <v>101</v>
      </c>
      <c r="B15" s="157">
        <v>8400681</v>
      </c>
      <c r="C15" s="135">
        <v>4043152</v>
      </c>
      <c r="D15" s="158">
        <f t="shared" si="1"/>
        <v>48.12886002932381</v>
      </c>
      <c r="E15" s="134">
        <f t="shared" ref="E15:E44" si="2">D15-100</f>
        <v>-51.87113997067619</v>
      </c>
      <c r="F15" s="135" t="e">
        <f>#REF!-B15</f>
        <v>#REF!</v>
      </c>
      <c r="G15" s="157">
        <f t="shared" si="0"/>
        <v>-4357529</v>
      </c>
      <c r="I15" s="19"/>
      <c r="J15" s="51"/>
      <c r="K15" s="51"/>
    </row>
    <row r="16" spans="1:11" ht="22.15" customHeight="1" x14ac:dyDescent="0.25">
      <c r="A16" s="198" t="s">
        <v>157</v>
      </c>
      <c r="B16" s="191">
        <f>B15-B19</f>
        <v>2637971</v>
      </c>
      <c r="C16" s="199">
        <f>C15-C19</f>
        <v>2452619</v>
      </c>
      <c r="D16" s="192">
        <f t="shared" si="1"/>
        <v>92.973690764606587</v>
      </c>
      <c r="E16" s="193">
        <f t="shared" si="2"/>
        <v>-7.0263092353934127</v>
      </c>
      <c r="F16" s="199" t="e">
        <f>#REF!-B16</f>
        <v>#REF!</v>
      </c>
      <c r="G16" s="191">
        <f t="shared" si="0"/>
        <v>-185352</v>
      </c>
      <c r="I16" s="19"/>
      <c r="J16" s="51"/>
      <c r="K16" s="51"/>
    </row>
    <row r="17" spans="1:16" ht="21" hidden="1" customHeight="1" x14ac:dyDescent="0.25">
      <c r="A17" s="35" t="s">
        <v>168</v>
      </c>
      <c r="B17" s="119">
        <f>B18-B15</f>
        <v>58429</v>
      </c>
      <c r="C17" s="37">
        <f>C18-C15</f>
        <v>5281</v>
      </c>
      <c r="D17" s="131">
        <f t="shared" si="1"/>
        <v>9.0383200123226484</v>
      </c>
      <c r="E17" s="132"/>
      <c r="F17" s="133"/>
      <c r="G17" s="136">
        <f t="shared" si="0"/>
        <v>-53148</v>
      </c>
      <c r="I17" s="19"/>
      <c r="J17" s="51"/>
      <c r="K17" s="51"/>
    </row>
    <row r="18" spans="1:16" ht="21" hidden="1" customHeight="1" x14ac:dyDescent="0.25">
      <c r="A18" s="35"/>
      <c r="B18" s="119">
        <f>SUM(B19:B27)</f>
        <v>8459110</v>
      </c>
      <c r="C18" s="119">
        <f>SUM(C19:C27)</f>
        <v>4048433</v>
      </c>
      <c r="D18" s="158">
        <f t="shared" si="1"/>
        <v>47.858852763470388</v>
      </c>
      <c r="E18" s="134"/>
      <c r="F18" s="135"/>
      <c r="G18" s="157">
        <f t="shared" si="0"/>
        <v>-4410677</v>
      </c>
      <c r="I18" s="19"/>
      <c r="J18" s="51"/>
      <c r="K18" s="51"/>
      <c r="M18" s="50"/>
      <c r="N18" s="50"/>
      <c r="O18" s="50"/>
      <c r="P18" s="50"/>
    </row>
    <row r="19" spans="1:16" ht="15.75" x14ac:dyDescent="0.25">
      <c r="A19" s="1" t="s">
        <v>0</v>
      </c>
      <c r="B19" s="136">
        <v>5762710</v>
      </c>
      <c r="C19" s="133">
        <v>1590533</v>
      </c>
      <c r="D19" s="131">
        <f t="shared" si="1"/>
        <v>27.600434517787637</v>
      </c>
      <c r="E19" s="132">
        <f t="shared" si="2"/>
        <v>-72.399565482212367</v>
      </c>
      <c r="F19" s="133" t="e">
        <f>#REF!-B19</f>
        <v>#REF!</v>
      </c>
      <c r="G19" s="136">
        <f t="shared" si="0"/>
        <v>-4172177</v>
      </c>
      <c r="I19" s="94">
        <v>14004.3</v>
      </c>
      <c r="J19" s="213"/>
      <c r="K19" s="51"/>
    </row>
    <row r="20" spans="1:16" ht="15.75" x14ac:dyDescent="0.25">
      <c r="A20" s="1" t="s">
        <v>57</v>
      </c>
      <c r="B20" s="136">
        <v>95590</v>
      </c>
      <c r="C20" s="133">
        <v>62069</v>
      </c>
      <c r="D20" s="131">
        <f t="shared" si="1"/>
        <v>64.932524322627899</v>
      </c>
      <c r="E20" s="132"/>
      <c r="F20" s="133"/>
      <c r="G20" s="136">
        <f t="shared" si="0"/>
        <v>-33521</v>
      </c>
      <c r="I20" s="19">
        <v>12452</v>
      </c>
      <c r="J20" s="19">
        <v>6802</v>
      </c>
      <c r="K20" s="19">
        <v>5055</v>
      </c>
    </row>
    <row r="21" spans="1:16" ht="16.899999999999999" customHeight="1" x14ac:dyDescent="0.25">
      <c r="A21" s="1" t="s">
        <v>17</v>
      </c>
      <c r="B21" s="136">
        <v>267946</v>
      </c>
      <c r="C21" s="133">
        <v>273876</v>
      </c>
      <c r="D21" s="131">
        <f t="shared" si="1"/>
        <v>102.21313249684638</v>
      </c>
      <c r="E21" s="132">
        <f t="shared" si="2"/>
        <v>2.2131324968463844</v>
      </c>
      <c r="F21" s="133" t="e">
        <f>#REF!-B21</f>
        <v>#REF!</v>
      </c>
      <c r="G21" s="136">
        <f t="shared" si="0"/>
        <v>5930</v>
      </c>
      <c r="I21" s="94">
        <v>28368.6</v>
      </c>
      <c r="J21" s="19">
        <v>27212.9</v>
      </c>
      <c r="K21" s="51"/>
    </row>
    <row r="22" spans="1:16" ht="15.6" customHeight="1" x14ac:dyDescent="0.25">
      <c r="A22" s="1" t="s">
        <v>1</v>
      </c>
      <c r="B22" s="136">
        <v>100018</v>
      </c>
      <c r="C22" s="133">
        <v>343680</v>
      </c>
      <c r="D22" s="131">
        <f t="shared" si="1"/>
        <v>343.618148733228</v>
      </c>
      <c r="E22" s="132">
        <f t="shared" si="2"/>
        <v>243.618148733228</v>
      </c>
      <c r="F22" s="133" t="e">
        <f>#REF!-B22</f>
        <v>#REF!</v>
      </c>
      <c r="G22" s="136">
        <f t="shared" si="0"/>
        <v>243662</v>
      </c>
      <c r="I22" s="19">
        <v>27675</v>
      </c>
      <c r="J22" s="19">
        <v>43317</v>
      </c>
      <c r="K22" s="19">
        <v>24308</v>
      </c>
    </row>
    <row r="23" spans="1:16" ht="15.75" x14ac:dyDescent="0.25">
      <c r="A23" s="1" t="s">
        <v>3</v>
      </c>
      <c r="B23" s="19">
        <v>1179513</v>
      </c>
      <c r="C23" s="133">
        <v>441282</v>
      </c>
      <c r="D23" s="131">
        <f t="shared" si="1"/>
        <v>37.412220128137633</v>
      </c>
      <c r="E23" s="132">
        <f t="shared" si="2"/>
        <v>-62.587779871862367</v>
      </c>
      <c r="F23" s="133" t="e">
        <f>#REF!-B23</f>
        <v>#REF!</v>
      </c>
      <c r="G23" s="136">
        <f t="shared" si="0"/>
        <v>-738231</v>
      </c>
      <c r="I23" s="19">
        <v>6288</v>
      </c>
      <c r="J23" s="51"/>
      <c r="K23" s="51"/>
    </row>
    <row r="24" spans="1:16" ht="15.75" x14ac:dyDescent="0.25">
      <c r="A24" s="1" t="s">
        <v>143</v>
      </c>
      <c r="B24" s="118"/>
      <c r="C24" s="133">
        <v>370219</v>
      </c>
      <c r="D24" s="131"/>
      <c r="E24" s="132"/>
      <c r="F24" s="133"/>
      <c r="G24" s="136">
        <f t="shared" si="0"/>
        <v>370219</v>
      </c>
      <c r="I24" s="19">
        <v>84112</v>
      </c>
      <c r="J24" s="51"/>
      <c r="K24" s="51"/>
    </row>
    <row r="25" spans="1:16" ht="15.75" x14ac:dyDescent="0.25">
      <c r="A25" s="18" t="s">
        <v>12</v>
      </c>
      <c r="B25" s="19">
        <v>417281</v>
      </c>
      <c r="C25" s="136">
        <v>462047</v>
      </c>
      <c r="D25" s="131">
        <f t="shared" ref="D25:D33" si="3">C25/B25*100</f>
        <v>110.72802260347343</v>
      </c>
      <c r="E25" s="132">
        <f t="shared" si="2"/>
        <v>10.728022603473434</v>
      </c>
      <c r="F25" s="133" t="e">
        <f>#REF!-B25</f>
        <v>#REF!</v>
      </c>
      <c r="G25" s="136">
        <f t="shared" si="0"/>
        <v>44766</v>
      </c>
      <c r="I25" s="19">
        <v>43841.8</v>
      </c>
      <c r="J25" s="19">
        <v>43663.4</v>
      </c>
      <c r="K25" s="51"/>
    </row>
    <row r="26" spans="1:16" s="190" customFormat="1" ht="15" customHeight="1" x14ac:dyDescent="0.25">
      <c r="A26" s="216" t="s">
        <v>61</v>
      </c>
      <c r="B26" s="136">
        <v>225558</v>
      </c>
      <c r="C26" s="19">
        <v>209460</v>
      </c>
      <c r="D26" s="131">
        <f t="shared" si="3"/>
        <v>92.863033011464907</v>
      </c>
      <c r="E26" s="132"/>
      <c r="F26" s="136" t="e">
        <f>#REF!-B26</f>
        <v>#REF!</v>
      </c>
      <c r="G26" s="136">
        <f t="shared" si="0"/>
        <v>-16098</v>
      </c>
      <c r="I26" s="19">
        <v>24750.9</v>
      </c>
      <c r="J26" s="19">
        <v>25484.2</v>
      </c>
      <c r="K26" s="214"/>
    </row>
    <row r="27" spans="1:16" ht="15" customHeight="1" x14ac:dyDescent="0.25">
      <c r="A27" s="1" t="s">
        <v>14</v>
      </c>
      <c r="B27" s="19">
        <v>410494</v>
      </c>
      <c r="C27" s="133">
        <v>295267</v>
      </c>
      <c r="D27" s="131">
        <f t="shared" si="3"/>
        <v>71.929674976978959</v>
      </c>
      <c r="E27" s="132">
        <f t="shared" si="2"/>
        <v>-28.070325023021041</v>
      </c>
      <c r="F27" s="133" t="e">
        <f>#REF!-B27</f>
        <v>#REF!</v>
      </c>
      <c r="G27" s="136">
        <f t="shared" si="0"/>
        <v>-115227</v>
      </c>
      <c r="I27" s="19">
        <v>19702</v>
      </c>
      <c r="J27" s="19">
        <v>24802</v>
      </c>
      <c r="K27" s="51"/>
    </row>
    <row r="28" spans="1:16" ht="15" hidden="1" customHeight="1" x14ac:dyDescent="0.25">
      <c r="A28" s="1" t="s">
        <v>15</v>
      </c>
      <c r="B28" s="118">
        <v>22498</v>
      </c>
      <c r="C28" s="215" t="e">
        <f>#REF!+I28-800</f>
        <v>#REF!</v>
      </c>
      <c r="D28" s="131" t="e">
        <f t="shared" si="3"/>
        <v>#REF!</v>
      </c>
      <c r="E28" s="132"/>
      <c r="F28" s="133" t="e">
        <f>#REF!-B28</f>
        <v>#REF!</v>
      </c>
      <c r="G28" s="136" t="e">
        <f t="shared" si="0"/>
        <v>#REF!</v>
      </c>
      <c r="I28" s="19">
        <v>869.1</v>
      </c>
      <c r="J28" s="51">
        <v>11</v>
      </c>
      <c r="K28" s="51"/>
    </row>
    <row r="29" spans="1:16" ht="31.9" customHeight="1" x14ac:dyDescent="0.25">
      <c r="A29" s="153" t="s">
        <v>79</v>
      </c>
      <c r="B29" s="157">
        <f>B30</f>
        <v>69910</v>
      </c>
      <c r="C29" s="157">
        <f>C30</f>
        <v>68861</v>
      </c>
      <c r="D29" s="158">
        <v>98.9</v>
      </c>
      <c r="E29" s="134">
        <f t="shared" si="2"/>
        <v>-1.0999999999999943</v>
      </c>
      <c r="F29" s="135" t="e">
        <f>#REF!-B29</f>
        <v>#REF!</v>
      </c>
      <c r="G29" s="157">
        <f t="shared" si="0"/>
        <v>-1049</v>
      </c>
      <c r="I29" s="19"/>
      <c r="J29" s="51"/>
      <c r="K29" s="51"/>
    </row>
    <row r="30" spans="1:16" ht="31.15" customHeight="1" x14ac:dyDescent="0.25">
      <c r="A30" s="117" t="s">
        <v>80</v>
      </c>
      <c r="B30" s="119">
        <v>69910</v>
      </c>
      <c r="C30" s="136">
        <v>68861</v>
      </c>
      <c r="D30" s="131">
        <v>98.9</v>
      </c>
      <c r="E30" s="134"/>
      <c r="F30" s="135"/>
      <c r="G30" s="136">
        <f t="shared" si="0"/>
        <v>-1049</v>
      </c>
      <c r="I30" s="19">
        <v>5732</v>
      </c>
      <c r="J30" s="19">
        <v>5815</v>
      </c>
      <c r="K30" s="51"/>
    </row>
    <row r="31" spans="1:16" ht="33" customHeight="1" x14ac:dyDescent="0.25">
      <c r="A31" s="153" t="s">
        <v>81</v>
      </c>
      <c r="B31" s="185">
        <f>B32+B33</f>
        <v>126388</v>
      </c>
      <c r="C31" s="157">
        <f>C32+C33</f>
        <v>127304</v>
      </c>
      <c r="D31" s="158">
        <v>101.1</v>
      </c>
      <c r="E31" s="134"/>
      <c r="F31" s="135"/>
      <c r="G31" s="157">
        <f t="shared" si="0"/>
        <v>916</v>
      </c>
      <c r="I31" s="40">
        <f>I32+I33</f>
        <v>12378.7</v>
      </c>
      <c r="J31" s="51"/>
      <c r="K31" s="51"/>
    </row>
    <row r="32" spans="1:16" ht="19.149999999999999" customHeight="1" x14ac:dyDescent="0.25">
      <c r="A32" s="117" t="s">
        <v>82</v>
      </c>
      <c r="B32" s="119">
        <v>90736</v>
      </c>
      <c r="C32" s="136">
        <v>90605</v>
      </c>
      <c r="D32" s="131">
        <f t="shared" si="3"/>
        <v>99.855625110209843</v>
      </c>
      <c r="E32" s="134"/>
      <c r="F32" s="135"/>
      <c r="G32" s="136">
        <f t="shared" si="0"/>
        <v>-131</v>
      </c>
      <c r="I32" s="19">
        <v>8735.7000000000007</v>
      </c>
      <c r="J32" s="19">
        <v>8478.2999999999993</v>
      </c>
      <c r="K32" s="51"/>
    </row>
    <row r="33" spans="1:11" ht="18.600000000000001" customHeight="1" x14ac:dyDescent="0.25">
      <c r="A33" s="117" t="s">
        <v>83</v>
      </c>
      <c r="B33" s="119">
        <v>35652</v>
      </c>
      <c r="C33" s="136">
        <v>36699</v>
      </c>
      <c r="D33" s="131">
        <f t="shared" si="3"/>
        <v>102.9367216425446</v>
      </c>
      <c r="E33" s="134"/>
      <c r="F33" s="135"/>
      <c r="G33" s="136">
        <f t="shared" si="0"/>
        <v>1047</v>
      </c>
      <c r="I33" s="19">
        <v>3643</v>
      </c>
      <c r="J33" s="19">
        <v>3148.1</v>
      </c>
      <c r="K33" s="51"/>
    </row>
    <row r="34" spans="1:11" ht="20.45" hidden="1" customHeight="1" x14ac:dyDescent="0.25">
      <c r="A34" s="174" t="s">
        <v>5</v>
      </c>
      <c r="B34" s="166">
        <f>SUM(B35:B39)</f>
        <v>249595</v>
      </c>
      <c r="C34" s="166">
        <f>SUM(C35:C39)</f>
        <v>609720</v>
      </c>
      <c r="D34" s="165" t="s">
        <v>148</v>
      </c>
      <c r="E34" s="180" t="e">
        <f t="shared" si="2"/>
        <v>#VALUE!</v>
      </c>
      <c r="F34" s="179" t="e">
        <f>#REF!-B34</f>
        <v>#REF!</v>
      </c>
      <c r="G34" s="166" t="e">
        <f>#REF!-B34</f>
        <v>#REF!</v>
      </c>
      <c r="H34" t="e">
        <f>SUM(H35:H39)</f>
        <v>#REF!</v>
      </c>
    </row>
    <row r="35" spans="1:11" ht="19.149999999999999" hidden="1" customHeight="1" x14ac:dyDescent="0.25">
      <c r="A35" s="18" t="s">
        <v>6</v>
      </c>
      <c r="B35" s="19">
        <v>100199</v>
      </c>
      <c r="C35" s="16">
        <v>202189</v>
      </c>
      <c r="D35" s="131" t="s">
        <v>72</v>
      </c>
      <c r="E35" s="71" t="e">
        <f t="shared" si="2"/>
        <v>#VALUE!</v>
      </c>
      <c r="F35" s="37" t="e">
        <f>#REF!-B35</f>
        <v>#REF!</v>
      </c>
      <c r="G35" s="136" t="e">
        <f>#REF!-B35</f>
        <v>#REF!</v>
      </c>
      <c r="H35">
        <v>56094</v>
      </c>
    </row>
    <row r="36" spans="1:11" ht="19.149999999999999" hidden="1" customHeight="1" x14ac:dyDescent="0.25">
      <c r="A36" s="1" t="s">
        <v>18</v>
      </c>
      <c r="B36" s="19">
        <v>3413</v>
      </c>
      <c r="C36" s="19">
        <v>150287</v>
      </c>
      <c r="D36" s="131" t="s">
        <v>147</v>
      </c>
      <c r="E36" s="132" t="e">
        <f t="shared" si="2"/>
        <v>#VALUE!</v>
      </c>
      <c r="F36" s="133" t="e">
        <f>#REF!-B36</f>
        <v>#REF!</v>
      </c>
      <c r="G36" s="136" t="e">
        <f>#REF!-B36</f>
        <v>#REF!</v>
      </c>
      <c r="H36" t="e">
        <f>#REF!/4*6</f>
        <v>#REF!</v>
      </c>
    </row>
    <row r="37" spans="1:11" ht="18.600000000000001" hidden="1" customHeight="1" x14ac:dyDescent="0.25">
      <c r="A37" s="1" t="s">
        <v>16</v>
      </c>
      <c r="B37" s="19">
        <v>95969</v>
      </c>
      <c r="C37" s="19">
        <v>151088</v>
      </c>
      <c r="D37" s="131" t="e">
        <f>#REF!/B37*100</f>
        <v>#REF!</v>
      </c>
      <c r="E37" s="132" t="e">
        <f t="shared" si="2"/>
        <v>#REF!</v>
      </c>
      <c r="F37" s="133" t="e">
        <f>#REF!-B37</f>
        <v>#REF!</v>
      </c>
      <c r="G37" s="136" t="e">
        <f>#REF!-B37</f>
        <v>#REF!</v>
      </c>
      <c r="H37" t="e">
        <f>#REF!/4*6</f>
        <v>#REF!</v>
      </c>
    </row>
    <row r="38" spans="1:11" ht="31.9" hidden="1" customHeight="1" x14ac:dyDescent="0.25">
      <c r="A38" s="18" t="s">
        <v>84</v>
      </c>
      <c r="B38" s="19">
        <v>25562</v>
      </c>
      <c r="C38" s="19">
        <v>89554</v>
      </c>
      <c r="D38" s="131" t="s">
        <v>156</v>
      </c>
      <c r="E38" s="132" t="e">
        <f t="shared" si="2"/>
        <v>#VALUE!</v>
      </c>
      <c r="F38" s="133" t="e">
        <f>#REF!-B38</f>
        <v>#REF!</v>
      </c>
      <c r="G38" s="136" t="e">
        <f>#REF!-B38</f>
        <v>#REF!</v>
      </c>
      <c r="H38">
        <v>20000</v>
      </c>
    </row>
    <row r="39" spans="1:11" ht="18.600000000000001" hidden="1" customHeight="1" x14ac:dyDescent="0.25">
      <c r="A39" s="18" t="s">
        <v>55</v>
      </c>
      <c r="B39" s="19">
        <v>24452</v>
      </c>
      <c r="C39" s="19">
        <v>16602</v>
      </c>
      <c r="D39" s="131" t="e">
        <f>#REF!/B39*100</f>
        <v>#REF!</v>
      </c>
      <c r="E39" s="132"/>
      <c r="F39" s="133" t="e">
        <f>#REF!-B39</f>
        <v>#REF!</v>
      </c>
      <c r="G39" s="136" t="e">
        <f>#REF!-B39</f>
        <v>#REF!</v>
      </c>
      <c r="H39" t="e">
        <f>#REF!/4*6</f>
        <v>#REF!</v>
      </c>
    </row>
    <row r="40" spans="1:11" ht="33" hidden="1" customHeight="1" x14ac:dyDescent="0.25">
      <c r="A40" s="45" t="s">
        <v>33</v>
      </c>
      <c r="B40" s="93">
        <f>B34-B35</f>
        <v>149396</v>
      </c>
      <c r="C40" s="93">
        <f>C34-C35</f>
        <v>407531</v>
      </c>
      <c r="D40" s="110" t="e">
        <f>#REF!/B40*100</f>
        <v>#REF!</v>
      </c>
      <c r="E40" s="148" t="e">
        <f t="shared" si="2"/>
        <v>#REF!</v>
      </c>
      <c r="F40" s="150" t="e">
        <f>#REF!-B40</f>
        <v>#REF!</v>
      </c>
      <c r="G40" s="149" t="e">
        <f>#REF!-B40</f>
        <v>#REF!</v>
      </c>
    </row>
    <row r="41" spans="1:11" ht="33" hidden="1" customHeight="1" x14ac:dyDescent="0.25">
      <c r="A41" s="45" t="s">
        <v>56</v>
      </c>
      <c r="B41" s="93" t="e">
        <f>B36+B37+#REF!+B39</f>
        <v>#REF!</v>
      </c>
      <c r="C41" s="93" t="e">
        <f>C36+C37+#REF!+C39</f>
        <v>#REF!</v>
      </c>
      <c r="D41" s="110" t="e">
        <f>#REF!/B41*100</f>
        <v>#REF!</v>
      </c>
      <c r="E41" s="148"/>
      <c r="F41" s="150"/>
      <c r="G41" s="149" t="e">
        <f>#REF!-B41</f>
        <v>#REF!</v>
      </c>
    </row>
    <row r="42" spans="1:11" ht="18" hidden="1" customHeight="1" x14ac:dyDescent="0.25">
      <c r="A42" s="174" t="s">
        <v>42</v>
      </c>
      <c r="B42" s="166">
        <f>SUM(B43:B44)</f>
        <v>92759</v>
      </c>
      <c r="C42" s="166">
        <f>SUM(C43:C44)</f>
        <v>71332</v>
      </c>
      <c r="D42" s="165" t="e">
        <f>#REF!/B42*100</f>
        <v>#REF!</v>
      </c>
      <c r="E42" s="167" t="e">
        <f t="shared" si="2"/>
        <v>#REF!</v>
      </c>
      <c r="F42" s="172" t="e">
        <f>#REF!-B42</f>
        <v>#REF!</v>
      </c>
      <c r="G42" s="166" t="e">
        <f>#REF!-B42</f>
        <v>#REF!</v>
      </c>
    </row>
    <row r="43" spans="1:11" ht="19.899999999999999" hidden="1" customHeight="1" x14ac:dyDescent="0.25">
      <c r="A43" s="18" t="s">
        <v>43</v>
      </c>
      <c r="B43" s="19">
        <v>20087</v>
      </c>
      <c r="C43" s="19">
        <v>516</v>
      </c>
      <c r="D43" s="131" t="e">
        <f>#REF!/B43*100</f>
        <v>#REF!</v>
      </c>
      <c r="E43" s="132" t="e">
        <f t="shared" si="2"/>
        <v>#REF!</v>
      </c>
      <c r="F43" s="133" t="e">
        <f>#REF!-B43</f>
        <v>#REF!</v>
      </c>
      <c r="G43" s="136" t="e">
        <f>#REF!-B43</f>
        <v>#REF!</v>
      </c>
    </row>
    <row r="44" spans="1:11" ht="21" hidden="1" customHeight="1" x14ac:dyDescent="0.25">
      <c r="A44" s="18" t="s">
        <v>52</v>
      </c>
      <c r="B44" s="19">
        <v>72672</v>
      </c>
      <c r="C44" s="19">
        <v>70816</v>
      </c>
      <c r="D44" s="131" t="e">
        <f>#REF!/B44*100</f>
        <v>#REF!</v>
      </c>
      <c r="E44" s="132" t="e">
        <f t="shared" si="2"/>
        <v>#REF!</v>
      </c>
      <c r="F44" s="133" t="e">
        <f>#REF!-B44</f>
        <v>#REF!</v>
      </c>
      <c r="G44" s="136" t="e">
        <f>#REF!-B44</f>
        <v>#REF!</v>
      </c>
    </row>
    <row r="45" spans="1:11" ht="21.6" hidden="1" customHeight="1" x14ac:dyDescent="0.25">
      <c r="B45" s="50" t="e">
        <f>#REF!/D45*100</f>
        <v>#REF!</v>
      </c>
      <c r="C45" s="50">
        <v>100382</v>
      </c>
      <c r="D45">
        <v>63.58</v>
      </c>
    </row>
    <row r="46" spans="1:11" ht="21.6" hidden="1" customHeight="1" x14ac:dyDescent="0.25">
      <c r="B46" s="50" t="e">
        <f>#REF!/D46*100</f>
        <v>#REF!</v>
      </c>
      <c r="C46" s="50">
        <v>5012</v>
      </c>
      <c r="D46">
        <v>7263.77</v>
      </c>
    </row>
    <row r="47" spans="1:11" ht="17.45" customHeight="1" x14ac:dyDescent="0.25">
      <c r="B47" s="50"/>
      <c r="C47" s="50"/>
    </row>
    <row r="48" spans="1:11" ht="16.149999999999999" customHeight="1" x14ac:dyDescent="0.25">
      <c r="A48" s="106" t="s">
        <v>76</v>
      </c>
      <c r="B48" s="107"/>
      <c r="C48" s="107"/>
      <c r="D48" s="223"/>
    </row>
    <row r="49" spans="1:7" ht="14.45" customHeight="1" x14ac:dyDescent="0.25">
      <c r="A49" s="106" t="s">
        <v>9</v>
      </c>
      <c r="B49" s="50"/>
      <c r="C49" s="50"/>
      <c r="D49" s="867" t="s">
        <v>11</v>
      </c>
      <c r="E49" s="867"/>
      <c r="F49" s="867"/>
      <c r="G49" s="867"/>
    </row>
    <row r="50" spans="1:7" ht="15.75" x14ac:dyDescent="0.25">
      <c r="A50" s="64"/>
      <c r="B50" s="64"/>
      <c r="C50" s="64"/>
      <c r="D50" s="64"/>
      <c r="E50" s="64"/>
      <c r="F50" s="64"/>
      <c r="G50" s="64"/>
    </row>
    <row r="51" spans="1:7" ht="15.75" x14ac:dyDescent="0.25">
      <c r="A51" s="222"/>
      <c r="B51" s="222"/>
      <c r="C51" s="222"/>
      <c r="D51" s="222"/>
      <c r="E51" s="222"/>
      <c r="F51" s="222"/>
      <c r="G51" s="222"/>
    </row>
  </sheetData>
  <mergeCells count="6">
    <mergeCell ref="D49:G49"/>
    <mergeCell ref="A1:G1"/>
    <mergeCell ref="A2:G2"/>
    <mergeCell ref="A3:G3"/>
    <mergeCell ref="A4:F4"/>
    <mergeCell ref="D5:G5"/>
  </mergeCells>
  <pageMargins left="0.70866141732283472" right="0.70866141732283472" top="0.74803149606299213" bottom="0.74803149606299213" header="0.31496062992125984" footer="0.31496062992125984"/>
  <pageSetup paperSize="9" scale="92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1"/>
  <sheetViews>
    <sheetView topLeftCell="A12" workbookViewId="0">
      <pane xSplit="1" topLeftCell="B1" activePane="topRight" state="frozen"/>
      <selection pane="topRight" activeCell="H25" sqref="H25"/>
    </sheetView>
  </sheetViews>
  <sheetFormatPr defaultRowHeight="15" x14ac:dyDescent="0.25"/>
  <cols>
    <col min="1" max="1" width="40.28515625" customWidth="1"/>
    <col min="2" max="2" width="11.28515625" customWidth="1"/>
    <col min="3" max="3" width="12.28515625" customWidth="1"/>
    <col min="4" max="4" width="13.28515625" customWidth="1"/>
    <col min="5" max="5" width="11.7109375" hidden="1" customWidth="1"/>
    <col min="6" max="6" width="13.28515625" hidden="1" customWidth="1"/>
    <col min="7" max="7" width="13.85546875" customWidth="1"/>
    <col min="8" max="8" width="14.7109375" customWidth="1"/>
    <col min="9" max="9" width="12.140625" hidden="1" customWidth="1"/>
    <col min="10" max="12" width="0" hidden="1" customWidth="1"/>
  </cols>
  <sheetData>
    <row r="1" spans="1:11" ht="21" customHeight="1" x14ac:dyDescent="0.25">
      <c r="A1" s="863" t="s">
        <v>159</v>
      </c>
      <c r="B1" s="863"/>
      <c r="C1" s="863"/>
      <c r="D1" s="863"/>
      <c r="E1" s="863"/>
      <c r="F1" s="863"/>
      <c r="G1" s="863"/>
    </row>
    <row r="2" spans="1:11" ht="19.899999999999999" customHeight="1" x14ac:dyDescent="0.25">
      <c r="A2" s="873" t="s">
        <v>185</v>
      </c>
      <c r="B2" s="873"/>
      <c r="C2" s="873"/>
      <c r="D2" s="873"/>
      <c r="E2" s="873"/>
      <c r="F2" s="873"/>
      <c r="G2" s="873"/>
    </row>
    <row r="3" spans="1:11" ht="18" customHeight="1" x14ac:dyDescent="0.25">
      <c r="A3" s="863" t="s">
        <v>181</v>
      </c>
      <c r="B3" s="863"/>
      <c r="C3" s="863"/>
      <c r="D3" s="863"/>
      <c r="E3" s="863"/>
      <c r="F3" s="863"/>
      <c r="G3" s="863"/>
    </row>
    <row r="4" spans="1:11" ht="19.899999999999999" hidden="1" customHeight="1" x14ac:dyDescent="0.25">
      <c r="A4" s="863" t="s">
        <v>88</v>
      </c>
      <c r="B4" s="863"/>
      <c r="C4" s="863"/>
      <c r="D4" s="863"/>
      <c r="E4" s="863"/>
      <c r="F4" s="863"/>
    </row>
    <row r="5" spans="1:11" ht="16.899999999999999" customHeight="1" x14ac:dyDescent="0.25">
      <c r="A5" s="6"/>
      <c r="B5" s="6"/>
      <c r="C5" s="6"/>
      <c r="D5" s="870" t="s">
        <v>60</v>
      </c>
      <c r="E5" s="870"/>
      <c r="F5" s="870"/>
      <c r="G5" s="870"/>
    </row>
    <row r="6" spans="1:11" ht="52.15" customHeight="1" x14ac:dyDescent="0.25">
      <c r="A6" s="1"/>
      <c r="B6" s="130" t="s">
        <v>182</v>
      </c>
      <c r="C6" s="58" t="s">
        <v>183</v>
      </c>
      <c r="D6" s="58" t="s">
        <v>164</v>
      </c>
      <c r="E6" s="68" t="s">
        <v>35</v>
      </c>
      <c r="F6" s="58" t="s">
        <v>21</v>
      </c>
      <c r="G6" s="58" t="s">
        <v>21</v>
      </c>
      <c r="H6" s="210"/>
      <c r="I6" s="211" t="s">
        <v>169</v>
      </c>
      <c r="J6" s="212" t="s">
        <v>171</v>
      </c>
      <c r="K6" s="212" t="s">
        <v>173</v>
      </c>
    </row>
    <row r="7" spans="1:11" ht="24.6" hidden="1" customHeight="1" x14ac:dyDescent="0.25">
      <c r="A7" s="200" t="s">
        <v>20</v>
      </c>
      <c r="B7" s="201">
        <v>8800390</v>
      </c>
      <c r="C7" s="201">
        <v>5487022</v>
      </c>
      <c r="D7" s="202">
        <v>62.4</v>
      </c>
      <c r="E7" s="203">
        <f>D7-100</f>
        <v>-37.6</v>
      </c>
      <c r="F7" s="204" t="e">
        <f>#REF!-B7</f>
        <v>#REF!</v>
      </c>
      <c r="G7" s="201" t="e">
        <f>#REF!-B7</f>
        <v>#REF!</v>
      </c>
      <c r="I7" s="51"/>
      <c r="J7" s="51"/>
      <c r="K7" s="51"/>
    </row>
    <row r="8" spans="1:11" ht="19.899999999999999" hidden="1" customHeight="1" x14ac:dyDescent="0.25">
      <c r="A8" s="1" t="s">
        <v>19</v>
      </c>
      <c r="B8" s="30"/>
      <c r="C8" s="30"/>
      <c r="D8" s="31"/>
      <c r="E8" s="70"/>
      <c r="F8" s="53"/>
      <c r="G8" s="31"/>
      <c r="I8" s="51"/>
      <c r="J8" s="51"/>
      <c r="K8" s="51"/>
    </row>
    <row r="9" spans="1:11" ht="19.899999999999999" customHeight="1" x14ac:dyDescent="0.25">
      <c r="A9" s="173" t="s">
        <v>161</v>
      </c>
      <c r="B9" s="157">
        <f>B12+B15+B29+B31</f>
        <v>8963817.41609421</v>
      </c>
      <c r="C9" s="157">
        <f>C12+C15+C29+C31</f>
        <v>4855473</v>
      </c>
      <c r="D9" s="158">
        <f>C9/B9*100</f>
        <v>54.167468775994635</v>
      </c>
      <c r="E9" s="134"/>
      <c r="F9" s="207"/>
      <c r="G9" s="157">
        <f>C9-B9</f>
        <v>-4108344.41609421</v>
      </c>
      <c r="I9" s="19"/>
      <c r="J9" s="51"/>
      <c r="K9" s="51"/>
    </row>
    <row r="10" spans="1:11" ht="19.899999999999999" customHeight="1" x14ac:dyDescent="0.25">
      <c r="A10" s="226" t="s">
        <v>158</v>
      </c>
      <c r="B10" s="227">
        <f>B9-B19</f>
        <v>3198412.41609421</v>
      </c>
      <c r="C10" s="227">
        <f>C9-C19</f>
        <v>3264881</v>
      </c>
      <c r="D10" s="228">
        <f>C10/B10*100</f>
        <v>102.07817427081397</v>
      </c>
      <c r="E10" s="229"/>
      <c r="F10" s="230"/>
      <c r="G10" s="227">
        <f>C10-B10</f>
        <v>66468.583905790001</v>
      </c>
      <c r="I10" s="19"/>
      <c r="J10" s="51"/>
      <c r="K10" s="51"/>
    </row>
    <row r="11" spans="1:11" ht="14.45" customHeight="1" x14ac:dyDescent="0.25">
      <c r="A11" s="186" t="s">
        <v>149</v>
      </c>
      <c r="B11" s="119"/>
      <c r="C11" s="119"/>
      <c r="D11" s="131"/>
      <c r="E11" s="132"/>
      <c r="F11" s="159"/>
      <c r="G11" s="136"/>
      <c r="I11" s="19"/>
      <c r="J11" s="51"/>
      <c r="K11" s="51"/>
    </row>
    <row r="12" spans="1:11" ht="15.6" customHeight="1" x14ac:dyDescent="0.25">
      <c r="A12" s="153" t="s">
        <v>89</v>
      </c>
      <c r="B12" s="157">
        <f>B13+B14</f>
        <v>63804</v>
      </c>
      <c r="C12" s="157">
        <f>C13+C14</f>
        <v>316781</v>
      </c>
      <c r="D12" s="158" t="s">
        <v>127</v>
      </c>
      <c r="E12" s="132"/>
      <c r="F12" s="159"/>
      <c r="G12" s="157">
        <f t="shared" ref="G12:G33" si="0">C12-B12</f>
        <v>252977</v>
      </c>
      <c r="I12" s="19"/>
      <c r="J12" s="51"/>
      <c r="K12" s="51"/>
    </row>
    <row r="13" spans="1:11" ht="19.899999999999999" customHeight="1" x14ac:dyDescent="0.25">
      <c r="A13" s="1" t="s">
        <v>90</v>
      </c>
      <c r="B13" s="19">
        <v>57395</v>
      </c>
      <c r="C13" s="136">
        <v>316781</v>
      </c>
      <c r="D13" s="94"/>
      <c r="E13" s="145"/>
      <c r="F13" s="114"/>
      <c r="G13" s="19">
        <f t="shared" si="0"/>
        <v>259386</v>
      </c>
      <c r="I13" s="94">
        <v>22207.599999999999</v>
      </c>
      <c r="J13" s="19">
        <v>42911.3</v>
      </c>
      <c r="K13" s="51"/>
    </row>
    <row r="14" spans="1:11" ht="19.899999999999999" customHeight="1" x14ac:dyDescent="0.25">
      <c r="A14" s="1" t="s">
        <v>91</v>
      </c>
      <c r="B14" s="19">
        <v>6409</v>
      </c>
      <c r="C14" s="16">
        <v>0</v>
      </c>
      <c r="D14" s="94">
        <f t="shared" ref="D14:D23" si="1">C14/B14*100</f>
        <v>0</v>
      </c>
      <c r="E14" s="145"/>
      <c r="F14" s="114"/>
      <c r="G14" s="19">
        <f t="shared" si="0"/>
        <v>-6409</v>
      </c>
      <c r="I14" s="19"/>
      <c r="J14" s="51"/>
      <c r="K14" s="51"/>
    </row>
    <row r="15" spans="1:11" ht="21" customHeight="1" x14ac:dyDescent="0.25">
      <c r="A15" s="153" t="s">
        <v>101</v>
      </c>
      <c r="B15" s="157">
        <v>8686052</v>
      </c>
      <c r="C15" s="135">
        <v>4321440</v>
      </c>
      <c r="D15" s="158">
        <f t="shared" si="1"/>
        <v>49.751486636276184</v>
      </c>
      <c r="E15" s="134">
        <f t="shared" ref="E15:E44" si="2">D15-100</f>
        <v>-50.248513363723816</v>
      </c>
      <c r="F15" s="135" t="e">
        <f>#REF!-B15</f>
        <v>#REF!</v>
      </c>
      <c r="G15" s="157">
        <f t="shared" si="0"/>
        <v>-4364612</v>
      </c>
      <c r="I15" s="19"/>
      <c r="J15" s="51"/>
      <c r="K15" s="51"/>
    </row>
    <row r="16" spans="1:11" ht="15.6" customHeight="1" x14ac:dyDescent="0.25">
      <c r="A16" s="231" t="s">
        <v>157</v>
      </c>
      <c r="B16" s="227">
        <f>B15-B19</f>
        <v>2920647</v>
      </c>
      <c r="C16" s="232">
        <f>C15-C19</f>
        <v>2730848</v>
      </c>
      <c r="D16" s="228">
        <f t="shared" si="1"/>
        <v>93.501474159663928</v>
      </c>
      <c r="E16" s="229">
        <f t="shared" si="2"/>
        <v>-6.4985258403360717</v>
      </c>
      <c r="F16" s="232" t="e">
        <f>#REF!-B16</f>
        <v>#REF!</v>
      </c>
      <c r="G16" s="227">
        <f t="shared" si="0"/>
        <v>-189799</v>
      </c>
      <c r="I16" s="19"/>
      <c r="J16" s="51"/>
      <c r="K16" s="51"/>
    </row>
    <row r="17" spans="1:16" ht="21" hidden="1" customHeight="1" x14ac:dyDescent="0.25">
      <c r="A17" s="35" t="s">
        <v>168</v>
      </c>
      <c r="B17" s="119">
        <f>B18-B15</f>
        <v>57955</v>
      </c>
      <c r="C17" s="37">
        <f>C18-C15</f>
        <v>12882</v>
      </c>
      <c r="D17" s="131">
        <f t="shared" si="1"/>
        <v>22.227590371840218</v>
      </c>
      <c r="E17" s="132"/>
      <c r="F17" s="133"/>
      <c r="G17" s="136">
        <f t="shared" si="0"/>
        <v>-45073</v>
      </c>
      <c r="I17" s="19"/>
      <c r="J17" s="51"/>
      <c r="K17" s="51"/>
    </row>
    <row r="18" spans="1:16" ht="21" hidden="1" customHeight="1" x14ac:dyDescent="0.25">
      <c r="A18" s="35"/>
      <c r="B18" s="119">
        <f>SUM(B19:B27)</f>
        <v>8744007</v>
      </c>
      <c r="C18" s="119">
        <f>SUM(C19:C27)</f>
        <v>4334322</v>
      </c>
      <c r="D18" s="158">
        <f t="shared" si="1"/>
        <v>49.569059128154862</v>
      </c>
      <c r="E18" s="134"/>
      <c r="F18" s="135"/>
      <c r="G18" s="157">
        <f t="shared" si="0"/>
        <v>-4409685</v>
      </c>
      <c r="I18" s="19"/>
      <c r="J18" s="51"/>
      <c r="K18" s="51"/>
      <c r="M18" s="50"/>
      <c r="N18" s="50"/>
      <c r="O18" s="50"/>
      <c r="P18" s="50"/>
    </row>
    <row r="19" spans="1:16" ht="15.75" x14ac:dyDescent="0.25">
      <c r="A19" s="1" t="s">
        <v>0</v>
      </c>
      <c r="B19" s="136">
        <v>5765405</v>
      </c>
      <c r="C19" s="133">
        <v>1590592</v>
      </c>
      <c r="D19" s="131" t="s">
        <v>186</v>
      </c>
      <c r="E19" s="132" t="e">
        <f t="shared" si="2"/>
        <v>#VALUE!</v>
      </c>
      <c r="F19" s="133" t="e">
        <f>#REF!-B19</f>
        <v>#REF!</v>
      </c>
      <c r="G19" s="136">
        <f t="shared" si="0"/>
        <v>-4174813</v>
      </c>
      <c r="I19" s="94">
        <v>14004.3</v>
      </c>
      <c r="J19" s="213"/>
      <c r="K19" s="51"/>
    </row>
    <row r="20" spans="1:16" ht="15.75" x14ac:dyDescent="0.25">
      <c r="A20" s="1" t="s">
        <v>57</v>
      </c>
      <c r="B20" s="136">
        <v>111547</v>
      </c>
      <c r="C20" s="133">
        <v>65651</v>
      </c>
      <c r="D20" s="131">
        <f t="shared" si="1"/>
        <v>58.855011788752719</v>
      </c>
      <c r="E20" s="132"/>
      <c r="F20" s="133"/>
      <c r="G20" s="136">
        <f t="shared" si="0"/>
        <v>-45896</v>
      </c>
      <c r="I20" s="19">
        <v>12452</v>
      </c>
      <c r="J20" s="19">
        <v>6802</v>
      </c>
      <c r="K20" s="19">
        <v>5055</v>
      </c>
    </row>
    <row r="21" spans="1:16" ht="16.899999999999999" customHeight="1" x14ac:dyDescent="0.25">
      <c r="A21" s="1" t="s">
        <v>17</v>
      </c>
      <c r="B21" s="136">
        <v>296983</v>
      </c>
      <c r="C21" s="133">
        <v>299120</v>
      </c>
      <c r="D21" s="131">
        <f t="shared" si="1"/>
        <v>100.71956980702599</v>
      </c>
      <c r="E21" s="132">
        <f t="shared" si="2"/>
        <v>0.71956980702599083</v>
      </c>
      <c r="F21" s="133" t="e">
        <f>#REF!-B21</f>
        <v>#REF!</v>
      </c>
      <c r="G21" s="136">
        <f t="shared" si="0"/>
        <v>2137</v>
      </c>
      <c r="I21" s="94">
        <v>28368.6</v>
      </c>
      <c r="J21" s="19">
        <v>27212.9</v>
      </c>
      <c r="K21" s="51"/>
    </row>
    <row r="22" spans="1:16" ht="15.6" customHeight="1" x14ac:dyDescent="0.25">
      <c r="A22" s="1" t="s">
        <v>1</v>
      </c>
      <c r="B22" s="136">
        <v>117522</v>
      </c>
      <c r="C22" s="133">
        <v>390901</v>
      </c>
      <c r="D22" s="131" t="s">
        <v>184</v>
      </c>
      <c r="E22" s="132" t="e">
        <f t="shared" si="2"/>
        <v>#VALUE!</v>
      </c>
      <c r="F22" s="133" t="e">
        <f>#REF!-B22</f>
        <v>#REF!</v>
      </c>
      <c r="G22" s="136">
        <f t="shared" si="0"/>
        <v>273379</v>
      </c>
      <c r="I22" s="19">
        <v>27675</v>
      </c>
      <c r="J22" s="19">
        <v>43317</v>
      </c>
      <c r="K22" s="19">
        <v>24308</v>
      </c>
    </row>
    <row r="23" spans="1:16" ht="15.75" x14ac:dyDescent="0.25">
      <c r="A23" s="1" t="s">
        <v>3</v>
      </c>
      <c r="B23" s="19">
        <v>1291546</v>
      </c>
      <c r="C23" s="133">
        <v>450020</v>
      </c>
      <c r="D23" s="131">
        <f t="shared" si="1"/>
        <v>34.843513123032402</v>
      </c>
      <c r="E23" s="132">
        <f t="shared" si="2"/>
        <v>-65.156486876967591</v>
      </c>
      <c r="F23" s="133" t="e">
        <f>#REF!-B23</f>
        <v>#REF!</v>
      </c>
      <c r="G23" s="136">
        <f t="shared" si="0"/>
        <v>-841526</v>
      </c>
      <c r="I23" s="19">
        <v>6288</v>
      </c>
      <c r="J23" s="51"/>
      <c r="K23" s="51"/>
    </row>
    <row r="24" spans="1:16" ht="15.75" x14ac:dyDescent="0.25">
      <c r="A24" s="1" t="s">
        <v>143</v>
      </c>
      <c r="B24" s="118"/>
      <c r="C24" s="133">
        <v>477663</v>
      </c>
      <c r="D24" s="131"/>
      <c r="E24" s="132"/>
      <c r="F24" s="133"/>
      <c r="G24" s="136">
        <f t="shared" si="0"/>
        <v>477663</v>
      </c>
      <c r="I24" s="19">
        <v>84112</v>
      </c>
      <c r="J24" s="51"/>
      <c r="K24" s="51"/>
    </row>
    <row r="25" spans="1:16" ht="15.75" x14ac:dyDescent="0.25">
      <c r="A25" s="18" t="s">
        <v>12</v>
      </c>
      <c r="B25" s="19">
        <v>462708</v>
      </c>
      <c r="C25" s="136">
        <v>509882</v>
      </c>
      <c r="D25" s="131">
        <f t="shared" ref="D25:D33" si="3">C25/B25*100</f>
        <v>110.19519869982797</v>
      </c>
      <c r="E25" s="132">
        <f t="shared" si="2"/>
        <v>10.195198699827969</v>
      </c>
      <c r="F25" s="133" t="e">
        <f>#REF!-B25</f>
        <v>#REF!</v>
      </c>
      <c r="G25" s="136">
        <f t="shared" si="0"/>
        <v>47174</v>
      </c>
      <c r="I25" s="19">
        <v>43841.8</v>
      </c>
      <c r="J25" s="19">
        <v>43663.4</v>
      </c>
      <c r="K25" s="51"/>
    </row>
    <row r="26" spans="1:16" s="190" customFormat="1" ht="15" customHeight="1" x14ac:dyDescent="0.25">
      <c r="A26" s="216" t="s">
        <v>61</v>
      </c>
      <c r="B26" s="136">
        <v>247753</v>
      </c>
      <c r="C26" s="19">
        <v>234223</v>
      </c>
      <c r="D26" s="131">
        <f t="shared" si="3"/>
        <v>94.538915774985568</v>
      </c>
      <c r="E26" s="132"/>
      <c r="F26" s="136" t="e">
        <f>#REF!-B26</f>
        <v>#REF!</v>
      </c>
      <c r="G26" s="136">
        <f t="shared" si="0"/>
        <v>-13530</v>
      </c>
      <c r="I26" s="19">
        <v>24750.9</v>
      </c>
      <c r="J26" s="19">
        <v>25484.2</v>
      </c>
      <c r="K26" s="214"/>
    </row>
    <row r="27" spans="1:16" ht="15" customHeight="1" x14ac:dyDescent="0.25">
      <c r="A27" s="1" t="s">
        <v>14</v>
      </c>
      <c r="B27" s="19">
        <v>450543</v>
      </c>
      <c r="C27" s="133">
        <v>316270</v>
      </c>
      <c r="D27" s="131">
        <f t="shared" si="3"/>
        <v>70.197517218112367</v>
      </c>
      <c r="E27" s="132">
        <f t="shared" si="2"/>
        <v>-29.802482781887633</v>
      </c>
      <c r="F27" s="133" t="e">
        <f>#REF!-B27</f>
        <v>#REF!</v>
      </c>
      <c r="G27" s="136">
        <f t="shared" si="0"/>
        <v>-134273</v>
      </c>
      <c r="I27" s="19">
        <v>19702</v>
      </c>
      <c r="J27" s="19">
        <v>24802</v>
      </c>
      <c r="K27" s="51"/>
    </row>
    <row r="28" spans="1:16" ht="15" hidden="1" customHeight="1" x14ac:dyDescent="0.25">
      <c r="A28" s="1" t="s">
        <v>15</v>
      </c>
      <c r="B28" s="19">
        <v>37511</v>
      </c>
      <c r="C28" s="136">
        <v>5698</v>
      </c>
      <c r="D28" s="131">
        <f t="shared" si="3"/>
        <v>15.190210871477699</v>
      </c>
      <c r="E28" s="132"/>
      <c r="F28" s="133" t="e">
        <f>#REF!-B28</f>
        <v>#REF!</v>
      </c>
      <c r="G28" s="136">
        <f t="shared" si="0"/>
        <v>-31813</v>
      </c>
      <c r="I28" s="19">
        <v>869.1</v>
      </c>
      <c r="J28" s="51">
        <v>11</v>
      </c>
      <c r="K28" s="51"/>
    </row>
    <row r="29" spans="1:16" ht="31.9" customHeight="1" x14ac:dyDescent="0.25">
      <c r="A29" s="153" t="s">
        <v>79</v>
      </c>
      <c r="B29" s="157">
        <f>B30</f>
        <v>77457</v>
      </c>
      <c r="C29" s="157">
        <f>C30</f>
        <v>78154</v>
      </c>
      <c r="D29" s="158">
        <f t="shared" si="3"/>
        <v>100.8998541126044</v>
      </c>
      <c r="E29" s="134">
        <f t="shared" si="2"/>
        <v>0.89985411260440173</v>
      </c>
      <c r="F29" s="135" t="e">
        <f>#REF!-B29</f>
        <v>#REF!</v>
      </c>
      <c r="G29" s="157">
        <f t="shared" si="0"/>
        <v>697</v>
      </c>
      <c r="I29" s="19"/>
      <c r="J29" s="51"/>
      <c r="K29" s="51"/>
    </row>
    <row r="30" spans="1:16" ht="31.15" customHeight="1" x14ac:dyDescent="0.25">
      <c r="A30" s="117" t="s">
        <v>80</v>
      </c>
      <c r="B30" s="136">
        <v>77457</v>
      </c>
      <c r="C30" s="136">
        <v>78154</v>
      </c>
      <c r="D30" s="131">
        <f t="shared" si="3"/>
        <v>100.8998541126044</v>
      </c>
      <c r="E30" s="134"/>
      <c r="F30" s="135"/>
      <c r="G30" s="136">
        <f t="shared" si="0"/>
        <v>697</v>
      </c>
      <c r="I30" s="19">
        <v>5732</v>
      </c>
      <c r="J30" s="19">
        <v>5815</v>
      </c>
      <c r="K30" s="51"/>
    </row>
    <row r="31" spans="1:16" ht="33" customHeight="1" x14ac:dyDescent="0.25">
      <c r="A31" s="153" t="s">
        <v>81</v>
      </c>
      <c r="B31" s="157">
        <f>C31/1.019</f>
        <v>136504.41609421003</v>
      </c>
      <c r="C31" s="157">
        <v>139098</v>
      </c>
      <c r="D31" s="158">
        <f t="shared" si="3"/>
        <v>101.89999999999999</v>
      </c>
      <c r="E31" s="134"/>
      <c r="F31" s="135"/>
      <c r="G31" s="157">
        <f t="shared" si="0"/>
        <v>2593.5839057899721</v>
      </c>
      <c r="I31" s="40">
        <f>I32+I33</f>
        <v>12378.7</v>
      </c>
      <c r="J31" s="51"/>
      <c r="K31" s="51"/>
    </row>
    <row r="32" spans="1:16" ht="19.149999999999999" customHeight="1" x14ac:dyDescent="0.25">
      <c r="A32" s="117" t="s">
        <v>82</v>
      </c>
      <c r="B32" s="136">
        <f>B31-B33</f>
        <v>98017.416094210028</v>
      </c>
      <c r="C32" s="136">
        <f>C31-C33</f>
        <v>98762</v>
      </c>
      <c r="D32" s="131">
        <f t="shared" si="3"/>
        <v>100.75964449529491</v>
      </c>
      <c r="E32" s="134"/>
      <c r="F32" s="135"/>
      <c r="G32" s="136">
        <f t="shared" si="0"/>
        <v>744.58390578997205</v>
      </c>
      <c r="I32" s="19">
        <v>8735.7000000000007</v>
      </c>
      <c r="J32" s="19">
        <v>8478.2999999999993</v>
      </c>
      <c r="K32" s="51"/>
    </row>
    <row r="33" spans="1:11" ht="18.600000000000001" customHeight="1" x14ac:dyDescent="0.25">
      <c r="A33" s="117" t="s">
        <v>83</v>
      </c>
      <c r="B33" s="136">
        <v>38487</v>
      </c>
      <c r="C33" s="136">
        <v>40336</v>
      </c>
      <c r="D33" s="131">
        <f t="shared" si="3"/>
        <v>104.80421960662041</v>
      </c>
      <c r="E33" s="134"/>
      <c r="F33" s="135"/>
      <c r="G33" s="136">
        <f t="shared" si="0"/>
        <v>1849</v>
      </c>
      <c r="I33" s="19">
        <v>3643</v>
      </c>
      <c r="J33" s="19">
        <v>3148.1</v>
      </c>
      <c r="K33" s="51"/>
    </row>
    <row r="34" spans="1:11" ht="20.45" hidden="1" customHeight="1" x14ac:dyDescent="0.25">
      <c r="A34" s="174" t="s">
        <v>5</v>
      </c>
      <c r="B34" s="166">
        <f>SUM(B35:B39)</f>
        <v>249595</v>
      </c>
      <c r="C34" s="166">
        <f>SUM(C35:C39)</f>
        <v>609720</v>
      </c>
      <c r="D34" s="165" t="s">
        <v>148</v>
      </c>
      <c r="E34" s="180" t="e">
        <f t="shared" si="2"/>
        <v>#VALUE!</v>
      </c>
      <c r="F34" s="179" t="e">
        <f>#REF!-B34</f>
        <v>#REF!</v>
      </c>
      <c r="G34" s="166" t="e">
        <f>#REF!-B34</f>
        <v>#REF!</v>
      </c>
      <c r="H34" t="e">
        <f>SUM(H35:H39)</f>
        <v>#REF!</v>
      </c>
    </row>
    <row r="35" spans="1:11" ht="19.149999999999999" hidden="1" customHeight="1" x14ac:dyDescent="0.25">
      <c r="A35" s="18" t="s">
        <v>6</v>
      </c>
      <c r="B35" s="19">
        <v>100199</v>
      </c>
      <c r="C35" s="16">
        <v>202189</v>
      </c>
      <c r="D35" s="131" t="s">
        <v>72</v>
      </c>
      <c r="E35" s="71" t="e">
        <f t="shared" si="2"/>
        <v>#VALUE!</v>
      </c>
      <c r="F35" s="37" t="e">
        <f>#REF!-B35</f>
        <v>#REF!</v>
      </c>
      <c r="G35" s="136" t="e">
        <f>#REF!-B35</f>
        <v>#REF!</v>
      </c>
      <c r="H35">
        <v>56094</v>
      </c>
    </row>
    <row r="36" spans="1:11" ht="19.149999999999999" hidden="1" customHeight="1" x14ac:dyDescent="0.25">
      <c r="A36" s="1" t="s">
        <v>18</v>
      </c>
      <c r="B36" s="19">
        <v>3413</v>
      </c>
      <c r="C36" s="19">
        <v>150287</v>
      </c>
      <c r="D36" s="131" t="s">
        <v>147</v>
      </c>
      <c r="E36" s="132" t="e">
        <f t="shared" si="2"/>
        <v>#VALUE!</v>
      </c>
      <c r="F36" s="133" t="e">
        <f>#REF!-B36</f>
        <v>#REF!</v>
      </c>
      <c r="G36" s="136" t="e">
        <f>#REF!-B36</f>
        <v>#REF!</v>
      </c>
      <c r="H36" t="e">
        <f>#REF!/4*6</f>
        <v>#REF!</v>
      </c>
    </row>
    <row r="37" spans="1:11" ht="18.600000000000001" hidden="1" customHeight="1" x14ac:dyDescent="0.25">
      <c r="A37" s="1" t="s">
        <v>16</v>
      </c>
      <c r="B37" s="19">
        <v>95969</v>
      </c>
      <c r="C37" s="19">
        <v>151088</v>
      </c>
      <c r="D37" s="131" t="e">
        <f>#REF!/B37*100</f>
        <v>#REF!</v>
      </c>
      <c r="E37" s="132" t="e">
        <f t="shared" si="2"/>
        <v>#REF!</v>
      </c>
      <c r="F37" s="133" t="e">
        <f>#REF!-B37</f>
        <v>#REF!</v>
      </c>
      <c r="G37" s="136" t="e">
        <f>#REF!-B37</f>
        <v>#REF!</v>
      </c>
      <c r="H37" t="e">
        <f>#REF!/4*6</f>
        <v>#REF!</v>
      </c>
    </row>
    <row r="38" spans="1:11" ht="31.9" hidden="1" customHeight="1" x14ac:dyDescent="0.25">
      <c r="A38" s="18" t="s">
        <v>84</v>
      </c>
      <c r="B38" s="19">
        <v>25562</v>
      </c>
      <c r="C38" s="19">
        <v>89554</v>
      </c>
      <c r="D38" s="131" t="s">
        <v>156</v>
      </c>
      <c r="E38" s="132" t="e">
        <f t="shared" si="2"/>
        <v>#VALUE!</v>
      </c>
      <c r="F38" s="133" t="e">
        <f>#REF!-B38</f>
        <v>#REF!</v>
      </c>
      <c r="G38" s="136" t="e">
        <f>#REF!-B38</f>
        <v>#REF!</v>
      </c>
      <c r="H38">
        <v>20000</v>
      </c>
    </row>
    <row r="39" spans="1:11" ht="18.600000000000001" hidden="1" customHeight="1" x14ac:dyDescent="0.25">
      <c r="A39" s="18" t="s">
        <v>55</v>
      </c>
      <c r="B39" s="19">
        <v>24452</v>
      </c>
      <c r="C39" s="19">
        <v>16602</v>
      </c>
      <c r="D39" s="131" t="e">
        <f>#REF!/B39*100</f>
        <v>#REF!</v>
      </c>
      <c r="E39" s="132"/>
      <c r="F39" s="133" t="e">
        <f>#REF!-B39</f>
        <v>#REF!</v>
      </c>
      <c r="G39" s="136" t="e">
        <f>#REF!-B39</f>
        <v>#REF!</v>
      </c>
      <c r="H39" t="e">
        <f>#REF!/4*6</f>
        <v>#REF!</v>
      </c>
    </row>
    <row r="40" spans="1:11" ht="33" hidden="1" customHeight="1" x14ac:dyDescent="0.25">
      <c r="A40" s="45" t="s">
        <v>33</v>
      </c>
      <c r="B40" s="93">
        <f>B34-B35</f>
        <v>149396</v>
      </c>
      <c r="C40" s="93">
        <f>C34-C35</f>
        <v>407531</v>
      </c>
      <c r="D40" s="110" t="e">
        <f>#REF!/B40*100</f>
        <v>#REF!</v>
      </c>
      <c r="E40" s="148" t="e">
        <f t="shared" si="2"/>
        <v>#REF!</v>
      </c>
      <c r="F40" s="150" t="e">
        <f>#REF!-B40</f>
        <v>#REF!</v>
      </c>
      <c r="G40" s="149" t="e">
        <f>#REF!-B40</f>
        <v>#REF!</v>
      </c>
    </row>
    <row r="41" spans="1:11" ht="33" hidden="1" customHeight="1" x14ac:dyDescent="0.25">
      <c r="A41" s="45" t="s">
        <v>56</v>
      </c>
      <c r="B41" s="93" t="e">
        <f>B36+B37+#REF!+B39</f>
        <v>#REF!</v>
      </c>
      <c r="C41" s="93" t="e">
        <f>C36+C37+#REF!+C39</f>
        <v>#REF!</v>
      </c>
      <c r="D41" s="110" t="e">
        <f>#REF!/B41*100</f>
        <v>#REF!</v>
      </c>
      <c r="E41" s="148"/>
      <c r="F41" s="150"/>
      <c r="G41" s="149" t="e">
        <f>#REF!-B41</f>
        <v>#REF!</v>
      </c>
    </row>
    <row r="42" spans="1:11" ht="18" hidden="1" customHeight="1" x14ac:dyDescent="0.25">
      <c r="A42" s="174" t="s">
        <v>42</v>
      </c>
      <c r="B42" s="166">
        <f>SUM(B43:B44)</f>
        <v>92759</v>
      </c>
      <c r="C42" s="166">
        <f>SUM(C43:C44)</f>
        <v>71332</v>
      </c>
      <c r="D42" s="165" t="e">
        <f>#REF!/B42*100</f>
        <v>#REF!</v>
      </c>
      <c r="E42" s="167" t="e">
        <f t="shared" si="2"/>
        <v>#REF!</v>
      </c>
      <c r="F42" s="172" t="e">
        <f>#REF!-B42</f>
        <v>#REF!</v>
      </c>
      <c r="G42" s="166" t="e">
        <f>#REF!-B42</f>
        <v>#REF!</v>
      </c>
    </row>
    <row r="43" spans="1:11" ht="19.899999999999999" hidden="1" customHeight="1" x14ac:dyDescent="0.25">
      <c r="A43" s="18" t="s">
        <v>43</v>
      </c>
      <c r="B43" s="19">
        <v>20087</v>
      </c>
      <c r="C43" s="19">
        <v>516</v>
      </c>
      <c r="D43" s="131" t="e">
        <f>#REF!/B43*100</f>
        <v>#REF!</v>
      </c>
      <c r="E43" s="132" t="e">
        <f t="shared" si="2"/>
        <v>#REF!</v>
      </c>
      <c r="F43" s="133" t="e">
        <f>#REF!-B43</f>
        <v>#REF!</v>
      </c>
      <c r="G43" s="136" t="e">
        <f>#REF!-B43</f>
        <v>#REF!</v>
      </c>
    </row>
    <row r="44" spans="1:11" ht="21" hidden="1" customHeight="1" x14ac:dyDescent="0.25">
      <c r="A44" s="18" t="s">
        <v>52</v>
      </c>
      <c r="B44" s="19">
        <v>72672</v>
      </c>
      <c r="C44" s="19">
        <v>70816</v>
      </c>
      <c r="D44" s="131" t="e">
        <f>#REF!/B44*100</f>
        <v>#REF!</v>
      </c>
      <c r="E44" s="132" t="e">
        <f t="shared" si="2"/>
        <v>#REF!</v>
      </c>
      <c r="F44" s="133" t="e">
        <f>#REF!-B44</f>
        <v>#REF!</v>
      </c>
      <c r="G44" s="136" t="e">
        <f>#REF!-B44</f>
        <v>#REF!</v>
      </c>
    </row>
    <row r="45" spans="1:11" ht="21.6" hidden="1" customHeight="1" x14ac:dyDescent="0.25">
      <c r="B45" s="50" t="e">
        <f>#REF!/D45*100</f>
        <v>#REF!</v>
      </c>
      <c r="C45" s="50">
        <v>100382</v>
      </c>
      <c r="D45">
        <v>63.58</v>
      </c>
    </row>
    <row r="46" spans="1:11" ht="21.6" hidden="1" customHeight="1" x14ac:dyDescent="0.25">
      <c r="B46" s="50" t="e">
        <f>#REF!/D46*100</f>
        <v>#REF!</v>
      </c>
      <c r="C46" s="50">
        <v>5012</v>
      </c>
      <c r="D46">
        <v>7263.77</v>
      </c>
    </row>
    <row r="47" spans="1:11" ht="17.45" customHeight="1" x14ac:dyDescent="0.25">
      <c r="B47" s="50"/>
      <c r="C47" s="50"/>
    </row>
    <row r="48" spans="1:11" ht="16.149999999999999" customHeight="1" x14ac:dyDescent="0.25">
      <c r="A48" s="106" t="s">
        <v>76</v>
      </c>
      <c r="B48" s="107"/>
      <c r="C48" s="107"/>
      <c r="D48" s="225"/>
    </row>
    <row r="49" spans="1:7" ht="14.45" customHeight="1" x14ac:dyDescent="0.25">
      <c r="A49" s="106" t="s">
        <v>9</v>
      </c>
      <c r="B49" s="50"/>
      <c r="C49" s="50"/>
      <c r="D49" s="867" t="s">
        <v>11</v>
      </c>
      <c r="E49" s="867"/>
      <c r="F49" s="867"/>
      <c r="G49" s="867"/>
    </row>
    <row r="50" spans="1:7" ht="15.75" x14ac:dyDescent="0.25">
      <c r="A50" s="64"/>
      <c r="B50" s="64"/>
      <c r="C50" s="64"/>
      <c r="D50" s="64"/>
      <c r="E50" s="64"/>
      <c r="F50" s="64"/>
      <c r="G50" s="64"/>
    </row>
    <row r="51" spans="1:7" ht="15.75" x14ac:dyDescent="0.25">
      <c r="A51" s="224"/>
      <c r="B51" s="224"/>
      <c r="C51" s="224"/>
      <c r="D51" s="224"/>
      <c r="E51" s="224"/>
      <c r="F51" s="224"/>
      <c r="G51" s="224"/>
    </row>
  </sheetData>
  <mergeCells count="6">
    <mergeCell ref="D49:G49"/>
    <mergeCell ref="A1:G1"/>
    <mergeCell ref="A2:G2"/>
    <mergeCell ref="A3:G3"/>
    <mergeCell ref="A4:F4"/>
    <mergeCell ref="D5:G5"/>
  </mergeCells>
  <pageMargins left="0.70866141732283472" right="0.70866141732283472" top="0.74803149606299213" bottom="0.74803149606299213" header="0.31496062992125984" footer="0.31496062992125984"/>
  <pageSetup paperSize="9" scale="95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69"/>
  <sheetViews>
    <sheetView zoomScale="80" zoomScaleNormal="80" workbookViewId="0">
      <pane ySplit="7" topLeftCell="A145" activePane="bottomLeft" state="frozen"/>
      <selection pane="bottomLeft" activeCell="X4" sqref="X4"/>
    </sheetView>
  </sheetViews>
  <sheetFormatPr defaultRowHeight="15" x14ac:dyDescent="0.25"/>
  <cols>
    <col min="1" max="1" width="3.140625" customWidth="1"/>
    <col min="2" max="2" width="59.85546875" customWidth="1"/>
    <col min="3" max="3" width="7.140625" style="359" customWidth="1"/>
    <col min="4" max="4" width="9.28515625" customWidth="1"/>
    <col min="5" max="5" width="12.28515625" customWidth="1"/>
    <col min="6" max="6" width="11.7109375" customWidth="1"/>
    <col min="7" max="7" width="13.42578125" customWidth="1"/>
    <col min="8" max="8" width="13.28515625" hidden="1" customWidth="1"/>
    <col min="9" max="9" width="11.7109375" hidden="1" customWidth="1"/>
    <col min="10" max="10" width="13.28515625" hidden="1" customWidth="1"/>
    <col min="11" max="11" width="13.85546875" hidden="1" customWidth="1"/>
    <col min="12" max="12" width="6.85546875" hidden="1" customWidth="1"/>
    <col min="13" max="13" width="12.7109375" hidden="1" customWidth="1"/>
    <col min="14" max="14" width="12.140625" hidden="1" customWidth="1"/>
    <col min="15" max="17" width="0" hidden="1" customWidth="1"/>
    <col min="18" max="18" width="10.42578125" customWidth="1"/>
    <col min="19" max="19" width="11" customWidth="1"/>
    <col min="20" max="20" width="10.5703125" customWidth="1"/>
    <col min="21" max="21" width="10.7109375" customWidth="1"/>
    <col min="22" max="22" width="12.42578125" bestFit="1" customWidth="1"/>
  </cols>
  <sheetData>
    <row r="1" spans="2:22" ht="21" customHeight="1" x14ac:dyDescent="0.25">
      <c r="B1" s="863" t="s">
        <v>338</v>
      </c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  <c r="R1" s="863"/>
      <c r="S1" s="863"/>
      <c r="T1" s="863"/>
      <c r="U1" s="863"/>
    </row>
    <row r="2" spans="2:22" ht="19.899999999999999" customHeight="1" x14ac:dyDescent="0.25">
      <c r="B2" s="873" t="s">
        <v>185</v>
      </c>
      <c r="C2" s="873"/>
      <c r="D2" s="873"/>
      <c r="E2" s="873"/>
      <c r="F2" s="873"/>
      <c r="G2" s="873"/>
      <c r="H2" s="873"/>
      <c r="I2" s="873"/>
      <c r="J2" s="873"/>
      <c r="K2" s="873"/>
      <c r="L2" s="873"/>
      <c r="M2" s="873"/>
      <c r="N2" s="873"/>
      <c r="O2" s="873"/>
      <c r="P2" s="873"/>
      <c r="Q2" s="873"/>
      <c r="R2" s="873"/>
      <c r="S2" s="873"/>
      <c r="T2" s="873"/>
      <c r="U2" s="873"/>
    </row>
    <row r="3" spans="2:22" ht="19.899999999999999" hidden="1" customHeight="1" x14ac:dyDescent="0.25">
      <c r="B3" s="863" t="s">
        <v>88</v>
      </c>
      <c r="C3" s="863"/>
      <c r="D3" s="863"/>
      <c r="E3" s="863"/>
      <c r="F3" s="863"/>
      <c r="G3" s="863"/>
      <c r="H3" s="863"/>
      <c r="I3" s="863"/>
      <c r="J3" s="863"/>
    </row>
    <row r="4" spans="2:22" ht="16.899999999999999" customHeight="1" x14ac:dyDescent="0.25">
      <c r="B4" s="6"/>
      <c r="C4" s="362"/>
      <c r="D4" s="6"/>
      <c r="E4" s="6"/>
      <c r="F4" s="6"/>
      <c r="G4" s="6"/>
      <c r="H4" s="870" t="s">
        <v>60</v>
      </c>
      <c r="I4" s="870"/>
      <c r="J4" s="870"/>
      <c r="K4" s="870"/>
      <c r="L4" s="453"/>
    </row>
    <row r="5" spans="2:22" ht="52.15" customHeight="1" x14ac:dyDescent="0.25">
      <c r="B5" s="7"/>
      <c r="C5" s="7"/>
      <c r="D5" s="7" t="s">
        <v>213</v>
      </c>
      <c r="E5" s="7" t="s">
        <v>332</v>
      </c>
      <c r="F5" s="130" t="s">
        <v>182</v>
      </c>
      <c r="G5" s="58" t="s">
        <v>183</v>
      </c>
      <c r="H5" s="58" t="s">
        <v>164</v>
      </c>
      <c r="I5" s="68" t="s">
        <v>35</v>
      </c>
      <c r="J5" s="58" t="s">
        <v>21</v>
      </c>
      <c r="K5" s="58" t="s">
        <v>21</v>
      </c>
      <c r="L5" s="58"/>
      <c r="M5" s="211" t="s">
        <v>190</v>
      </c>
      <c r="N5" s="211" t="s">
        <v>169</v>
      </c>
      <c r="O5" s="212" t="s">
        <v>171</v>
      </c>
      <c r="P5" s="212" t="s">
        <v>173</v>
      </c>
      <c r="Q5" s="233"/>
      <c r="R5" s="212" t="s">
        <v>191</v>
      </c>
      <c r="S5" s="212" t="s">
        <v>192</v>
      </c>
      <c r="T5" s="212" t="s">
        <v>193</v>
      </c>
      <c r="U5" s="212" t="s">
        <v>194</v>
      </c>
    </row>
    <row r="6" spans="2:22" ht="24.6" hidden="1" customHeight="1" x14ac:dyDescent="0.25">
      <c r="B6" s="239" t="s">
        <v>20</v>
      </c>
      <c r="C6" s="239"/>
      <c r="D6" s="239"/>
      <c r="E6" s="239"/>
      <c r="F6" s="240">
        <v>8800390</v>
      </c>
      <c r="G6" s="240">
        <v>5487022</v>
      </c>
      <c r="H6" s="241">
        <v>62.4</v>
      </c>
      <c r="I6" s="242">
        <f>H6-100</f>
        <v>-37.6</v>
      </c>
      <c r="J6" s="243" t="e">
        <f>#REF!-F6</f>
        <v>#REF!</v>
      </c>
      <c r="K6" s="240" t="e">
        <f>#REF!-F6</f>
        <v>#REF!</v>
      </c>
      <c r="L6" s="240"/>
      <c r="M6" s="233"/>
      <c r="N6" s="233"/>
      <c r="O6" s="233"/>
      <c r="P6" s="233"/>
      <c r="Q6" s="233"/>
      <c r="R6" s="233"/>
      <c r="S6" s="233"/>
      <c r="T6" s="233"/>
      <c r="U6" s="233"/>
    </row>
    <row r="7" spans="2:22" ht="19.899999999999999" hidden="1" customHeight="1" x14ac:dyDescent="0.25">
      <c r="B7" s="7" t="s">
        <v>19</v>
      </c>
      <c r="C7" s="7"/>
      <c r="D7" s="7"/>
      <c r="E7" s="7"/>
      <c r="F7" s="244"/>
      <c r="G7" s="244"/>
      <c r="H7" s="245"/>
      <c r="I7" s="246"/>
      <c r="J7" s="247"/>
      <c r="K7" s="245"/>
      <c r="L7" s="245"/>
      <c r="M7" s="233"/>
      <c r="N7" s="233"/>
      <c r="O7" s="233"/>
      <c r="P7" s="233"/>
      <c r="Q7" s="233"/>
      <c r="R7" s="233"/>
      <c r="S7" s="233"/>
      <c r="T7" s="233"/>
      <c r="U7" s="233"/>
    </row>
    <row r="8" spans="2:22" ht="19.899999999999999" customHeight="1" x14ac:dyDescent="0.25">
      <c r="B8" s="7"/>
      <c r="C8" s="7"/>
      <c r="D8" s="7"/>
      <c r="E8" s="7"/>
      <c r="F8" s="244"/>
      <c r="G8" s="244"/>
      <c r="H8" s="245"/>
      <c r="I8" s="246"/>
      <c r="J8" s="247"/>
      <c r="K8" s="245"/>
      <c r="L8" s="245"/>
      <c r="M8" s="233"/>
      <c r="N8" s="233"/>
      <c r="O8" s="233"/>
      <c r="P8" s="233"/>
      <c r="Q8" s="233"/>
      <c r="R8" s="233"/>
      <c r="S8" s="233"/>
      <c r="T8" s="233"/>
      <c r="U8" s="233"/>
    </row>
    <row r="9" spans="2:22" ht="32.450000000000003" customHeight="1" x14ac:dyDescent="0.25">
      <c r="B9" s="238" t="s">
        <v>345</v>
      </c>
      <c r="C9" s="237"/>
      <c r="D9" s="237"/>
      <c r="E9" s="248"/>
      <c r="F9" s="249">
        <f>F18+F43+F132+F143</f>
        <v>11524155</v>
      </c>
      <c r="G9" s="249">
        <f>G18+G43+G132+G143</f>
        <v>9373712</v>
      </c>
      <c r="H9" s="249"/>
      <c r="I9" s="250"/>
      <c r="J9" s="251"/>
      <c r="K9" s="249"/>
      <c r="L9" s="249">
        <f>G9/F9*100</f>
        <v>81.339690415479481</v>
      </c>
      <c r="M9" s="249">
        <f>M18+M43+M132+M143</f>
        <v>646204.1</v>
      </c>
      <c r="N9" s="249"/>
      <c r="O9" s="249"/>
      <c r="P9" s="249"/>
      <c r="Q9" s="249"/>
      <c r="R9" s="249">
        <f>R18+R43+R132+R143</f>
        <v>2271561.429</v>
      </c>
      <c r="S9" s="249">
        <f>S18+S43+S132+S143</f>
        <v>1408191.7174000002</v>
      </c>
      <c r="T9" s="249">
        <f>T18+T43+T132+T143</f>
        <v>1409755.3774280001</v>
      </c>
      <c r="U9" s="249">
        <f>U18+U43+U132+U143</f>
        <v>1429173.9316794402</v>
      </c>
      <c r="V9" s="205"/>
    </row>
    <row r="10" spans="2:22" ht="19.899999999999999" hidden="1" customHeight="1" x14ac:dyDescent="0.25">
      <c r="B10" s="343"/>
      <c r="C10" s="7"/>
      <c r="D10" s="7"/>
      <c r="E10" s="7"/>
      <c r="F10" s="244"/>
      <c r="G10" s="244"/>
      <c r="H10" s="245"/>
      <c r="I10" s="246"/>
      <c r="J10" s="247"/>
      <c r="K10" s="245"/>
      <c r="L10" s="249" t="e">
        <f t="shared" ref="L10:L72" si="0">G10/F10*100</f>
        <v>#DIV/0!</v>
      </c>
      <c r="M10" s="233"/>
      <c r="N10" s="233"/>
      <c r="O10" s="233"/>
      <c r="P10" s="233"/>
      <c r="Q10" s="233"/>
      <c r="R10" s="233"/>
      <c r="S10" s="233"/>
      <c r="T10" s="233"/>
      <c r="U10" s="233"/>
    </row>
    <row r="11" spans="2:22" ht="19.899999999999999" hidden="1" customHeight="1" x14ac:dyDescent="0.25">
      <c r="B11" s="343"/>
      <c r="C11" s="7"/>
      <c r="D11" s="7"/>
      <c r="E11" s="7"/>
      <c r="F11" s="244"/>
      <c r="G11" s="244"/>
      <c r="H11" s="245"/>
      <c r="I11" s="246"/>
      <c r="J11" s="247"/>
      <c r="K11" s="245"/>
      <c r="L11" s="249" t="e">
        <f t="shared" si="0"/>
        <v>#DIV/0!</v>
      </c>
      <c r="M11" s="233"/>
      <c r="N11" s="233"/>
      <c r="O11" s="233"/>
      <c r="P11" s="233"/>
      <c r="Q11" s="233"/>
      <c r="R11" s="233"/>
      <c r="S11" s="233"/>
      <c r="T11" s="233"/>
      <c r="U11" s="233"/>
    </row>
    <row r="12" spans="2:22" ht="19.899999999999999" customHeight="1" x14ac:dyDescent="0.25">
      <c r="B12" s="343" t="s">
        <v>341</v>
      </c>
      <c r="C12" s="7"/>
      <c r="D12" s="7"/>
      <c r="E12" s="7"/>
      <c r="F12" s="253">
        <f>F18+F43+F132+F143</f>
        <v>11524155</v>
      </c>
      <c r="G12" s="253">
        <f>G18+G43+G132+G143</f>
        <v>9373712</v>
      </c>
      <c r="H12" s="245"/>
      <c r="I12" s="246"/>
      <c r="J12" s="247"/>
      <c r="K12" s="245"/>
      <c r="L12" s="249">
        <f t="shared" si="0"/>
        <v>81.339690415479481</v>
      </c>
      <c r="M12" s="253">
        <f>M18+M43+M132+M143</f>
        <v>646204.1</v>
      </c>
      <c r="N12" s="253"/>
      <c r="O12" s="253"/>
      <c r="P12" s="253"/>
      <c r="Q12" s="253"/>
      <c r="R12" s="253">
        <f>R18+R43+R132+R143</f>
        <v>2271561.429</v>
      </c>
      <c r="S12" s="253">
        <f>S18+S43+S132+S143</f>
        <v>1408191.7174000002</v>
      </c>
      <c r="T12" s="253">
        <f>T18+T43+T132+T143</f>
        <v>1409755.3774280001</v>
      </c>
      <c r="U12" s="253">
        <f>U18+U43+U132+U143</f>
        <v>1429173.9316794402</v>
      </c>
    </row>
    <row r="13" spans="2:22" ht="19.149999999999999" customHeight="1" x14ac:dyDescent="0.25">
      <c r="B13" s="344" t="s">
        <v>349</v>
      </c>
      <c r="C13" s="254"/>
      <c r="D13" s="254"/>
      <c r="E13" s="248"/>
      <c r="F13" s="255">
        <f>F19+F45+F133+F144</f>
        <v>8962749</v>
      </c>
      <c r="G13" s="255">
        <f>G19+G45+G133+G144</f>
        <v>4855473</v>
      </c>
      <c r="H13" s="249">
        <f>G13/F13*100</f>
        <v>54.173925879214067</v>
      </c>
      <c r="I13" s="250"/>
      <c r="J13" s="251"/>
      <c r="K13" s="255">
        <f>G13-F13</f>
        <v>-4107276</v>
      </c>
      <c r="L13" s="249">
        <f t="shared" si="0"/>
        <v>54.173925879214067</v>
      </c>
      <c r="M13" s="255">
        <f>M19+M45+M133+M144</f>
        <v>876329</v>
      </c>
      <c r="N13" s="256"/>
      <c r="O13" s="252"/>
      <c r="P13" s="252"/>
      <c r="Q13" s="252"/>
      <c r="R13" s="257">
        <f>(M13/3)*12</f>
        <v>3505316</v>
      </c>
      <c r="S13" s="252"/>
      <c r="T13" s="252"/>
      <c r="U13" s="252"/>
      <c r="V13" s="205"/>
    </row>
    <row r="14" spans="2:22" ht="19.899999999999999" hidden="1" customHeight="1" x14ac:dyDescent="0.25">
      <c r="B14" s="345" t="s">
        <v>158</v>
      </c>
      <c r="C14" s="248"/>
      <c r="D14" s="248"/>
      <c r="E14" s="248"/>
      <c r="F14" s="256">
        <f>F13-F50</f>
        <v>3197344</v>
      </c>
      <c r="G14" s="256">
        <f>G13-G50</f>
        <v>3264886.4</v>
      </c>
      <c r="H14" s="258">
        <f>G14/F14*100</f>
        <v>102.1124533362691</v>
      </c>
      <c r="I14" s="259"/>
      <c r="J14" s="260"/>
      <c r="K14" s="256">
        <f>G14-F14</f>
        <v>67542.399999999907</v>
      </c>
      <c r="L14" s="249">
        <f t="shared" si="0"/>
        <v>102.1124533362691</v>
      </c>
      <c r="M14" s="252"/>
      <c r="N14" s="256"/>
      <c r="O14" s="252"/>
      <c r="P14" s="252"/>
      <c r="Q14" s="252"/>
      <c r="R14" s="252"/>
      <c r="S14" s="252"/>
      <c r="T14" s="252"/>
      <c r="U14" s="252"/>
      <c r="V14" s="205"/>
    </row>
    <row r="15" spans="2:22" ht="14.45" hidden="1" customHeight="1" x14ac:dyDescent="0.25">
      <c r="B15" s="345" t="s">
        <v>149</v>
      </c>
      <c r="C15" s="248"/>
      <c r="D15" s="248"/>
      <c r="E15" s="248"/>
      <c r="F15" s="261"/>
      <c r="G15" s="261"/>
      <c r="H15" s="258"/>
      <c r="I15" s="259"/>
      <c r="J15" s="260"/>
      <c r="K15" s="256"/>
      <c r="L15" s="249" t="e">
        <f t="shared" si="0"/>
        <v>#DIV/0!</v>
      </c>
      <c r="M15" s="252"/>
      <c r="N15" s="256"/>
      <c r="O15" s="252"/>
      <c r="P15" s="252"/>
      <c r="Q15" s="252"/>
      <c r="R15" s="252"/>
      <c r="S15" s="252"/>
      <c r="T15" s="252"/>
      <c r="U15" s="252"/>
      <c r="V15" s="205"/>
    </row>
    <row r="16" spans="2:22" ht="14.45" customHeight="1" x14ac:dyDescent="0.25">
      <c r="B16" s="344" t="s">
        <v>340</v>
      </c>
      <c r="C16" s="254"/>
      <c r="D16" s="248"/>
      <c r="E16" s="248"/>
      <c r="F16" s="255">
        <f>F23+F69+F135+F160</f>
        <v>2561406</v>
      </c>
      <c r="G16" s="255">
        <f>G23+G69+G135+G160</f>
        <v>4518239</v>
      </c>
      <c r="H16" s="258"/>
      <c r="I16" s="259"/>
      <c r="J16" s="260"/>
      <c r="K16" s="256"/>
      <c r="L16" s="249">
        <f t="shared" si="0"/>
        <v>176.3968304907539</v>
      </c>
      <c r="M16" s="249">
        <f>M23+M69+M135+M160</f>
        <v>485027.1</v>
      </c>
      <c r="N16" s="249"/>
      <c r="O16" s="249"/>
      <c r="P16" s="249"/>
      <c r="Q16" s="249"/>
      <c r="R16" s="249">
        <f>R23+R69+R135+R160</f>
        <v>1628676.1230000001</v>
      </c>
      <c r="S16" s="249">
        <f>S23+S69+S135+S160</f>
        <v>1378191.7174000002</v>
      </c>
      <c r="T16" s="249">
        <f>T23+T69+T135+T160</f>
        <v>1379755.3774280001</v>
      </c>
      <c r="U16" s="249">
        <f>U23+U69+U135+U160</f>
        <v>1399173.9316794402</v>
      </c>
      <c r="V16" s="205"/>
    </row>
    <row r="17" spans="2:22" s="234" customFormat="1" ht="9" customHeight="1" thickBot="1" x14ac:dyDescent="0.3">
      <c r="B17" s="370"/>
      <c r="C17" s="371"/>
      <c r="D17" s="372"/>
      <c r="E17" s="372"/>
      <c r="F17" s="373"/>
      <c r="G17" s="373"/>
      <c r="H17" s="452"/>
      <c r="I17" s="374"/>
      <c r="J17" s="375"/>
      <c r="K17" s="376"/>
      <c r="L17" s="354"/>
      <c r="M17" s="377"/>
      <c r="N17" s="376"/>
      <c r="O17" s="377"/>
      <c r="P17" s="377"/>
      <c r="Q17" s="377"/>
      <c r="R17" s="377"/>
      <c r="S17" s="377"/>
      <c r="T17" s="377"/>
      <c r="U17" s="377"/>
      <c r="V17" s="454"/>
    </row>
    <row r="18" spans="2:22" ht="18.600000000000001" customHeight="1" x14ac:dyDescent="0.25">
      <c r="B18" s="388" t="s">
        <v>187</v>
      </c>
      <c r="C18" s="389"/>
      <c r="D18" s="389"/>
      <c r="E18" s="390"/>
      <c r="F18" s="391">
        <v>313727</v>
      </c>
      <c r="G18" s="391">
        <v>559090</v>
      </c>
      <c r="H18" s="392"/>
      <c r="I18" s="393"/>
      <c r="J18" s="394"/>
      <c r="K18" s="395"/>
      <c r="L18" s="249">
        <f t="shared" si="0"/>
        <v>178.20907986880312</v>
      </c>
      <c r="M18" s="391">
        <f>M19+M23</f>
        <v>164656</v>
      </c>
      <c r="N18" s="391"/>
      <c r="O18" s="391"/>
      <c r="P18" s="391"/>
      <c r="Q18" s="391"/>
      <c r="R18" s="391">
        <f>R19+R23</f>
        <v>697862.39999999991</v>
      </c>
      <c r="S18" s="391">
        <f>S19+S23</f>
        <v>0</v>
      </c>
      <c r="T18" s="391">
        <f>T19+T23</f>
        <v>0</v>
      </c>
      <c r="U18" s="396">
        <f>U19+U23</f>
        <v>0</v>
      </c>
      <c r="V18" s="205"/>
    </row>
    <row r="19" spans="2:22" ht="16.899999999999999" customHeight="1" x14ac:dyDescent="0.25">
      <c r="B19" s="397" t="s">
        <v>344</v>
      </c>
      <c r="C19" s="254"/>
      <c r="D19" s="254"/>
      <c r="E19" s="248"/>
      <c r="F19" s="249">
        <f>F20+F21</f>
        <v>63804</v>
      </c>
      <c r="G19" s="255">
        <f>G20+G21</f>
        <v>316781</v>
      </c>
      <c r="H19" s="249" t="s">
        <v>127</v>
      </c>
      <c r="I19" s="259"/>
      <c r="J19" s="260"/>
      <c r="K19" s="255">
        <f>G19-F19</f>
        <v>252977</v>
      </c>
      <c r="L19" s="249">
        <f t="shared" si="0"/>
        <v>496.49081562284499</v>
      </c>
      <c r="M19" s="255">
        <v>108368</v>
      </c>
      <c r="N19" s="256"/>
      <c r="O19" s="252"/>
      <c r="P19" s="252"/>
      <c r="Q19" s="252"/>
      <c r="R19" s="255">
        <f>R20+R22</f>
        <v>433472</v>
      </c>
      <c r="S19" s="255">
        <f>S20+S22</f>
        <v>0</v>
      </c>
      <c r="T19" s="255">
        <f>T20+T22</f>
        <v>0</v>
      </c>
      <c r="U19" s="398">
        <f>U20+U22</f>
        <v>0</v>
      </c>
      <c r="V19" s="205"/>
    </row>
    <row r="20" spans="2:22" ht="22.9" customHeight="1" x14ac:dyDescent="0.25">
      <c r="B20" s="399" t="s">
        <v>90</v>
      </c>
      <c r="C20" s="7"/>
      <c r="D20" s="7" t="s">
        <v>351</v>
      </c>
      <c r="E20" s="7" t="s">
        <v>333</v>
      </c>
      <c r="F20" s="273">
        <v>57395</v>
      </c>
      <c r="G20" s="274">
        <v>316781</v>
      </c>
      <c r="H20" s="253"/>
      <c r="I20" s="275"/>
      <c r="J20" s="276"/>
      <c r="K20" s="273">
        <f>G20-F20</f>
        <v>259386</v>
      </c>
      <c r="L20" s="249">
        <f t="shared" si="0"/>
        <v>551.93135290530529</v>
      </c>
      <c r="M20" s="274">
        <v>90115</v>
      </c>
      <c r="N20" s="253">
        <v>22207.599999999999</v>
      </c>
      <c r="O20" s="273">
        <v>42911.3</v>
      </c>
      <c r="P20" s="233"/>
      <c r="Q20" s="233"/>
      <c r="R20" s="274">
        <f>(M20/3)*12</f>
        <v>360460</v>
      </c>
      <c r="S20" s="274"/>
      <c r="T20" s="274"/>
      <c r="U20" s="400"/>
    </row>
    <row r="21" spans="2:22" ht="19.149999999999999" customHeight="1" x14ac:dyDescent="0.25">
      <c r="B21" s="399" t="s">
        <v>91</v>
      </c>
      <c r="C21" s="7"/>
      <c r="D21" s="7"/>
      <c r="E21" s="7"/>
      <c r="F21" s="273">
        <v>6409</v>
      </c>
      <c r="G21" s="59">
        <v>0</v>
      </c>
      <c r="H21" s="253">
        <f>G21/F21*100</f>
        <v>0</v>
      </c>
      <c r="I21" s="275"/>
      <c r="J21" s="276"/>
      <c r="K21" s="273">
        <f>G21-F21</f>
        <v>-6409</v>
      </c>
      <c r="L21" s="249">
        <f t="shared" si="0"/>
        <v>0</v>
      </c>
      <c r="M21" s="59">
        <v>0</v>
      </c>
      <c r="N21" s="273"/>
      <c r="O21" s="233"/>
      <c r="P21" s="233"/>
      <c r="Q21" s="233"/>
      <c r="R21" s="59">
        <v>0</v>
      </c>
      <c r="S21" s="274">
        <v>0</v>
      </c>
      <c r="T21" s="274">
        <v>0</v>
      </c>
      <c r="U21" s="400">
        <v>0</v>
      </c>
    </row>
    <row r="22" spans="2:22" ht="18" customHeight="1" x14ac:dyDescent="0.25">
      <c r="B22" s="399" t="s">
        <v>335</v>
      </c>
      <c r="C22" s="7"/>
      <c r="D22" s="7"/>
      <c r="E22" s="7" t="s">
        <v>333</v>
      </c>
      <c r="F22" s="273">
        <v>0</v>
      </c>
      <c r="G22" s="59">
        <v>0</v>
      </c>
      <c r="H22" s="253"/>
      <c r="I22" s="275"/>
      <c r="J22" s="276"/>
      <c r="K22" s="273"/>
      <c r="L22" s="249"/>
      <c r="M22" s="274">
        <v>18253</v>
      </c>
      <c r="N22" s="273"/>
      <c r="O22" s="233"/>
      <c r="P22" s="233"/>
      <c r="Q22" s="233"/>
      <c r="R22" s="274">
        <f>(M22/3)*12</f>
        <v>73012</v>
      </c>
      <c r="S22" s="274"/>
      <c r="T22" s="274"/>
      <c r="U22" s="400"/>
    </row>
    <row r="23" spans="2:22" ht="19.899999999999999" customHeight="1" x14ac:dyDescent="0.25">
      <c r="B23" s="397" t="s">
        <v>340</v>
      </c>
      <c r="C23" s="254"/>
      <c r="D23" s="254"/>
      <c r="E23" s="248"/>
      <c r="F23" s="249">
        <f>F18-F19</f>
        <v>249923</v>
      </c>
      <c r="G23" s="249">
        <f>G18-G19</f>
        <v>242309</v>
      </c>
      <c r="H23" s="258"/>
      <c r="I23" s="259"/>
      <c r="J23" s="260"/>
      <c r="K23" s="256"/>
      <c r="L23" s="249">
        <f t="shared" si="0"/>
        <v>96.953461666193192</v>
      </c>
      <c r="M23" s="249">
        <f>M25+M29</f>
        <v>56288</v>
      </c>
      <c r="N23" s="255"/>
      <c r="O23" s="255"/>
      <c r="P23" s="255"/>
      <c r="Q23" s="255"/>
      <c r="R23" s="249">
        <f>R25+R29</f>
        <v>264390.39999999997</v>
      </c>
      <c r="S23" s="249">
        <f>S25+S29</f>
        <v>0</v>
      </c>
      <c r="T23" s="249">
        <f>T25+T29</f>
        <v>0</v>
      </c>
      <c r="U23" s="401">
        <f>U25+U29</f>
        <v>0</v>
      </c>
      <c r="V23" s="50"/>
    </row>
    <row r="24" spans="2:22" ht="12.6" hidden="1" customHeight="1" x14ac:dyDescent="0.25">
      <c r="B24" s="402"/>
      <c r="C24" s="277"/>
      <c r="D24" s="277"/>
      <c r="E24" s="278"/>
      <c r="F24" s="279"/>
      <c r="G24" s="279"/>
      <c r="H24" s="280"/>
      <c r="I24" s="281"/>
      <c r="J24" s="282"/>
      <c r="K24" s="283"/>
      <c r="L24" s="249" t="e">
        <f t="shared" si="0"/>
        <v>#DIV/0!</v>
      </c>
      <c r="M24" s="284"/>
      <c r="N24" s="283"/>
      <c r="O24" s="284"/>
      <c r="P24" s="284"/>
      <c r="Q24" s="284"/>
      <c r="R24" s="284"/>
      <c r="S24" s="284"/>
      <c r="T24" s="284"/>
      <c r="U24" s="403"/>
    </row>
    <row r="25" spans="2:22" ht="19.899999999999999" customHeight="1" x14ac:dyDescent="0.25">
      <c r="B25" s="404" t="s">
        <v>207</v>
      </c>
      <c r="C25" s="285"/>
      <c r="D25" s="286"/>
      <c r="E25" s="285"/>
      <c r="F25" s="287">
        <f>F27+F26</f>
        <v>0</v>
      </c>
      <c r="G25" s="287">
        <f>G27+G26</f>
        <v>18325.2</v>
      </c>
      <c r="H25" s="287"/>
      <c r="I25" s="287"/>
      <c r="J25" s="287"/>
      <c r="K25" s="287"/>
      <c r="L25" s="249"/>
      <c r="M25" s="287">
        <f>M27+M26</f>
        <v>55014.7</v>
      </c>
      <c r="N25" s="287"/>
      <c r="O25" s="287"/>
      <c r="P25" s="287"/>
      <c r="Q25" s="287"/>
      <c r="R25" s="287">
        <f>R27+R26</f>
        <v>220058.8</v>
      </c>
      <c r="S25" s="287">
        <f>S27+S26</f>
        <v>0</v>
      </c>
      <c r="T25" s="287">
        <f>T27+T26</f>
        <v>0</v>
      </c>
      <c r="U25" s="405">
        <f>U27+U26</f>
        <v>0</v>
      </c>
    </row>
    <row r="26" spans="2:22" ht="19.899999999999999" customHeight="1" x14ac:dyDescent="0.25">
      <c r="B26" s="406" t="s">
        <v>209</v>
      </c>
      <c r="C26" s="288" t="s">
        <v>353</v>
      </c>
      <c r="D26" s="7" t="s">
        <v>214</v>
      </c>
      <c r="E26" s="7" t="s">
        <v>210</v>
      </c>
      <c r="F26" s="288"/>
      <c r="G26" s="289">
        <v>18325.2</v>
      </c>
      <c r="H26" s="288"/>
      <c r="I26" s="288"/>
      <c r="J26" s="288"/>
      <c r="K26" s="288"/>
      <c r="L26" s="249"/>
      <c r="M26" s="289">
        <v>55014.7</v>
      </c>
      <c r="N26" s="288"/>
      <c r="O26" s="288"/>
      <c r="P26" s="288"/>
      <c r="Q26" s="288"/>
      <c r="R26" s="289">
        <f>(M26/3)*12</f>
        <v>220058.8</v>
      </c>
      <c r="S26" s="288"/>
      <c r="T26" s="288"/>
      <c r="U26" s="407"/>
    </row>
    <row r="27" spans="2:22" ht="17.45" hidden="1" customHeight="1" x14ac:dyDescent="0.25">
      <c r="B27" s="406" t="s">
        <v>208</v>
      </c>
      <c r="C27" s="288" t="s">
        <v>354</v>
      </c>
      <c r="D27" s="7" t="s">
        <v>214</v>
      </c>
      <c r="E27" s="7" t="s">
        <v>210</v>
      </c>
      <c r="F27" s="288"/>
      <c r="G27" s="288"/>
      <c r="H27" s="288"/>
      <c r="I27" s="288"/>
      <c r="J27" s="288"/>
      <c r="K27" s="288"/>
      <c r="L27" s="249" t="e">
        <f t="shared" si="0"/>
        <v>#DIV/0!</v>
      </c>
      <c r="M27" s="288"/>
      <c r="N27" s="288"/>
      <c r="O27" s="288"/>
      <c r="P27" s="288"/>
      <c r="Q27" s="288"/>
      <c r="R27" s="288"/>
      <c r="S27" s="288"/>
      <c r="T27" s="288"/>
      <c r="U27" s="407"/>
    </row>
    <row r="28" spans="2:22" ht="17.45" hidden="1" customHeight="1" x14ac:dyDescent="0.25">
      <c r="B28" s="406" t="s">
        <v>352</v>
      </c>
      <c r="C28" s="288" t="s">
        <v>354</v>
      </c>
      <c r="D28" s="361" t="s">
        <v>214</v>
      </c>
      <c r="E28" s="7" t="s">
        <v>204</v>
      </c>
      <c r="F28" s="288"/>
      <c r="G28" s="288"/>
      <c r="H28" s="288"/>
      <c r="I28" s="360"/>
      <c r="J28" s="288"/>
      <c r="K28" s="288"/>
      <c r="L28" s="249" t="e">
        <f t="shared" si="0"/>
        <v>#DIV/0!</v>
      </c>
      <c r="M28" s="288"/>
      <c r="N28" s="288"/>
      <c r="O28" s="288"/>
      <c r="P28" s="288"/>
      <c r="Q28" s="288"/>
      <c r="R28" s="288"/>
      <c r="S28" s="288"/>
      <c r="T28" s="288"/>
      <c r="U28" s="407"/>
    </row>
    <row r="29" spans="2:22" ht="19.899999999999999" customHeight="1" x14ac:dyDescent="0.25">
      <c r="B29" s="404" t="s">
        <v>196</v>
      </c>
      <c r="C29" s="285"/>
      <c r="D29" s="286"/>
      <c r="E29" s="286"/>
      <c r="F29" s="287">
        <f>F23</f>
        <v>249923</v>
      </c>
      <c r="G29" s="287">
        <f>G32+G33</f>
        <v>223983.8</v>
      </c>
      <c r="H29" s="290"/>
      <c r="I29" s="291"/>
      <c r="J29" s="292"/>
      <c r="K29" s="293"/>
      <c r="L29" s="249">
        <f t="shared" si="0"/>
        <v>89.62112330597823</v>
      </c>
      <c r="M29" s="287">
        <f>M31+M32+M33+M34+M35+M36+M37+M38+M39+M40+M41+M42</f>
        <v>1273.3</v>
      </c>
      <c r="N29" s="287"/>
      <c r="O29" s="287"/>
      <c r="P29" s="287"/>
      <c r="Q29" s="287"/>
      <c r="R29" s="287">
        <f>R31+R32+R33+R34+R35+R36+R37+R38+R39+R40+R41+R42</f>
        <v>44331.6</v>
      </c>
      <c r="S29" s="287">
        <f>S31+S32+S33+S34+S35+S36+S37+S38+S39+S40+S41+S42</f>
        <v>0</v>
      </c>
      <c r="T29" s="287">
        <f>T31+T32+T33+T34+T35+T36+T37+T38+T39+T40+T41+T42</f>
        <v>0</v>
      </c>
      <c r="U29" s="405">
        <f>U31+U32+U33+U34+U35+U36+U37+U38+U39+U40+U41+U42</f>
        <v>0</v>
      </c>
    </row>
    <row r="30" spans="2:22" ht="15.6" customHeight="1" x14ac:dyDescent="0.25">
      <c r="B30" s="408" t="s">
        <v>341</v>
      </c>
      <c r="C30" s="364"/>
      <c r="D30" s="294"/>
      <c r="E30" s="294"/>
      <c r="F30" s="295">
        <f>F29</f>
        <v>249923</v>
      </c>
      <c r="G30" s="295">
        <f>G23-G26</f>
        <v>223983.8</v>
      </c>
      <c r="H30" s="296"/>
      <c r="I30" s="297"/>
      <c r="J30" s="298"/>
      <c r="K30" s="299"/>
      <c r="L30" s="249">
        <f t="shared" si="0"/>
        <v>89.62112330597823</v>
      </c>
      <c r="M30" s="295">
        <f>M23-M26</f>
        <v>1273.3000000000029</v>
      </c>
      <c r="N30" s="295"/>
      <c r="O30" s="295"/>
      <c r="P30" s="295"/>
      <c r="Q30" s="295"/>
      <c r="R30" s="295">
        <f>R23-R26</f>
        <v>44331.599999999977</v>
      </c>
      <c r="S30" s="295">
        <f>S23-S26</f>
        <v>0</v>
      </c>
      <c r="T30" s="295">
        <f>T23-T26</f>
        <v>0</v>
      </c>
      <c r="U30" s="409">
        <f>U23-U26</f>
        <v>0</v>
      </c>
    </row>
    <row r="31" spans="2:22" ht="16.899999999999999" hidden="1" customHeight="1" x14ac:dyDescent="0.25">
      <c r="B31" s="406" t="s">
        <v>197</v>
      </c>
      <c r="C31" s="288" t="s">
        <v>354</v>
      </c>
      <c r="D31" s="7" t="s">
        <v>222</v>
      </c>
      <c r="E31" s="7" t="s">
        <v>199</v>
      </c>
      <c r="F31" s="263"/>
      <c r="G31" s="289"/>
      <c r="H31" s="264"/>
      <c r="I31" s="265"/>
      <c r="J31" s="266"/>
      <c r="K31" s="267"/>
      <c r="L31" s="249" t="e">
        <f t="shared" si="0"/>
        <v>#DIV/0!</v>
      </c>
      <c r="M31" s="233"/>
      <c r="N31" s="273"/>
      <c r="O31" s="233"/>
      <c r="P31" s="233"/>
      <c r="Q31" s="233"/>
      <c r="R31" s="233"/>
      <c r="S31" s="233"/>
      <c r="T31" s="233"/>
      <c r="U31" s="410"/>
    </row>
    <row r="32" spans="2:22" ht="16.899999999999999" customHeight="1" x14ac:dyDescent="0.25">
      <c r="B32" s="406" t="s">
        <v>198</v>
      </c>
      <c r="C32" s="288" t="s">
        <v>353</v>
      </c>
      <c r="D32" s="7" t="s">
        <v>223</v>
      </c>
      <c r="E32" s="7" t="s">
        <v>199</v>
      </c>
      <c r="F32" s="267"/>
      <c r="G32" s="289">
        <v>11082.9</v>
      </c>
      <c r="H32" s="264"/>
      <c r="I32" s="265"/>
      <c r="J32" s="266"/>
      <c r="K32" s="267"/>
      <c r="L32" s="249"/>
      <c r="M32" s="289">
        <v>1273.3</v>
      </c>
      <c r="N32" s="273"/>
      <c r="O32" s="233"/>
      <c r="P32" s="233"/>
      <c r="Q32" s="233"/>
      <c r="R32" s="289">
        <f>(G32/3)*12</f>
        <v>44331.6</v>
      </c>
      <c r="S32" s="233"/>
      <c r="T32" s="233"/>
      <c r="U32" s="410"/>
    </row>
    <row r="33" spans="2:23" ht="17.45" customHeight="1" x14ac:dyDescent="0.25">
      <c r="B33" s="406" t="s">
        <v>355</v>
      </c>
      <c r="C33" s="288" t="s">
        <v>354</v>
      </c>
      <c r="D33" s="7" t="s">
        <v>222</v>
      </c>
      <c r="E33" s="7" t="s">
        <v>201</v>
      </c>
      <c r="F33" s="267"/>
      <c r="G33" s="874">
        <f>G30-G32</f>
        <v>212900.9</v>
      </c>
      <c r="H33" s="264"/>
      <c r="I33" s="265"/>
      <c r="J33" s="266"/>
      <c r="K33" s="267"/>
      <c r="L33" s="249"/>
      <c r="M33" s="233"/>
      <c r="N33" s="273"/>
      <c r="O33" s="233"/>
      <c r="P33" s="233"/>
      <c r="Q33" s="233"/>
      <c r="R33" s="233"/>
      <c r="S33" s="233"/>
      <c r="T33" s="233"/>
      <c r="U33" s="410"/>
    </row>
    <row r="34" spans="2:23" ht="16.899999999999999" customHeight="1" x14ac:dyDescent="0.25">
      <c r="B34" s="406" t="s">
        <v>200</v>
      </c>
      <c r="C34" s="288" t="s">
        <v>354</v>
      </c>
      <c r="D34" s="7" t="s">
        <v>222</v>
      </c>
      <c r="E34" s="7" t="s">
        <v>201</v>
      </c>
      <c r="F34" s="267"/>
      <c r="G34" s="875"/>
      <c r="H34" s="264"/>
      <c r="I34" s="265"/>
      <c r="J34" s="266"/>
      <c r="K34" s="267"/>
      <c r="L34" s="249"/>
      <c r="M34" s="233"/>
      <c r="N34" s="273"/>
      <c r="O34" s="233"/>
      <c r="P34" s="233"/>
      <c r="Q34" s="233"/>
      <c r="R34" s="233"/>
      <c r="S34" s="233"/>
      <c r="T34" s="233"/>
      <c r="U34" s="410"/>
    </row>
    <row r="35" spans="2:23" ht="16.149999999999999" customHeight="1" x14ac:dyDescent="0.25">
      <c r="B35" s="406" t="s">
        <v>202</v>
      </c>
      <c r="C35" s="288" t="s">
        <v>354</v>
      </c>
      <c r="D35" s="7" t="s">
        <v>223</v>
      </c>
      <c r="E35" s="7" t="s">
        <v>201</v>
      </c>
      <c r="F35" s="267"/>
      <c r="G35" s="875"/>
      <c r="H35" s="264"/>
      <c r="I35" s="265"/>
      <c r="J35" s="266"/>
      <c r="K35" s="267"/>
      <c r="L35" s="249"/>
      <c r="M35" s="233"/>
      <c r="N35" s="273"/>
      <c r="O35" s="233"/>
      <c r="P35" s="233"/>
      <c r="Q35" s="233"/>
      <c r="R35" s="233"/>
      <c r="S35" s="233"/>
      <c r="T35" s="233"/>
      <c r="U35" s="410"/>
    </row>
    <row r="36" spans="2:23" ht="15.6" customHeight="1" x14ac:dyDescent="0.25">
      <c r="B36" s="406" t="s">
        <v>203</v>
      </c>
      <c r="C36" s="288" t="s">
        <v>354</v>
      </c>
      <c r="D36" s="7" t="s">
        <v>217</v>
      </c>
      <c r="E36" s="7" t="s">
        <v>204</v>
      </c>
      <c r="F36" s="267"/>
      <c r="G36" s="875"/>
      <c r="H36" s="264"/>
      <c r="I36" s="265"/>
      <c r="J36" s="266"/>
      <c r="K36" s="267"/>
      <c r="L36" s="249"/>
      <c r="M36" s="233"/>
      <c r="N36" s="273"/>
      <c r="O36" s="233"/>
      <c r="P36" s="233"/>
      <c r="Q36" s="233"/>
      <c r="R36" s="233"/>
      <c r="S36" s="233"/>
      <c r="T36" s="233"/>
      <c r="U36" s="410"/>
    </row>
    <row r="37" spans="2:23" ht="15" hidden="1" customHeight="1" x14ac:dyDescent="0.25">
      <c r="B37" s="406" t="s">
        <v>205</v>
      </c>
      <c r="C37" s="288"/>
      <c r="D37" s="7" t="s">
        <v>222</v>
      </c>
      <c r="E37" s="7" t="s">
        <v>206</v>
      </c>
      <c r="F37" s="267"/>
      <c r="G37" s="875"/>
      <c r="H37" s="264"/>
      <c r="I37" s="265"/>
      <c r="J37" s="266"/>
      <c r="K37" s="267"/>
      <c r="L37" s="249"/>
      <c r="M37" s="233"/>
      <c r="N37" s="273"/>
      <c r="O37" s="233"/>
      <c r="P37" s="233"/>
      <c r="Q37" s="233"/>
      <c r="R37" s="233"/>
      <c r="S37" s="233"/>
      <c r="T37" s="233"/>
      <c r="U37" s="410"/>
    </row>
    <row r="38" spans="2:23" ht="16.149999999999999" customHeight="1" x14ac:dyDescent="0.25">
      <c r="B38" s="406" t="s">
        <v>212</v>
      </c>
      <c r="C38" s="288" t="s">
        <v>354</v>
      </c>
      <c r="D38" s="7" t="s">
        <v>215</v>
      </c>
      <c r="E38" s="7" t="s">
        <v>210</v>
      </c>
      <c r="F38" s="267"/>
      <c r="G38" s="875"/>
      <c r="H38" s="264"/>
      <c r="I38" s="265"/>
      <c r="J38" s="266"/>
      <c r="K38" s="267"/>
      <c r="L38" s="249"/>
      <c r="M38" s="233"/>
      <c r="N38" s="273"/>
      <c r="O38" s="233"/>
      <c r="P38" s="233"/>
      <c r="Q38" s="233"/>
      <c r="R38" s="233"/>
      <c r="S38" s="233"/>
      <c r="T38" s="233"/>
      <c r="U38" s="410"/>
    </row>
    <row r="39" spans="2:23" ht="19.899999999999999" customHeight="1" x14ac:dyDescent="0.25">
      <c r="B39" s="406" t="s">
        <v>216</v>
      </c>
      <c r="C39" s="288" t="s">
        <v>354</v>
      </c>
      <c r="D39" s="7" t="s">
        <v>217</v>
      </c>
      <c r="E39" s="7" t="s">
        <v>218</v>
      </c>
      <c r="F39" s="267"/>
      <c r="G39" s="875"/>
      <c r="H39" s="264"/>
      <c r="I39" s="265"/>
      <c r="J39" s="266"/>
      <c r="K39" s="267"/>
      <c r="L39" s="249"/>
      <c r="M39" s="233"/>
      <c r="N39" s="273"/>
      <c r="O39" s="233"/>
      <c r="P39" s="233"/>
      <c r="Q39" s="233"/>
      <c r="R39" s="233"/>
      <c r="S39" s="233"/>
      <c r="T39" s="233"/>
      <c r="U39" s="410"/>
    </row>
    <row r="40" spans="2:23" ht="19.899999999999999" hidden="1" customHeight="1" x14ac:dyDescent="0.25">
      <c r="B40" s="406" t="s">
        <v>365</v>
      </c>
      <c r="C40" s="288" t="s">
        <v>354</v>
      </c>
      <c r="D40" s="7" t="s">
        <v>217</v>
      </c>
      <c r="E40" s="7" t="s">
        <v>219</v>
      </c>
      <c r="F40" s="267"/>
      <c r="G40" s="875"/>
      <c r="H40" s="264"/>
      <c r="I40" s="265"/>
      <c r="J40" s="266"/>
      <c r="K40" s="267"/>
      <c r="L40" s="249"/>
      <c r="M40" s="233"/>
      <c r="N40" s="273"/>
      <c r="O40" s="233"/>
      <c r="P40" s="233"/>
      <c r="Q40" s="233"/>
      <c r="R40" s="233"/>
      <c r="S40" s="233"/>
      <c r="T40" s="233"/>
      <c r="U40" s="410"/>
    </row>
    <row r="41" spans="2:23" ht="19.899999999999999" customHeight="1" thickBot="1" x14ac:dyDescent="0.3">
      <c r="B41" s="411" t="s">
        <v>220</v>
      </c>
      <c r="C41" s="412" t="s">
        <v>354</v>
      </c>
      <c r="D41" s="413" t="s">
        <v>215</v>
      </c>
      <c r="E41" s="413" t="s">
        <v>350</v>
      </c>
      <c r="F41" s="414"/>
      <c r="G41" s="876"/>
      <c r="H41" s="415"/>
      <c r="I41" s="416"/>
      <c r="J41" s="417"/>
      <c r="K41" s="414"/>
      <c r="L41" s="249"/>
      <c r="M41" s="418"/>
      <c r="N41" s="419"/>
      <c r="O41" s="418"/>
      <c r="P41" s="418"/>
      <c r="Q41" s="418"/>
      <c r="R41" s="418"/>
      <c r="S41" s="418"/>
      <c r="T41" s="418"/>
      <c r="U41" s="420"/>
    </row>
    <row r="42" spans="2:23" ht="19.899999999999999" hidden="1" customHeight="1" x14ac:dyDescent="0.25">
      <c r="B42" s="378" t="s">
        <v>221</v>
      </c>
      <c r="C42" s="379"/>
      <c r="D42" s="380" t="s">
        <v>217</v>
      </c>
      <c r="E42" s="380" t="s">
        <v>250</v>
      </c>
      <c r="F42" s="381"/>
      <c r="G42" s="382"/>
      <c r="H42" s="383"/>
      <c r="I42" s="384"/>
      <c r="J42" s="385"/>
      <c r="K42" s="381"/>
      <c r="L42" s="249" t="e">
        <f t="shared" si="0"/>
        <v>#DIV/0!</v>
      </c>
      <c r="M42" s="386"/>
      <c r="N42" s="387"/>
      <c r="O42" s="386"/>
      <c r="P42" s="386"/>
      <c r="Q42" s="386"/>
      <c r="R42" s="386"/>
      <c r="S42" s="386"/>
      <c r="T42" s="386"/>
      <c r="U42" s="386"/>
    </row>
    <row r="43" spans="2:23" ht="17.45" customHeight="1" x14ac:dyDescent="0.25">
      <c r="B43" s="346" t="s">
        <v>188</v>
      </c>
      <c r="C43" s="268"/>
      <c r="D43" s="268"/>
      <c r="E43" s="269"/>
      <c r="F43" s="270">
        <v>10725195</v>
      </c>
      <c r="G43" s="270">
        <v>7192020</v>
      </c>
      <c r="H43" s="270"/>
      <c r="I43" s="300"/>
      <c r="J43" s="301"/>
      <c r="K43" s="257"/>
      <c r="L43" s="249">
        <f t="shared" si="0"/>
        <v>67.057242315873978</v>
      </c>
      <c r="M43" s="302"/>
      <c r="N43" s="272"/>
      <c r="O43" s="302"/>
      <c r="P43" s="302"/>
      <c r="Q43" s="302"/>
      <c r="R43" s="302"/>
      <c r="S43" s="302"/>
      <c r="T43" s="302"/>
      <c r="U43" s="302"/>
    </row>
    <row r="44" spans="2:23" s="234" customFormat="1" ht="17.45" customHeight="1" x14ac:dyDescent="0.25">
      <c r="B44" s="348" t="s">
        <v>341</v>
      </c>
      <c r="C44" s="278"/>
      <c r="D44" s="277"/>
      <c r="E44" s="278"/>
      <c r="F44" s="303">
        <f>F45+F69</f>
        <v>10725195</v>
      </c>
      <c r="G44" s="303">
        <f>G45+G69</f>
        <v>7192020</v>
      </c>
      <c r="H44" s="303"/>
      <c r="I44" s="304"/>
      <c r="J44" s="305"/>
      <c r="K44" s="279"/>
      <c r="L44" s="249">
        <f t="shared" si="0"/>
        <v>67.057242315873978</v>
      </c>
      <c r="M44" s="284">
        <f>M45+M69</f>
        <v>715152</v>
      </c>
      <c r="N44" s="283"/>
      <c r="O44" s="284"/>
      <c r="P44" s="284"/>
      <c r="Q44" s="284"/>
      <c r="R44" s="284">
        <f>R45+R69</f>
        <v>0</v>
      </c>
      <c r="S44" s="284">
        <f>S45+S69</f>
        <v>0</v>
      </c>
      <c r="T44" s="284">
        <f>T45+T69</f>
        <v>0</v>
      </c>
      <c r="U44" s="284">
        <f>U45+U69</f>
        <v>0</v>
      </c>
    </row>
    <row r="45" spans="2:23" ht="19.899999999999999" customHeight="1" x14ac:dyDescent="0.25">
      <c r="B45" s="344" t="s">
        <v>344</v>
      </c>
      <c r="C45" s="254"/>
      <c r="D45" s="254"/>
      <c r="E45" s="248"/>
      <c r="F45" s="249">
        <v>8686052</v>
      </c>
      <c r="G45" s="249">
        <v>4321440</v>
      </c>
      <c r="H45" s="249">
        <f>G45/F45*100</f>
        <v>49.751486636276184</v>
      </c>
      <c r="I45" s="250">
        <f>H45-100</f>
        <v>-50.248513363723816</v>
      </c>
      <c r="J45" s="237" t="e">
        <f>#REF!-F45</f>
        <v>#REF!</v>
      </c>
      <c r="K45" s="255">
        <f>G45-F45</f>
        <v>-4364612</v>
      </c>
      <c r="L45" s="249">
        <f t="shared" si="0"/>
        <v>49.751486636276184</v>
      </c>
      <c r="M45" s="249">
        <v>715152</v>
      </c>
      <c r="N45" s="256"/>
      <c r="O45" s="252"/>
      <c r="P45" s="252"/>
      <c r="Q45" s="252"/>
      <c r="R45" s="252"/>
      <c r="S45" s="252"/>
      <c r="T45" s="252"/>
      <c r="U45" s="252"/>
      <c r="V45" s="50">
        <f>M48-M45</f>
        <v>20386</v>
      </c>
      <c r="W45" s="50"/>
    </row>
    <row r="46" spans="2:23" ht="21" hidden="1" customHeight="1" x14ac:dyDescent="0.25">
      <c r="B46" s="349" t="s">
        <v>168</v>
      </c>
      <c r="C46" s="306"/>
      <c r="D46" s="306"/>
      <c r="E46" s="7"/>
      <c r="F46" s="307">
        <f>F47-F45</f>
        <v>2920642.1000000015</v>
      </c>
      <c r="G46" s="306">
        <f>G47-G45</f>
        <v>2730848</v>
      </c>
      <c r="H46" s="308">
        <f>G46/F46*100</f>
        <v>93.501631028327594</v>
      </c>
      <c r="I46" s="309"/>
      <c r="J46" s="310"/>
      <c r="K46" s="274">
        <f>G46-F46</f>
        <v>-189794.10000000149</v>
      </c>
      <c r="L46" s="249">
        <f t="shared" si="0"/>
        <v>93.501631028327594</v>
      </c>
      <c r="M46" s="233"/>
      <c r="N46" s="273"/>
      <c r="O46" s="233"/>
      <c r="P46" s="233"/>
      <c r="Q46" s="233"/>
      <c r="R46" s="233"/>
      <c r="S46" s="233"/>
      <c r="T46" s="233"/>
      <c r="U46" s="233"/>
    </row>
    <row r="47" spans="2:23" ht="21" hidden="1" customHeight="1" x14ac:dyDescent="0.25">
      <c r="B47" s="349"/>
      <c r="C47" s="306"/>
      <c r="D47" s="306"/>
      <c r="E47" s="7"/>
      <c r="F47" s="307">
        <f>SUM(F50:F67)</f>
        <v>11606694.100000001</v>
      </c>
      <c r="G47" s="307">
        <f>SUM(G50:G67)</f>
        <v>7052288</v>
      </c>
      <c r="H47" s="311">
        <f>G47/F47*100</f>
        <v>60.760522671136819</v>
      </c>
      <c r="I47" s="312"/>
      <c r="J47" s="313"/>
      <c r="K47" s="314">
        <f>G47-F47</f>
        <v>-4554406.1000000015</v>
      </c>
      <c r="L47" s="249">
        <f t="shared" si="0"/>
        <v>60.760522671136819</v>
      </c>
      <c r="M47" s="233"/>
      <c r="N47" s="273"/>
      <c r="O47" s="233"/>
      <c r="P47" s="233"/>
      <c r="Q47" s="233"/>
      <c r="R47" s="315"/>
      <c r="S47" s="315"/>
      <c r="T47" s="315"/>
      <c r="U47" s="315"/>
    </row>
    <row r="48" spans="2:23" ht="16.149999999999999" customHeight="1" x14ac:dyDescent="0.25">
      <c r="B48" s="350" t="s">
        <v>341</v>
      </c>
      <c r="C48" s="316"/>
      <c r="D48" s="317"/>
      <c r="E48" s="278"/>
      <c r="F48" s="318"/>
      <c r="G48" s="303">
        <f>G53+G55+G60+G63+G66+G50+G52</f>
        <v>4321440</v>
      </c>
      <c r="H48" s="303"/>
      <c r="I48" s="304"/>
      <c r="J48" s="319"/>
      <c r="K48" s="279"/>
      <c r="L48" s="249"/>
      <c r="M48" s="303">
        <f>M53+M55+M60+M63+M66+M50</f>
        <v>735538</v>
      </c>
      <c r="N48" s="283"/>
      <c r="O48" s="284"/>
      <c r="P48" s="284"/>
      <c r="Q48" s="284"/>
      <c r="R48" s="320"/>
      <c r="S48" s="320"/>
      <c r="T48" s="320"/>
      <c r="U48" s="320"/>
    </row>
    <row r="49" spans="2:22" ht="21" customHeight="1" x14ac:dyDescent="0.25">
      <c r="B49" s="236" t="s">
        <v>334</v>
      </c>
      <c r="C49" s="321"/>
      <c r="D49" s="322"/>
      <c r="E49" s="248"/>
      <c r="F49" s="261"/>
      <c r="G49" s="249">
        <f>G50</f>
        <v>1590586.6</v>
      </c>
      <c r="H49" s="249"/>
      <c r="I49" s="250"/>
      <c r="J49" s="237"/>
      <c r="K49" s="255"/>
      <c r="L49" s="249"/>
      <c r="M49" s="249">
        <f>M50</f>
        <v>54</v>
      </c>
      <c r="N49" s="249"/>
      <c r="O49" s="249"/>
      <c r="P49" s="249"/>
      <c r="Q49" s="249"/>
      <c r="R49" s="249">
        <f>R50</f>
        <v>13061</v>
      </c>
      <c r="S49" s="249">
        <f>S50</f>
        <v>0</v>
      </c>
      <c r="T49" s="249">
        <f>T50</f>
        <v>0</v>
      </c>
      <c r="U49" s="249">
        <f>U50</f>
        <v>0</v>
      </c>
      <c r="V49" s="205">
        <f>G50+G52+G54+G55+G60+G63+G66</f>
        <v>4321440</v>
      </c>
    </row>
    <row r="50" spans="2:22" ht="21" customHeight="1" x14ac:dyDescent="0.25">
      <c r="B50" s="347" t="s">
        <v>0</v>
      </c>
      <c r="C50" s="288"/>
      <c r="D50" s="7"/>
      <c r="E50" s="7"/>
      <c r="F50" s="308">
        <v>5765405</v>
      </c>
      <c r="G50" s="308">
        <f>1590592-5.4</f>
        <v>1590586.6</v>
      </c>
      <c r="H50" s="308" t="s">
        <v>186</v>
      </c>
      <c r="I50" s="309" t="e">
        <f>H50-100</f>
        <v>#VALUE!</v>
      </c>
      <c r="J50" s="310" t="e">
        <f>#REF!-F50</f>
        <v>#REF!</v>
      </c>
      <c r="K50" s="274">
        <f>G50-F50</f>
        <v>-4174818.4</v>
      </c>
      <c r="L50" s="249">
        <f t="shared" si="0"/>
        <v>27.588462562473932</v>
      </c>
      <c r="M50" s="308">
        <v>54</v>
      </c>
      <c r="N50" s="253">
        <v>14004.3</v>
      </c>
      <c r="O50" s="323"/>
      <c r="P50" s="233"/>
      <c r="Q50" s="233"/>
      <c r="R50" s="308">
        <v>13061</v>
      </c>
      <c r="S50" s="308">
        <v>0</v>
      </c>
      <c r="T50" s="308">
        <v>0</v>
      </c>
      <c r="U50" s="308">
        <v>0</v>
      </c>
      <c r="V50" s="205"/>
    </row>
    <row r="51" spans="2:22" ht="15.75" x14ac:dyDescent="0.25">
      <c r="B51" s="236" t="s">
        <v>252</v>
      </c>
      <c r="C51" s="321"/>
      <c r="D51" s="248"/>
      <c r="E51" s="248"/>
      <c r="F51" s="256"/>
      <c r="G51" s="324"/>
      <c r="H51" s="258"/>
      <c r="I51" s="259"/>
      <c r="J51" s="324"/>
      <c r="K51" s="256"/>
      <c r="L51" s="249"/>
      <c r="M51" s="252"/>
      <c r="N51" s="258"/>
      <c r="O51" s="325"/>
      <c r="P51" s="252"/>
      <c r="Q51" s="252"/>
      <c r="R51" s="252"/>
      <c r="S51" s="252"/>
      <c r="T51" s="252"/>
      <c r="U51" s="252"/>
    </row>
    <row r="52" spans="2:22" ht="15.75" x14ac:dyDescent="0.25">
      <c r="B52" s="347" t="s">
        <v>336</v>
      </c>
      <c r="C52" s="288"/>
      <c r="D52" s="7"/>
      <c r="E52" s="7" t="s">
        <v>201</v>
      </c>
      <c r="F52" s="308">
        <v>5.3</v>
      </c>
      <c r="G52" s="289">
        <v>5.4</v>
      </c>
      <c r="H52" s="308"/>
      <c r="I52" s="309"/>
      <c r="J52" s="310"/>
      <c r="K52" s="274"/>
      <c r="L52" s="249">
        <f t="shared" si="0"/>
        <v>101.88679245283019</v>
      </c>
      <c r="M52" s="233"/>
      <c r="N52" s="253"/>
      <c r="O52" s="323"/>
      <c r="P52" s="233"/>
      <c r="Q52" s="233"/>
      <c r="R52" s="233">
        <v>4.5</v>
      </c>
      <c r="S52" s="233">
        <v>4.5</v>
      </c>
      <c r="T52" s="233">
        <v>4.5</v>
      </c>
      <c r="U52" s="233">
        <v>4.5</v>
      </c>
    </row>
    <row r="53" spans="2:22" ht="15.75" x14ac:dyDescent="0.25">
      <c r="B53" s="236" t="s">
        <v>260</v>
      </c>
      <c r="C53" s="321"/>
      <c r="D53" s="248"/>
      <c r="E53" s="254"/>
      <c r="F53" s="249">
        <f>F54</f>
        <v>450543</v>
      </c>
      <c r="G53" s="249">
        <f>G54</f>
        <v>316270</v>
      </c>
      <c r="H53" s="249"/>
      <c r="I53" s="250"/>
      <c r="J53" s="249"/>
      <c r="K53" s="249"/>
      <c r="L53" s="249">
        <f t="shared" si="0"/>
        <v>70.197517218112367</v>
      </c>
      <c r="M53" s="249">
        <f>M54</f>
        <v>44621</v>
      </c>
      <c r="N53" s="249"/>
      <c r="O53" s="351"/>
      <c r="P53" s="352"/>
      <c r="Q53" s="352"/>
      <c r="R53" s="249">
        <f>R54</f>
        <v>178484</v>
      </c>
      <c r="S53" s="249">
        <f>S54</f>
        <v>0</v>
      </c>
      <c r="T53" s="249">
        <f>T54</f>
        <v>0</v>
      </c>
      <c r="U53" s="249">
        <f>U54</f>
        <v>0</v>
      </c>
    </row>
    <row r="54" spans="2:22" ht="15.75" x14ac:dyDescent="0.25">
      <c r="B54" s="347" t="s">
        <v>14</v>
      </c>
      <c r="C54" s="288"/>
      <c r="D54" s="7"/>
      <c r="E54" s="7" t="s">
        <v>263</v>
      </c>
      <c r="F54" s="273">
        <v>450543</v>
      </c>
      <c r="G54" s="310">
        <v>316270</v>
      </c>
      <c r="H54" s="308"/>
      <c r="I54" s="309"/>
      <c r="J54" s="310"/>
      <c r="K54" s="274"/>
      <c r="L54" s="249">
        <f t="shared" si="0"/>
        <v>70.197517218112367</v>
      </c>
      <c r="M54" s="310">
        <v>44621</v>
      </c>
      <c r="N54" s="253"/>
      <c r="O54" s="323"/>
      <c r="P54" s="233"/>
      <c r="Q54" s="233"/>
      <c r="R54" s="310">
        <f>(M54/3)*12</f>
        <v>178484</v>
      </c>
      <c r="S54" s="233"/>
      <c r="T54" s="233"/>
      <c r="U54" s="233"/>
    </row>
    <row r="55" spans="2:22" ht="15.75" x14ac:dyDescent="0.25">
      <c r="B55" s="236" t="s">
        <v>266</v>
      </c>
      <c r="C55" s="321"/>
      <c r="D55" s="248"/>
      <c r="E55" s="248"/>
      <c r="F55" s="249">
        <f>F56+F57+F58+F59</f>
        <v>1044955</v>
      </c>
      <c r="G55" s="249">
        <f>G56+G57+G58+G59</f>
        <v>1048923</v>
      </c>
      <c r="H55" s="258"/>
      <c r="I55" s="259"/>
      <c r="J55" s="324"/>
      <c r="K55" s="256"/>
      <c r="L55" s="249">
        <f t="shared" si="0"/>
        <v>100.37972927063845</v>
      </c>
      <c r="M55" s="249">
        <f>M56+M57+M58+M59</f>
        <v>279370</v>
      </c>
      <c r="N55" s="258"/>
      <c r="O55" s="325"/>
      <c r="P55" s="252"/>
      <c r="Q55" s="252"/>
      <c r="R55" s="249">
        <f>R56+R57+R58+R59</f>
        <v>944752.87</v>
      </c>
      <c r="S55" s="249">
        <f>S56+S57+S58+S59</f>
        <v>0</v>
      </c>
      <c r="T55" s="249">
        <f>T56+T57+T58+T59</f>
        <v>0</v>
      </c>
      <c r="U55" s="249">
        <f>U56+U57+U58+U59</f>
        <v>0</v>
      </c>
    </row>
    <row r="56" spans="2:22" ht="16.899999999999999" customHeight="1" x14ac:dyDescent="0.25">
      <c r="B56" s="347" t="s">
        <v>17</v>
      </c>
      <c r="C56" s="288"/>
      <c r="D56" s="7"/>
      <c r="E56" s="7" t="s">
        <v>201</v>
      </c>
      <c r="F56" s="308">
        <v>296983</v>
      </c>
      <c r="G56" s="308">
        <v>299120</v>
      </c>
      <c r="H56" s="308">
        <f>G56/F56*100</f>
        <v>100.71956980702599</v>
      </c>
      <c r="I56" s="309">
        <f>H56-100</f>
        <v>0.71956980702599083</v>
      </c>
      <c r="J56" s="308" t="e">
        <f>#REF!-F56</f>
        <v>#REF!</v>
      </c>
      <c r="K56" s="308">
        <f>G56-F56</f>
        <v>2137</v>
      </c>
      <c r="L56" s="249">
        <f t="shared" si="0"/>
        <v>100.71956980702599</v>
      </c>
      <c r="M56" s="308">
        <v>90339</v>
      </c>
      <c r="N56" s="253">
        <v>28368.6</v>
      </c>
      <c r="O56" s="253">
        <v>27212.9</v>
      </c>
      <c r="P56" s="327"/>
      <c r="Q56" s="327"/>
      <c r="R56" s="308">
        <v>193638</v>
      </c>
      <c r="S56" s="233"/>
      <c r="T56" s="233"/>
      <c r="U56" s="233"/>
    </row>
    <row r="57" spans="2:22" ht="15.75" x14ac:dyDescent="0.25">
      <c r="B57" s="347" t="s">
        <v>12</v>
      </c>
      <c r="C57" s="288"/>
      <c r="D57" s="7"/>
      <c r="E57" s="7" t="s">
        <v>219</v>
      </c>
      <c r="F57" s="253">
        <v>462708</v>
      </c>
      <c r="G57" s="308">
        <v>509882</v>
      </c>
      <c r="H57" s="308">
        <f>G57/F57*100</f>
        <v>110.19519869982797</v>
      </c>
      <c r="I57" s="309">
        <f>H57-100</f>
        <v>10.195198699827969</v>
      </c>
      <c r="J57" s="308" t="e">
        <f>#REF!-F57</f>
        <v>#REF!</v>
      </c>
      <c r="K57" s="308">
        <f>G57-F57</f>
        <v>47174</v>
      </c>
      <c r="L57" s="249">
        <f t="shared" si="0"/>
        <v>110.19519869982797</v>
      </c>
      <c r="M57" s="308">
        <v>142548</v>
      </c>
      <c r="N57" s="253">
        <v>43841.8</v>
      </c>
      <c r="O57" s="253">
        <v>43663.4</v>
      </c>
      <c r="P57" s="327"/>
      <c r="Q57" s="327"/>
      <c r="R57" s="308">
        <v>565182.87</v>
      </c>
      <c r="S57" s="233"/>
      <c r="T57" s="233"/>
      <c r="U57" s="233"/>
    </row>
    <row r="58" spans="2:22" s="190" customFormat="1" ht="15" customHeight="1" x14ac:dyDescent="0.25">
      <c r="B58" s="347" t="s">
        <v>61</v>
      </c>
      <c r="C58" s="288"/>
      <c r="D58" s="310"/>
      <c r="E58" s="7" t="s">
        <v>218</v>
      </c>
      <c r="F58" s="308">
        <v>247753</v>
      </c>
      <c r="G58" s="253">
        <v>234223</v>
      </c>
      <c r="H58" s="308">
        <f>G58/F58*100</f>
        <v>94.538915774985568</v>
      </c>
      <c r="I58" s="309"/>
      <c r="J58" s="308" t="e">
        <f>#REF!-F58</f>
        <v>#REF!</v>
      </c>
      <c r="K58" s="308">
        <f>G58-F58</f>
        <v>-13530</v>
      </c>
      <c r="L58" s="249">
        <f t="shared" si="0"/>
        <v>94.538915774985568</v>
      </c>
      <c r="M58" s="253">
        <v>46380</v>
      </c>
      <c r="N58" s="253">
        <v>24750.9</v>
      </c>
      <c r="O58" s="253">
        <v>25484.2</v>
      </c>
      <c r="P58" s="358"/>
      <c r="Q58" s="358"/>
      <c r="R58" s="308">
        <f>(M58/3)*12</f>
        <v>185520</v>
      </c>
      <c r="S58" s="326"/>
      <c r="T58" s="326"/>
      <c r="U58" s="326"/>
    </row>
    <row r="59" spans="2:22" s="190" customFormat="1" ht="15" customHeight="1" x14ac:dyDescent="0.25">
      <c r="B59" s="347" t="s">
        <v>267</v>
      </c>
      <c r="C59" s="288"/>
      <c r="D59" s="310"/>
      <c r="E59" s="7" t="s">
        <v>211</v>
      </c>
      <c r="F59" s="308">
        <v>37511</v>
      </c>
      <c r="G59" s="253">
        <v>5698</v>
      </c>
      <c r="H59" s="308"/>
      <c r="I59" s="309"/>
      <c r="J59" s="308"/>
      <c r="K59" s="308"/>
      <c r="L59" s="249">
        <f t="shared" si="0"/>
        <v>15.190210871477699</v>
      </c>
      <c r="M59" s="253">
        <v>103</v>
      </c>
      <c r="N59" s="253"/>
      <c r="O59" s="253"/>
      <c r="P59" s="358"/>
      <c r="Q59" s="358"/>
      <c r="R59" s="308">
        <f>(M59/3)*12</f>
        <v>412</v>
      </c>
      <c r="S59" s="326"/>
      <c r="T59" s="326"/>
      <c r="U59" s="326"/>
    </row>
    <row r="60" spans="2:22" s="190" customFormat="1" ht="15" customHeight="1" x14ac:dyDescent="0.25">
      <c r="B60" s="236" t="s">
        <v>276</v>
      </c>
      <c r="C60" s="321"/>
      <c r="D60" s="321"/>
      <c r="E60" s="321"/>
      <c r="F60" s="249">
        <f>F61</f>
        <v>1067465.8999999999</v>
      </c>
      <c r="G60" s="249">
        <f>G61+G62</f>
        <v>909103</v>
      </c>
      <c r="H60" s="321"/>
      <c r="I60" s="321"/>
      <c r="J60" s="321"/>
      <c r="K60" s="321"/>
      <c r="L60" s="249">
        <f t="shared" si="0"/>
        <v>85.164594016539553</v>
      </c>
      <c r="M60" s="249">
        <f>M61+M62</f>
        <v>284596</v>
      </c>
      <c r="N60" s="321"/>
      <c r="O60" s="321"/>
      <c r="P60" s="321"/>
      <c r="Q60" s="321"/>
      <c r="R60" s="249">
        <f>R61+R62</f>
        <v>1057566</v>
      </c>
      <c r="S60" s="249">
        <f>S61+S62</f>
        <v>0</v>
      </c>
      <c r="T60" s="249">
        <f>T61+T62</f>
        <v>0</v>
      </c>
      <c r="U60" s="249">
        <f>U61+U62</f>
        <v>0</v>
      </c>
      <c r="V60" s="235"/>
    </row>
    <row r="61" spans="2:22" ht="15.75" x14ac:dyDescent="0.25">
      <c r="B61" s="347" t="s">
        <v>3</v>
      </c>
      <c r="C61" s="288"/>
      <c r="D61" s="7"/>
      <c r="E61" s="7" t="s">
        <v>210</v>
      </c>
      <c r="F61" s="253">
        <v>1067465.8999999999</v>
      </c>
      <c r="G61" s="308">
        <f>450020-18580</f>
        <v>431440</v>
      </c>
      <c r="H61" s="308">
        <f>G61/F61*100</f>
        <v>40.417216137770772</v>
      </c>
      <c r="I61" s="309">
        <f>H61-100</f>
        <v>-59.582783862229228</v>
      </c>
      <c r="J61" s="310" t="e">
        <f>#REF!-F61</f>
        <v>#REF!</v>
      </c>
      <c r="K61" s="274">
        <f>G61-F61</f>
        <v>-636025.89999999991</v>
      </c>
      <c r="L61" s="249">
        <f t="shared" si="0"/>
        <v>40.417216137770772</v>
      </c>
      <c r="M61" s="310">
        <v>35922</v>
      </c>
      <c r="N61" s="273">
        <v>6288</v>
      </c>
      <c r="O61" s="233"/>
      <c r="P61" s="233"/>
      <c r="Q61" s="233"/>
      <c r="R61" s="310">
        <v>62870</v>
      </c>
      <c r="S61" s="310">
        <v>0</v>
      </c>
      <c r="T61" s="310">
        <v>0</v>
      </c>
      <c r="U61" s="310">
        <v>0</v>
      </c>
      <c r="V61" s="369" t="s">
        <v>364</v>
      </c>
    </row>
    <row r="62" spans="2:22" ht="15.75" x14ac:dyDescent="0.25">
      <c r="B62" s="347" t="s">
        <v>143</v>
      </c>
      <c r="C62" s="288"/>
      <c r="D62" s="7"/>
      <c r="E62" s="7" t="s">
        <v>201</v>
      </c>
      <c r="F62" s="273">
        <v>0</v>
      </c>
      <c r="G62" s="308">
        <v>477663</v>
      </c>
      <c r="H62" s="308"/>
      <c r="I62" s="309"/>
      <c r="J62" s="310"/>
      <c r="K62" s="274">
        <f>G62-F62</f>
        <v>477663</v>
      </c>
      <c r="L62" s="249"/>
      <c r="M62" s="310">
        <v>248674</v>
      </c>
      <c r="N62" s="273">
        <v>84112</v>
      </c>
      <c r="O62" s="233"/>
      <c r="P62" s="233"/>
      <c r="Q62" s="233"/>
      <c r="R62" s="310">
        <f>(M62/3)*12</f>
        <v>994696</v>
      </c>
      <c r="S62" s="233"/>
      <c r="T62" s="233"/>
      <c r="U62" s="233"/>
    </row>
    <row r="63" spans="2:22" ht="15.75" x14ac:dyDescent="0.25">
      <c r="B63" s="236" t="s">
        <v>295</v>
      </c>
      <c r="C63" s="321"/>
      <c r="D63" s="248"/>
      <c r="E63" s="248"/>
      <c r="F63" s="255">
        <f>F65+F64</f>
        <v>246131</v>
      </c>
      <c r="G63" s="249">
        <f>G65+G64</f>
        <v>390901</v>
      </c>
      <c r="H63" s="258"/>
      <c r="I63" s="259"/>
      <c r="J63" s="324"/>
      <c r="K63" s="256"/>
      <c r="L63" s="249">
        <f t="shared" si="0"/>
        <v>158.81827157083018</v>
      </c>
      <c r="M63" s="237">
        <f>M64+M65</f>
        <v>81135</v>
      </c>
      <c r="N63" s="256"/>
      <c r="O63" s="252"/>
      <c r="P63" s="252"/>
      <c r="Q63" s="252"/>
      <c r="R63" s="237">
        <f>R64+R65</f>
        <v>324540</v>
      </c>
      <c r="S63" s="237">
        <f>S64+S65</f>
        <v>0</v>
      </c>
      <c r="T63" s="237">
        <f>T64+T65</f>
        <v>0</v>
      </c>
      <c r="U63" s="237">
        <f>U64+U65</f>
        <v>0</v>
      </c>
    </row>
    <row r="64" spans="2:22" ht="15.75" x14ac:dyDescent="0.25">
      <c r="B64" s="347" t="s">
        <v>170</v>
      </c>
      <c r="C64" s="288"/>
      <c r="D64" s="7"/>
      <c r="E64" s="7" t="s">
        <v>201</v>
      </c>
      <c r="F64" s="273">
        <v>128609</v>
      </c>
      <c r="G64" s="289">
        <v>0</v>
      </c>
      <c r="H64" s="308"/>
      <c r="I64" s="309"/>
      <c r="J64" s="310"/>
      <c r="K64" s="274"/>
      <c r="L64" s="249">
        <f t="shared" si="0"/>
        <v>0</v>
      </c>
      <c r="M64" s="289">
        <v>0</v>
      </c>
      <c r="N64" s="273"/>
      <c r="O64" s="233"/>
      <c r="P64" s="233"/>
      <c r="Q64" s="233"/>
      <c r="R64" s="289">
        <v>0</v>
      </c>
      <c r="S64" s="233">
        <v>0</v>
      </c>
      <c r="T64" s="233">
        <v>0</v>
      </c>
      <c r="U64" s="233">
        <v>0</v>
      </c>
    </row>
    <row r="65" spans="2:22" ht="15.6" customHeight="1" x14ac:dyDescent="0.25">
      <c r="B65" s="347" t="s">
        <v>1</v>
      </c>
      <c r="C65" s="288"/>
      <c r="D65" s="7"/>
      <c r="E65" s="7" t="s">
        <v>201</v>
      </c>
      <c r="F65" s="274">
        <v>117522</v>
      </c>
      <c r="G65" s="308">
        <v>390901</v>
      </c>
      <c r="H65" s="308" t="s">
        <v>184</v>
      </c>
      <c r="I65" s="309" t="e">
        <f>H65-100</f>
        <v>#VALUE!</v>
      </c>
      <c r="J65" s="310" t="e">
        <f>#REF!-F65</f>
        <v>#REF!</v>
      </c>
      <c r="K65" s="274">
        <f>G65-F65</f>
        <v>273379</v>
      </c>
      <c r="L65" s="249">
        <f t="shared" si="0"/>
        <v>332.6194244481884</v>
      </c>
      <c r="M65" s="310">
        <v>81135</v>
      </c>
      <c r="N65" s="273">
        <v>27675</v>
      </c>
      <c r="O65" s="273">
        <v>43317</v>
      </c>
      <c r="P65" s="273">
        <v>24308</v>
      </c>
      <c r="Q65" s="233"/>
      <c r="R65" s="310">
        <f>(M65/3)*12</f>
        <v>324540</v>
      </c>
      <c r="S65" s="233"/>
      <c r="T65" s="233"/>
      <c r="U65" s="233"/>
    </row>
    <row r="66" spans="2:22" ht="15.6" customHeight="1" x14ac:dyDescent="0.25">
      <c r="B66" s="236" t="s">
        <v>306</v>
      </c>
      <c r="C66" s="321"/>
      <c r="D66" s="248"/>
      <c r="E66" s="248"/>
      <c r="F66" s="255">
        <f>F67</f>
        <v>111547</v>
      </c>
      <c r="G66" s="249">
        <f>G67</f>
        <v>65651</v>
      </c>
      <c r="H66" s="258"/>
      <c r="I66" s="259"/>
      <c r="J66" s="324"/>
      <c r="K66" s="256"/>
      <c r="L66" s="249">
        <f t="shared" si="0"/>
        <v>58.855011788752719</v>
      </c>
      <c r="M66" s="255">
        <f>M67</f>
        <v>45762</v>
      </c>
      <c r="N66" s="256"/>
      <c r="O66" s="256"/>
      <c r="P66" s="256"/>
      <c r="Q66" s="252"/>
      <c r="R66" s="255">
        <f>R67</f>
        <v>183048</v>
      </c>
      <c r="S66" s="255">
        <f>S67</f>
        <v>0</v>
      </c>
      <c r="T66" s="255">
        <f>T67</f>
        <v>0</v>
      </c>
      <c r="U66" s="255">
        <f>U67</f>
        <v>0</v>
      </c>
    </row>
    <row r="67" spans="2:22" ht="15.75" x14ac:dyDescent="0.25">
      <c r="B67" s="347" t="s">
        <v>57</v>
      </c>
      <c r="C67" s="288"/>
      <c r="D67" s="7"/>
      <c r="E67" s="7" t="s">
        <v>218</v>
      </c>
      <c r="F67" s="274">
        <v>111547</v>
      </c>
      <c r="G67" s="308">
        <v>65651</v>
      </c>
      <c r="H67" s="308">
        <f>G67/F67*100</f>
        <v>58.855011788752719</v>
      </c>
      <c r="I67" s="309"/>
      <c r="J67" s="310"/>
      <c r="K67" s="274">
        <f>G67-F67</f>
        <v>-45896</v>
      </c>
      <c r="L67" s="249">
        <f t="shared" si="0"/>
        <v>58.855011788752719</v>
      </c>
      <c r="M67" s="310">
        <v>45762</v>
      </c>
      <c r="N67" s="273">
        <v>12452</v>
      </c>
      <c r="O67" s="273">
        <v>6802</v>
      </c>
      <c r="P67" s="273">
        <v>5055</v>
      </c>
      <c r="Q67" s="233"/>
      <c r="R67" s="310">
        <f>(M67/3)*12</f>
        <v>183048</v>
      </c>
      <c r="S67" s="233"/>
      <c r="T67" s="233"/>
      <c r="U67" s="233"/>
    </row>
    <row r="68" spans="2:22" ht="15" hidden="1" customHeight="1" x14ac:dyDescent="0.25">
      <c r="B68" s="343" t="s">
        <v>15</v>
      </c>
      <c r="C68" s="7"/>
      <c r="D68" s="7"/>
      <c r="E68" s="7"/>
      <c r="F68" s="273">
        <v>37511</v>
      </c>
      <c r="G68" s="274">
        <v>5698</v>
      </c>
      <c r="H68" s="308">
        <f>G68/F68*100</f>
        <v>15.190210871477699</v>
      </c>
      <c r="I68" s="309"/>
      <c r="J68" s="310" t="e">
        <f>#REF!-F68</f>
        <v>#REF!</v>
      </c>
      <c r="K68" s="274">
        <f>G68-F68</f>
        <v>-31813</v>
      </c>
      <c r="L68" s="249">
        <f t="shared" si="0"/>
        <v>15.190210871477699</v>
      </c>
      <c r="M68" s="233"/>
      <c r="N68" s="273">
        <v>869.1</v>
      </c>
      <c r="O68" s="233">
        <v>11</v>
      </c>
      <c r="P68" s="233"/>
      <c r="Q68" s="233"/>
      <c r="R68" s="233"/>
      <c r="S68" s="233"/>
      <c r="T68" s="233"/>
      <c r="U68" s="233"/>
    </row>
    <row r="69" spans="2:22" ht="15" customHeight="1" x14ac:dyDescent="0.25">
      <c r="B69" s="344" t="s">
        <v>340</v>
      </c>
      <c r="C69" s="254"/>
      <c r="D69" s="254"/>
      <c r="E69" s="248"/>
      <c r="F69" s="255">
        <f>F43-F45</f>
        <v>2039143</v>
      </c>
      <c r="G69" s="241">
        <f>G43-G45</f>
        <v>2870580</v>
      </c>
      <c r="H69" s="258"/>
      <c r="I69" s="259"/>
      <c r="J69" s="324"/>
      <c r="K69" s="256"/>
      <c r="L69" s="249">
        <f t="shared" si="0"/>
        <v>140.77384469848363</v>
      </c>
      <c r="M69" s="252"/>
      <c r="N69" s="256"/>
      <c r="O69" s="252"/>
      <c r="P69" s="252"/>
      <c r="Q69" s="252"/>
      <c r="R69" s="252"/>
      <c r="S69" s="252"/>
      <c r="T69" s="252"/>
      <c r="U69" s="252"/>
      <c r="V69" s="205"/>
    </row>
    <row r="70" spans="2:22" ht="15" customHeight="1" x14ac:dyDescent="0.25">
      <c r="B70" s="348" t="s">
        <v>341</v>
      </c>
      <c r="C70" s="278"/>
      <c r="D70" s="277"/>
      <c r="E70" s="278"/>
      <c r="F70" s="279"/>
      <c r="G70" s="303">
        <f>G72+G89+G94+G97+G103+G116+G127+G114+G120+G125</f>
        <v>2870580</v>
      </c>
      <c r="H70" s="280"/>
      <c r="I70" s="281"/>
      <c r="J70" s="316"/>
      <c r="K70" s="283"/>
      <c r="L70" s="249"/>
      <c r="M70" s="303"/>
      <c r="N70" s="303"/>
      <c r="O70" s="303"/>
      <c r="P70" s="303"/>
      <c r="Q70" s="303"/>
      <c r="R70" s="303"/>
      <c r="S70" s="303"/>
      <c r="T70" s="303"/>
      <c r="U70" s="303"/>
      <c r="V70" s="205"/>
    </row>
    <row r="71" spans="2:22" ht="15" customHeight="1" x14ac:dyDescent="0.25">
      <c r="B71" s="421" t="s">
        <v>366</v>
      </c>
      <c r="C71" s="262"/>
      <c r="D71" s="363"/>
      <c r="E71" s="262"/>
      <c r="F71" s="263"/>
      <c r="G71" s="354">
        <f>G69-G70</f>
        <v>0</v>
      </c>
      <c r="H71" s="264"/>
      <c r="I71" s="265"/>
      <c r="J71" s="289"/>
      <c r="K71" s="267"/>
      <c r="L71" s="249"/>
      <c r="M71" s="354"/>
      <c r="N71" s="354"/>
      <c r="O71" s="354"/>
      <c r="P71" s="354"/>
      <c r="Q71" s="354"/>
      <c r="R71" s="354"/>
      <c r="S71" s="354"/>
      <c r="T71" s="354"/>
      <c r="U71" s="354"/>
      <c r="V71" s="205"/>
    </row>
    <row r="72" spans="2:22" ht="15" customHeight="1" x14ac:dyDescent="0.25">
      <c r="B72" s="236" t="s">
        <v>251</v>
      </c>
      <c r="C72" s="321"/>
      <c r="D72" s="254"/>
      <c r="E72" s="248"/>
      <c r="F72" s="249">
        <f>6462886.1-F50</f>
        <v>697481.09999999963</v>
      </c>
      <c r="G72" s="249">
        <f>SUM(G73:G88)</f>
        <v>897786</v>
      </c>
      <c r="H72" s="258"/>
      <c r="I72" s="259"/>
      <c r="J72" s="324"/>
      <c r="K72" s="256"/>
      <c r="L72" s="249">
        <f t="shared" si="0"/>
        <v>128.71832656110689</v>
      </c>
      <c r="M72" s="249"/>
      <c r="N72" s="249"/>
      <c r="O72" s="249"/>
      <c r="P72" s="249"/>
      <c r="Q72" s="249"/>
      <c r="R72" s="249"/>
      <c r="S72" s="249"/>
      <c r="T72" s="249"/>
      <c r="U72" s="249"/>
      <c r="V72" s="205"/>
    </row>
    <row r="73" spans="2:22" ht="15" customHeight="1" x14ac:dyDescent="0.25">
      <c r="B73" s="347" t="s">
        <v>226</v>
      </c>
      <c r="C73" s="288" t="s">
        <v>354</v>
      </c>
      <c r="D73" s="7" t="s">
        <v>228</v>
      </c>
      <c r="E73" s="7" t="s">
        <v>227</v>
      </c>
      <c r="F73" s="264"/>
      <c r="G73" s="264">
        <v>16132</v>
      </c>
      <c r="H73" s="264"/>
      <c r="I73" s="265"/>
      <c r="J73" s="264"/>
      <c r="K73" s="264"/>
      <c r="L73" s="249"/>
      <c r="M73" s="327"/>
      <c r="N73" s="253"/>
      <c r="O73" s="327"/>
      <c r="P73" s="327"/>
      <c r="Q73" s="327"/>
      <c r="R73" s="264">
        <v>21000</v>
      </c>
      <c r="S73" s="264">
        <v>23000</v>
      </c>
      <c r="T73" s="264">
        <v>25000</v>
      </c>
      <c r="U73" s="264">
        <v>27000</v>
      </c>
    </row>
    <row r="74" spans="2:22" ht="15" customHeight="1" x14ac:dyDescent="0.25">
      <c r="B74" s="347" t="s">
        <v>224</v>
      </c>
      <c r="C74" s="288" t="s">
        <v>354</v>
      </c>
      <c r="D74" s="7" t="s">
        <v>225</v>
      </c>
      <c r="E74" s="7" t="s">
        <v>201</v>
      </c>
      <c r="F74" s="264"/>
      <c r="G74" s="264"/>
      <c r="H74" s="264"/>
      <c r="I74" s="265"/>
      <c r="J74" s="264"/>
      <c r="K74" s="264"/>
      <c r="L74" s="249"/>
      <c r="M74" s="327"/>
      <c r="N74" s="253"/>
      <c r="O74" s="327"/>
      <c r="P74" s="327"/>
      <c r="Q74" s="327"/>
      <c r="R74" s="327"/>
      <c r="S74" s="327"/>
      <c r="T74" s="327"/>
      <c r="U74" s="327"/>
    </row>
    <row r="75" spans="2:22" ht="15" customHeight="1" x14ac:dyDescent="0.25">
      <c r="B75" s="347" t="s">
        <v>229</v>
      </c>
      <c r="C75" s="288" t="s">
        <v>354</v>
      </c>
      <c r="D75" s="7" t="s">
        <v>230</v>
      </c>
      <c r="E75" s="7" t="s">
        <v>201</v>
      </c>
      <c r="F75" s="264"/>
      <c r="G75" s="264"/>
      <c r="H75" s="264"/>
      <c r="I75" s="265"/>
      <c r="J75" s="264"/>
      <c r="K75" s="264"/>
      <c r="L75" s="249"/>
      <c r="M75" s="327"/>
      <c r="N75" s="253"/>
      <c r="O75" s="327"/>
      <c r="P75" s="327"/>
      <c r="Q75" s="327"/>
      <c r="R75" s="327"/>
      <c r="S75" s="327"/>
      <c r="T75" s="327"/>
      <c r="U75" s="327"/>
    </row>
    <row r="76" spans="2:22" s="368" customFormat="1" ht="15" customHeight="1" x14ac:dyDescent="0.25">
      <c r="B76" s="365" t="s">
        <v>356</v>
      </c>
      <c r="C76" s="366" t="s">
        <v>354</v>
      </c>
      <c r="D76" s="289" t="s">
        <v>231</v>
      </c>
      <c r="E76" s="289" t="s">
        <v>201</v>
      </c>
      <c r="F76" s="264"/>
      <c r="G76" s="264"/>
      <c r="H76" s="264"/>
      <c r="I76" s="265"/>
      <c r="J76" s="264"/>
      <c r="K76" s="264"/>
      <c r="L76" s="249"/>
      <c r="M76" s="367"/>
      <c r="N76" s="264"/>
      <c r="O76" s="367"/>
      <c r="P76" s="367"/>
      <c r="Q76" s="367"/>
      <c r="R76" s="367"/>
      <c r="S76" s="367"/>
      <c r="T76" s="367"/>
      <c r="U76" s="367"/>
    </row>
    <row r="77" spans="2:22" ht="15" customHeight="1" x14ac:dyDescent="0.25">
      <c r="B77" s="347" t="s">
        <v>232</v>
      </c>
      <c r="C77" s="288" t="s">
        <v>354</v>
      </c>
      <c r="D77" s="7" t="s">
        <v>231</v>
      </c>
      <c r="E77" s="7" t="s">
        <v>201</v>
      </c>
      <c r="F77" s="264"/>
      <c r="G77" s="264">
        <v>2572</v>
      </c>
      <c r="H77" s="264"/>
      <c r="I77" s="265"/>
      <c r="J77" s="264"/>
      <c r="K77" s="264"/>
      <c r="L77" s="249"/>
      <c r="M77" s="327"/>
      <c r="N77" s="253"/>
      <c r="O77" s="327"/>
      <c r="P77" s="327"/>
      <c r="Q77" s="327"/>
      <c r="R77" s="327"/>
      <c r="S77" s="327"/>
      <c r="T77" s="327"/>
      <c r="U77" s="327"/>
    </row>
    <row r="78" spans="2:22" ht="15" customHeight="1" x14ac:dyDescent="0.25">
      <c r="B78" s="347" t="s">
        <v>357</v>
      </c>
      <c r="C78" s="288" t="s">
        <v>354</v>
      </c>
      <c r="D78" s="7" t="s">
        <v>233</v>
      </c>
      <c r="E78" s="7" t="s">
        <v>201</v>
      </c>
      <c r="F78" s="264"/>
      <c r="G78" s="264"/>
      <c r="H78" s="264"/>
      <c r="I78" s="265"/>
      <c r="J78" s="264"/>
      <c r="K78" s="264"/>
      <c r="L78" s="249"/>
      <c r="M78" s="327"/>
      <c r="N78" s="253"/>
      <c r="O78" s="327"/>
      <c r="P78" s="327"/>
      <c r="Q78" s="327"/>
      <c r="R78" s="327"/>
      <c r="S78" s="327"/>
      <c r="T78" s="327"/>
      <c r="U78" s="327"/>
    </row>
    <row r="79" spans="2:22" ht="15" customHeight="1" x14ac:dyDescent="0.25">
      <c r="B79" s="347" t="s">
        <v>234</v>
      </c>
      <c r="C79" s="288" t="s">
        <v>353</v>
      </c>
      <c r="D79" s="7" t="s">
        <v>231</v>
      </c>
      <c r="E79" s="7" t="s">
        <v>204</v>
      </c>
      <c r="F79" s="264">
        <v>12755</v>
      </c>
      <c r="G79" s="264">
        <v>15918</v>
      </c>
      <c r="H79" s="264"/>
      <c r="I79" s="265"/>
      <c r="J79" s="264"/>
      <c r="K79" s="264"/>
      <c r="L79" s="249"/>
      <c r="M79" s="264">
        <v>85859</v>
      </c>
      <c r="N79" s="253"/>
      <c r="O79" s="327"/>
      <c r="P79" s="327"/>
      <c r="Q79" s="327"/>
      <c r="R79" s="264">
        <f>(M79/3)*12</f>
        <v>343436</v>
      </c>
      <c r="S79" s="264"/>
      <c r="T79" s="264"/>
      <c r="U79" s="264"/>
    </row>
    <row r="80" spans="2:22" ht="15" hidden="1" customHeight="1" x14ac:dyDescent="0.25">
      <c r="B80" s="347" t="s">
        <v>235</v>
      </c>
      <c r="C80" s="288"/>
      <c r="D80" s="7" t="s">
        <v>236</v>
      </c>
      <c r="E80" s="7" t="s">
        <v>204</v>
      </c>
      <c r="F80" s="264"/>
      <c r="G80" s="264"/>
      <c r="H80" s="264"/>
      <c r="I80" s="265"/>
      <c r="J80" s="264"/>
      <c r="K80" s="264"/>
      <c r="L80" s="249"/>
      <c r="M80" s="327"/>
      <c r="N80" s="253"/>
      <c r="O80" s="327"/>
      <c r="P80" s="327"/>
      <c r="Q80" s="327"/>
      <c r="R80" s="327"/>
      <c r="S80" s="327"/>
      <c r="T80" s="327"/>
      <c r="U80" s="327"/>
    </row>
    <row r="81" spans="2:21" ht="15" customHeight="1" x14ac:dyDescent="0.25">
      <c r="B81" s="347" t="s">
        <v>237</v>
      </c>
      <c r="C81" s="288" t="s">
        <v>353</v>
      </c>
      <c r="D81" s="7" t="s">
        <v>230</v>
      </c>
      <c r="E81" s="7" t="s">
        <v>238</v>
      </c>
      <c r="F81" s="264"/>
      <c r="G81" s="264">
        <v>101532.4</v>
      </c>
      <c r="H81" s="264"/>
      <c r="I81" s="265"/>
      <c r="J81" s="264"/>
      <c r="K81" s="264"/>
      <c r="L81" s="249"/>
      <c r="M81" s="264">
        <v>15422</v>
      </c>
      <c r="N81" s="253"/>
      <c r="O81" s="327"/>
      <c r="P81" s="327"/>
      <c r="Q81" s="327"/>
      <c r="R81" s="264">
        <f>(M81/3)*12</f>
        <v>61688</v>
      </c>
      <c r="S81" s="327"/>
      <c r="T81" s="327"/>
      <c r="U81" s="327"/>
    </row>
    <row r="82" spans="2:21" ht="15" customHeight="1" x14ac:dyDescent="0.25">
      <c r="B82" s="347" t="s">
        <v>239</v>
      </c>
      <c r="C82" s="288" t="s">
        <v>354</v>
      </c>
      <c r="D82" s="7" t="s">
        <v>230</v>
      </c>
      <c r="E82" s="7" t="s">
        <v>238</v>
      </c>
      <c r="F82" s="264"/>
      <c r="G82" s="264"/>
      <c r="H82" s="264"/>
      <c r="I82" s="265"/>
      <c r="J82" s="264"/>
      <c r="K82" s="264"/>
      <c r="L82" s="249"/>
      <c r="M82" s="327"/>
      <c r="N82" s="253"/>
      <c r="O82" s="327"/>
      <c r="P82" s="327"/>
      <c r="Q82" s="327"/>
      <c r="R82" s="327"/>
      <c r="S82" s="327"/>
      <c r="T82" s="327"/>
      <c r="U82" s="327"/>
    </row>
    <row r="83" spans="2:21" ht="15" customHeight="1" x14ac:dyDescent="0.25">
      <c r="B83" s="347" t="s">
        <v>240</v>
      </c>
      <c r="C83" s="288" t="s">
        <v>354</v>
      </c>
      <c r="D83" s="7" t="s">
        <v>241</v>
      </c>
      <c r="E83" s="7" t="s">
        <v>238</v>
      </c>
      <c r="F83" s="264"/>
      <c r="G83" s="264"/>
      <c r="H83" s="264"/>
      <c r="I83" s="265"/>
      <c r="J83" s="264"/>
      <c r="K83" s="264"/>
      <c r="L83" s="249"/>
      <c r="M83" s="327"/>
      <c r="N83" s="253"/>
      <c r="O83" s="327"/>
      <c r="P83" s="327"/>
      <c r="Q83" s="327"/>
      <c r="R83" s="327"/>
      <c r="S83" s="327"/>
      <c r="T83" s="327"/>
      <c r="U83" s="327"/>
    </row>
    <row r="84" spans="2:21" ht="15" customHeight="1" x14ac:dyDescent="0.25">
      <c r="B84" s="347" t="s">
        <v>242</v>
      </c>
      <c r="C84" s="288" t="s">
        <v>354</v>
      </c>
      <c r="D84" s="7" t="s">
        <v>243</v>
      </c>
      <c r="E84" s="7" t="s">
        <v>244</v>
      </c>
      <c r="F84" s="264"/>
      <c r="G84" s="264"/>
      <c r="H84" s="264"/>
      <c r="I84" s="265"/>
      <c r="J84" s="264"/>
      <c r="K84" s="264"/>
      <c r="L84" s="249"/>
      <c r="M84" s="327"/>
      <c r="N84" s="253"/>
      <c r="O84" s="327"/>
      <c r="P84" s="327"/>
      <c r="Q84" s="327"/>
      <c r="R84" s="327"/>
      <c r="S84" s="327"/>
      <c r="T84" s="327"/>
      <c r="U84" s="327"/>
    </row>
    <row r="85" spans="2:21" ht="15" customHeight="1" x14ac:dyDescent="0.25">
      <c r="B85" s="347" t="s">
        <v>245</v>
      </c>
      <c r="C85" s="288" t="s">
        <v>354</v>
      </c>
      <c r="D85" s="7" t="s">
        <v>246</v>
      </c>
      <c r="E85" s="7" t="s">
        <v>218</v>
      </c>
      <c r="F85" s="264"/>
      <c r="G85" s="264"/>
      <c r="H85" s="264"/>
      <c r="I85" s="265"/>
      <c r="J85" s="264"/>
      <c r="K85" s="264"/>
      <c r="L85" s="249"/>
      <c r="M85" s="327"/>
      <c r="N85" s="253"/>
      <c r="O85" s="327"/>
      <c r="P85" s="327"/>
      <c r="Q85" s="327"/>
      <c r="R85" s="327"/>
      <c r="S85" s="327"/>
      <c r="T85" s="327"/>
      <c r="U85" s="327"/>
    </row>
    <row r="86" spans="2:21" ht="15" customHeight="1" x14ac:dyDescent="0.25">
      <c r="B86" s="347" t="s">
        <v>247</v>
      </c>
      <c r="C86" s="288" t="s">
        <v>353</v>
      </c>
      <c r="D86" s="7" t="s">
        <v>233</v>
      </c>
      <c r="E86" s="7" t="s">
        <v>219</v>
      </c>
      <c r="F86" s="264"/>
      <c r="G86" s="264">
        <v>43804</v>
      </c>
      <c r="H86" s="264"/>
      <c r="I86" s="265"/>
      <c r="J86" s="264"/>
      <c r="K86" s="264"/>
      <c r="L86" s="249"/>
      <c r="M86" s="264">
        <v>6016.5</v>
      </c>
      <c r="N86" s="253"/>
      <c r="O86" s="327"/>
      <c r="P86" s="327"/>
      <c r="Q86" s="327"/>
      <c r="R86" s="264">
        <f>(M86/3)*12</f>
        <v>24066</v>
      </c>
      <c r="S86" s="264">
        <v>23000</v>
      </c>
      <c r="T86" s="264">
        <v>23000</v>
      </c>
      <c r="U86" s="264">
        <v>23000</v>
      </c>
    </row>
    <row r="87" spans="2:21" ht="15" customHeight="1" x14ac:dyDescent="0.25">
      <c r="B87" s="347" t="s">
        <v>248</v>
      </c>
      <c r="C87" s="288" t="s">
        <v>354</v>
      </c>
      <c r="D87" s="7" t="s">
        <v>249</v>
      </c>
      <c r="E87" s="7" t="s">
        <v>250</v>
      </c>
      <c r="F87" s="264"/>
      <c r="G87" s="264"/>
      <c r="H87" s="264"/>
      <c r="I87" s="265"/>
      <c r="J87" s="264"/>
      <c r="K87" s="264"/>
      <c r="L87" s="249"/>
      <c r="M87" s="327"/>
      <c r="N87" s="253"/>
      <c r="O87" s="327"/>
      <c r="P87" s="327"/>
      <c r="Q87" s="327"/>
      <c r="R87" s="327"/>
      <c r="S87" s="327"/>
      <c r="T87" s="327"/>
      <c r="U87" s="327"/>
    </row>
    <row r="88" spans="2:21" ht="20.45" customHeight="1" x14ac:dyDescent="0.25">
      <c r="B88" s="347" t="s">
        <v>367</v>
      </c>
      <c r="C88" s="288"/>
      <c r="D88" s="423" t="s">
        <v>368</v>
      </c>
      <c r="E88" s="7" t="s">
        <v>369</v>
      </c>
      <c r="F88" s="264"/>
      <c r="G88" s="264">
        <f>826403-108575.4</f>
        <v>717827.6</v>
      </c>
      <c r="H88" s="264"/>
      <c r="I88" s="265"/>
      <c r="J88" s="264"/>
      <c r="K88" s="264"/>
      <c r="L88" s="249"/>
      <c r="M88" s="264"/>
      <c r="N88" s="264"/>
      <c r="O88" s="264"/>
      <c r="P88" s="264"/>
      <c r="Q88" s="264"/>
      <c r="R88" s="264">
        <f>G88*97/100</f>
        <v>696292.772</v>
      </c>
      <c r="S88" s="264">
        <f>G88*98/100</f>
        <v>703471.04799999995</v>
      </c>
      <c r="T88" s="264">
        <f>G88*99/100</f>
        <v>710649.32399999991</v>
      </c>
      <c r="U88" s="264">
        <f>G88*101.5/100</f>
        <v>728595.01399999997</v>
      </c>
    </row>
    <row r="89" spans="2:21" ht="15" customHeight="1" x14ac:dyDescent="0.25">
      <c r="B89" s="236" t="s">
        <v>252</v>
      </c>
      <c r="C89" s="321"/>
      <c r="D89" s="254"/>
      <c r="E89" s="254"/>
      <c r="F89" s="249">
        <f>460646.3-F52</f>
        <v>460641</v>
      </c>
      <c r="G89" s="249">
        <f>G90+G91+G92+G93</f>
        <v>689131</v>
      </c>
      <c r="H89" s="249"/>
      <c r="I89" s="250"/>
      <c r="J89" s="249"/>
      <c r="K89" s="249"/>
      <c r="L89" s="249">
        <f t="shared" ref="L89:L137" si="1">G89/F89*100</f>
        <v>149.6026189592329</v>
      </c>
      <c r="M89" s="249">
        <f>M90+M91+M92+M93</f>
        <v>155876.5</v>
      </c>
      <c r="N89" s="249"/>
      <c r="O89" s="352"/>
      <c r="P89" s="352"/>
      <c r="Q89" s="352"/>
      <c r="R89" s="249">
        <f>R90+R91+R92+R93</f>
        <v>620686.4</v>
      </c>
      <c r="S89" s="249">
        <f>S90+S91+S92+S93</f>
        <v>636124.36800000002</v>
      </c>
      <c r="T89" s="249">
        <f>T90+T91+T92+T93</f>
        <v>652372.23200000008</v>
      </c>
      <c r="U89" s="249">
        <f>U90+U91+U92+U93</f>
        <v>670777.85599999991</v>
      </c>
    </row>
    <row r="90" spans="2:21" ht="15" customHeight="1" x14ac:dyDescent="0.25">
      <c r="B90" s="347" t="s">
        <v>253</v>
      </c>
      <c r="C90" s="288" t="s">
        <v>353</v>
      </c>
      <c r="D90" s="7" t="s">
        <v>254</v>
      </c>
      <c r="E90" s="7" t="s">
        <v>201</v>
      </c>
      <c r="F90" s="267"/>
      <c r="G90" s="267">
        <v>278805.8</v>
      </c>
      <c r="H90" s="264"/>
      <c r="I90" s="265"/>
      <c r="J90" s="289"/>
      <c r="K90" s="267"/>
      <c r="L90" s="249"/>
      <c r="M90" s="267">
        <v>65706.2</v>
      </c>
      <c r="N90" s="273"/>
      <c r="O90" s="233"/>
      <c r="P90" s="233"/>
      <c r="Q90" s="233"/>
      <c r="R90" s="264">
        <v>260000</v>
      </c>
      <c r="S90" s="264">
        <v>270000</v>
      </c>
      <c r="T90" s="264">
        <v>280000</v>
      </c>
      <c r="U90" s="264">
        <v>290000</v>
      </c>
    </row>
    <row r="91" spans="2:21" ht="15" customHeight="1" x14ac:dyDescent="0.25">
      <c r="B91" s="347" t="s">
        <v>255</v>
      </c>
      <c r="C91" s="288" t="s">
        <v>354</v>
      </c>
      <c r="D91" s="7" t="s">
        <v>256</v>
      </c>
      <c r="E91" s="7" t="s">
        <v>201</v>
      </c>
      <c r="F91" s="267"/>
      <c r="G91" s="267">
        <v>9573.2999999999993</v>
      </c>
      <c r="H91" s="264"/>
      <c r="I91" s="265"/>
      <c r="J91" s="289"/>
      <c r="K91" s="267"/>
      <c r="L91" s="249"/>
      <c r="M91" s="267">
        <v>2252.6</v>
      </c>
      <c r="N91" s="273"/>
      <c r="O91" s="233"/>
      <c r="P91" s="233"/>
      <c r="Q91" s="233"/>
      <c r="R91" s="264">
        <f>(M91/3)*12</f>
        <v>9010.4</v>
      </c>
      <c r="S91" s="264">
        <f>R91*102/100</f>
        <v>9190.6080000000002</v>
      </c>
      <c r="T91" s="264">
        <f>R91*103/100</f>
        <v>9280.7119999999995</v>
      </c>
      <c r="U91" s="264">
        <f>R91*104/100</f>
        <v>9370.8159999999989</v>
      </c>
    </row>
    <row r="92" spans="2:21" ht="15" customHeight="1" x14ac:dyDescent="0.25">
      <c r="B92" s="347" t="s">
        <v>257</v>
      </c>
      <c r="C92" s="288" t="s">
        <v>353</v>
      </c>
      <c r="D92" s="7" t="s">
        <v>256</v>
      </c>
      <c r="E92" s="7" t="s">
        <v>201</v>
      </c>
      <c r="F92" s="267"/>
      <c r="G92" s="267">
        <v>361956.1</v>
      </c>
      <c r="H92" s="264"/>
      <c r="I92" s="265"/>
      <c r="J92" s="289"/>
      <c r="K92" s="267"/>
      <c r="L92" s="249"/>
      <c r="M92" s="267">
        <v>78944</v>
      </c>
      <c r="N92" s="273"/>
      <c r="O92" s="233"/>
      <c r="P92" s="233"/>
      <c r="Q92" s="233"/>
      <c r="R92" s="264">
        <f>(M92/3)*12</f>
        <v>315776</v>
      </c>
      <c r="S92" s="264">
        <f>R92*101/100</f>
        <v>318933.76000000001</v>
      </c>
      <c r="T92" s="264">
        <f>R92*102/100</f>
        <v>322091.52000000002</v>
      </c>
      <c r="U92" s="264">
        <f>R92*104/100</f>
        <v>328407.03999999998</v>
      </c>
    </row>
    <row r="93" spans="2:21" ht="15" customHeight="1" x14ac:dyDescent="0.25">
      <c r="B93" s="347" t="s">
        <v>258</v>
      </c>
      <c r="C93" s="288" t="s">
        <v>353</v>
      </c>
      <c r="D93" s="7" t="s">
        <v>259</v>
      </c>
      <c r="E93" s="7" t="s">
        <v>201</v>
      </c>
      <c r="F93" s="267"/>
      <c r="G93" s="267">
        <v>38795.800000000003</v>
      </c>
      <c r="H93" s="264"/>
      <c r="I93" s="265"/>
      <c r="J93" s="289"/>
      <c r="K93" s="267"/>
      <c r="L93" s="249"/>
      <c r="M93" s="267">
        <v>8973.7000000000007</v>
      </c>
      <c r="N93" s="273"/>
      <c r="O93" s="233"/>
      <c r="P93" s="233"/>
      <c r="Q93" s="233"/>
      <c r="R93" s="264">
        <v>35900</v>
      </c>
      <c r="S93" s="264">
        <v>38000</v>
      </c>
      <c r="T93" s="264">
        <v>41000</v>
      </c>
      <c r="U93" s="264">
        <v>43000</v>
      </c>
    </row>
    <row r="94" spans="2:21" ht="15" customHeight="1" x14ac:dyDescent="0.25">
      <c r="B94" s="236" t="s">
        <v>260</v>
      </c>
      <c r="C94" s="321"/>
      <c r="D94" s="248"/>
      <c r="E94" s="248"/>
      <c r="F94" s="258"/>
      <c r="G94" s="249">
        <f>G95+G96</f>
        <v>23818.9</v>
      </c>
      <c r="H94" s="258"/>
      <c r="I94" s="259"/>
      <c r="J94" s="258"/>
      <c r="K94" s="258"/>
      <c r="L94" s="249"/>
      <c r="M94" s="249">
        <f>M95+M96</f>
        <v>5447.3</v>
      </c>
      <c r="N94" s="249"/>
      <c r="O94" s="249"/>
      <c r="P94" s="249"/>
      <c r="Q94" s="249"/>
      <c r="R94" s="249">
        <f>R95+R96</f>
        <v>21789.200000000001</v>
      </c>
      <c r="S94" s="249">
        <f>S95+S96</f>
        <v>21898.146000000001</v>
      </c>
      <c r="T94" s="249">
        <f>T95+T96</f>
        <v>22116.038000000004</v>
      </c>
      <c r="U94" s="249">
        <f>U95+U96</f>
        <v>22333.93</v>
      </c>
    </row>
    <row r="95" spans="2:21" ht="15" hidden="1" customHeight="1" x14ac:dyDescent="0.25">
      <c r="B95" s="347" t="s">
        <v>262</v>
      </c>
      <c r="C95" s="288" t="s">
        <v>354</v>
      </c>
      <c r="D95" s="7" t="s">
        <v>261</v>
      </c>
      <c r="E95" s="7" t="s">
        <v>201</v>
      </c>
      <c r="F95" s="264"/>
      <c r="G95" s="264"/>
      <c r="H95" s="264"/>
      <c r="I95" s="265"/>
      <c r="J95" s="264"/>
      <c r="K95" s="264"/>
      <c r="L95" s="249"/>
      <c r="M95" s="327"/>
      <c r="N95" s="253"/>
      <c r="O95" s="327"/>
      <c r="P95" s="327"/>
      <c r="Q95" s="327"/>
      <c r="R95" s="327"/>
      <c r="S95" s="264"/>
      <c r="T95" s="264"/>
      <c r="U95" s="264"/>
    </row>
    <row r="96" spans="2:21" ht="15" customHeight="1" x14ac:dyDescent="0.25">
      <c r="B96" s="347" t="s">
        <v>264</v>
      </c>
      <c r="C96" s="288" t="s">
        <v>358</v>
      </c>
      <c r="D96" s="7" t="s">
        <v>265</v>
      </c>
      <c r="E96" s="7" t="s">
        <v>250</v>
      </c>
      <c r="F96" s="264"/>
      <c r="G96" s="264">
        <v>23818.9</v>
      </c>
      <c r="H96" s="264"/>
      <c r="I96" s="265"/>
      <c r="J96" s="264"/>
      <c r="K96" s="264"/>
      <c r="L96" s="249"/>
      <c r="M96" s="264">
        <v>5447.3</v>
      </c>
      <c r="N96" s="253"/>
      <c r="O96" s="327"/>
      <c r="P96" s="327"/>
      <c r="Q96" s="327"/>
      <c r="R96" s="264">
        <f>(M96/3)*12</f>
        <v>21789.200000000001</v>
      </c>
      <c r="S96" s="264">
        <f>R96*100.5/100</f>
        <v>21898.146000000001</v>
      </c>
      <c r="T96" s="264">
        <f>R96*101.5/100</f>
        <v>22116.038000000004</v>
      </c>
      <c r="U96" s="264">
        <f>R96*102.5/100</f>
        <v>22333.93</v>
      </c>
    </row>
    <row r="97" spans="2:21" ht="15" customHeight="1" x14ac:dyDescent="0.25">
      <c r="B97" s="236" t="s">
        <v>266</v>
      </c>
      <c r="C97" s="321"/>
      <c r="D97" s="252"/>
      <c r="E97" s="252"/>
      <c r="F97" s="256"/>
      <c r="G97" s="249">
        <f>G98+G99+G100+G101+G102</f>
        <v>83827.8</v>
      </c>
      <c r="H97" s="258"/>
      <c r="I97" s="259"/>
      <c r="J97" s="258"/>
      <c r="K97" s="258"/>
      <c r="L97" s="249"/>
      <c r="M97" s="249">
        <f>M98+M99+M100+M101+M102</f>
        <v>107595.3</v>
      </c>
      <c r="N97" s="249"/>
      <c r="O97" s="249"/>
      <c r="P97" s="249"/>
      <c r="Q97" s="249"/>
      <c r="R97" s="249">
        <f>R98+R99+R100+R101+R102</f>
        <v>430381.2</v>
      </c>
      <c r="S97" s="249">
        <f>S98+S99+S100+S101+S102</f>
        <v>6689.2320000000009</v>
      </c>
      <c r="T97" s="249">
        <f>T98+T99+T100+T101+T102</f>
        <v>6655.4480000000012</v>
      </c>
      <c r="U97" s="249">
        <f>U98+U99+U100+U101+U102</f>
        <v>6688.7252400000007</v>
      </c>
    </row>
    <row r="98" spans="2:21" ht="15" customHeight="1" x14ac:dyDescent="0.25">
      <c r="B98" s="347" t="s">
        <v>348</v>
      </c>
      <c r="C98" s="288" t="s">
        <v>353</v>
      </c>
      <c r="D98" s="7" t="s">
        <v>359</v>
      </c>
      <c r="E98" s="7" t="s">
        <v>218</v>
      </c>
      <c r="F98" s="267"/>
      <c r="G98" s="264">
        <v>225.1</v>
      </c>
      <c r="H98" s="264"/>
      <c r="I98" s="265"/>
      <c r="J98" s="264"/>
      <c r="K98" s="264"/>
      <c r="L98" s="249"/>
      <c r="M98" s="327"/>
      <c r="N98" s="253"/>
      <c r="O98" s="327"/>
      <c r="P98" s="327"/>
      <c r="Q98" s="327"/>
      <c r="R98" s="327"/>
      <c r="S98" s="327"/>
      <c r="T98" s="327"/>
      <c r="U98" s="327"/>
    </row>
    <row r="99" spans="2:21" ht="15" hidden="1" customHeight="1" x14ac:dyDescent="0.25">
      <c r="B99" s="347" t="s">
        <v>268</v>
      </c>
      <c r="C99" s="288" t="s">
        <v>354</v>
      </c>
      <c r="D99" s="7" t="s">
        <v>269</v>
      </c>
      <c r="E99" s="7" t="s">
        <v>204</v>
      </c>
      <c r="F99" s="267"/>
      <c r="G99" s="264"/>
      <c r="H99" s="264"/>
      <c r="I99" s="265"/>
      <c r="J99" s="264"/>
      <c r="K99" s="264"/>
      <c r="L99" s="249"/>
      <c r="M99" s="327"/>
      <c r="N99" s="253"/>
      <c r="O99" s="327"/>
      <c r="P99" s="327"/>
      <c r="Q99" s="327"/>
      <c r="R99" s="327"/>
      <c r="S99" s="327"/>
      <c r="T99" s="327"/>
      <c r="U99" s="327"/>
    </row>
    <row r="100" spans="2:21" ht="15" customHeight="1" x14ac:dyDescent="0.25">
      <c r="B100" s="347" t="s">
        <v>271</v>
      </c>
      <c r="C100" s="288" t="s">
        <v>354</v>
      </c>
      <c r="D100" s="7" t="s">
        <v>270</v>
      </c>
      <c r="E100" s="7" t="s">
        <v>204</v>
      </c>
      <c r="F100" s="267"/>
      <c r="G100" s="264">
        <v>6825.7</v>
      </c>
      <c r="H100" s="264"/>
      <c r="I100" s="265"/>
      <c r="J100" s="264"/>
      <c r="K100" s="264"/>
      <c r="L100" s="249"/>
      <c r="M100" s="264">
        <v>1689.2</v>
      </c>
      <c r="N100" s="253"/>
      <c r="O100" s="327"/>
      <c r="P100" s="327"/>
      <c r="Q100" s="327"/>
      <c r="R100" s="264">
        <f>(M100/3)*12</f>
        <v>6756.8000000000011</v>
      </c>
      <c r="S100" s="264">
        <f>R100*99/100</f>
        <v>6689.2320000000009</v>
      </c>
      <c r="T100" s="264">
        <f>R100*98.5/100</f>
        <v>6655.4480000000012</v>
      </c>
      <c r="U100" s="264">
        <f>T100*100.5/100</f>
        <v>6688.7252400000007</v>
      </c>
    </row>
    <row r="101" spans="2:21" ht="15" hidden="1" customHeight="1" x14ac:dyDescent="0.25">
      <c r="B101" s="347" t="s">
        <v>273</v>
      </c>
      <c r="C101" s="288" t="s">
        <v>354</v>
      </c>
      <c r="D101" s="7" t="s">
        <v>272</v>
      </c>
      <c r="E101" s="7" t="s">
        <v>218</v>
      </c>
      <c r="F101" s="267"/>
      <c r="G101" s="264"/>
      <c r="H101" s="264"/>
      <c r="I101" s="265"/>
      <c r="J101" s="264"/>
      <c r="K101" s="264"/>
      <c r="L101" s="249"/>
      <c r="M101" s="327"/>
      <c r="N101" s="253"/>
      <c r="O101" s="327"/>
      <c r="P101" s="327"/>
      <c r="Q101" s="327"/>
      <c r="R101" s="327"/>
      <c r="S101" s="327"/>
      <c r="T101" s="327"/>
      <c r="U101" s="327"/>
    </row>
    <row r="102" spans="2:21" ht="15" customHeight="1" x14ac:dyDescent="0.25">
      <c r="B102" s="347" t="s">
        <v>274</v>
      </c>
      <c r="C102" s="288" t="s">
        <v>354</v>
      </c>
      <c r="D102" s="7" t="s">
        <v>275</v>
      </c>
      <c r="E102" s="7" t="s">
        <v>250</v>
      </c>
      <c r="F102" s="267"/>
      <c r="G102" s="264">
        <v>76777</v>
      </c>
      <c r="H102" s="264"/>
      <c r="I102" s="265"/>
      <c r="J102" s="264"/>
      <c r="K102" s="264"/>
      <c r="L102" s="249"/>
      <c r="M102" s="264">
        <v>105906.1</v>
      </c>
      <c r="N102" s="253"/>
      <c r="O102" s="327"/>
      <c r="P102" s="327"/>
      <c r="Q102" s="327"/>
      <c r="R102" s="264">
        <f>(M102/3)*12</f>
        <v>423624.4</v>
      </c>
      <c r="S102" s="327"/>
      <c r="T102" s="327"/>
      <c r="U102" s="327"/>
    </row>
    <row r="103" spans="2:21" ht="25.9" customHeight="1" x14ac:dyDescent="0.25">
      <c r="B103" s="236" t="s">
        <v>279</v>
      </c>
      <c r="C103" s="321"/>
      <c r="D103" s="248"/>
      <c r="E103" s="248"/>
      <c r="F103" s="249"/>
      <c r="G103" s="249">
        <f>SUM(G105:G113)</f>
        <v>44664.4</v>
      </c>
      <c r="H103" s="258"/>
      <c r="I103" s="259"/>
      <c r="J103" s="258"/>
      <c r="K103" s="258"/>
      <c r="L103" s="249"/>
      <c r="M103" s="249">
        <f>M104+M105+M106+M107+M108+M109+M110+M111</f>
        <v>11142.5</v>
      </c>
      <c r="N103" s="249"/>
      <c r="O103" s="249"/>
      <c r="P103" s="249"/>
      <c r="Q103" s="249"/>
      <c r="R103" s="249">
        <f>R104+R105+R106+R107+R108+R109+R110+R111</f>
        <v>44570</v>
      </c>
      <c r="S103" s="249">
        <f>S104+S105+S106+S107+S108+S109+S110+S111</f>
        <v>0</v>
      </c>
      <c r="T103" s="249">
        <f>T104+T105+T106+T107+T108+T109+T110+T111</f>
        <v>0</v>
      </c>
      <c r="U103" s="249">
        <f>U104+U105+U106+U107+U108+U109+U110+U111</f>
        <v>0</v>
      </c>
    </row>
    <row r="104" spans="2:21" ht="16.899999999999999" hidden="1" customHeight="1" x14ac:dyDescent="0.25">
      <c r="B104" s="347" t="s">
        <v>280</v>
      </c>
      <c r="C104" s="288"/>
      <c r="D104" s="7" t="s">
        <v>281</v>
      </c>
      <c r="E104" s="7" t="s">
        <v>201</v>
      </c>
      <c r="F104" s="267"/>
      <c r="G104" s="264"/>
      <c r="H104" s="264"/>
      <c r="I104" s="265"/>
      <c r="J104" s="264"/>
      <c r="K104" s="264"/>
      <c r="L104" s="249"/>
      <c r="M104" s="327"/>
      <c r="N104" s="253"/>
      <c r="O104" s="327"/>
      <c r="P104" s="327"/>
      <c r="Q104" s="327"/>
      <c r="R104" s="327"/>
      <c r="S104" s="327"/>
      <c r="T104" s="327"/>
      <c r="U104" s="327"/>
    </row>
    <row r="105" spans="2:21" ht="15" customHeight="1" x14ac:dyDescent="0.25">
      <c r="B105" s="347" t="s">
        <v>282</v>
      </c>
      <c r="C105" s="288" t="s">
        <v>353</v>
      </c>
      <c r="D105" s="7" t="s">
        <v>281</v>
      </c>
      <c r="E105" s="7" t="s">
        <v>201</v>
      </c>
      <c r="F105" s="267"/>
      <c r="G105" s="264">
        <v>10178</v>
      </c>
      <c r="H105" s="264"/>
      <c r="I105" s="265"/>
      <c r="J105" s="264"/>
      <c r="K105" s="264"/>
      <c r="L105" s="249"/>
      <c r="M105" s="264">
        <v>1010</v>
      </c>
      <c r="N105" s="253"/>
      <c r="O105" s="327"/>
      <c r="P105" s="327"/>
      <c r="Q105" s="327"/>
      <c r="R105" s="264">
        <f>(M105/3)*12</f>
        <v>4040</v>
      </c>
      <c r="S105" s="327"/>
      <c r="T105" s="327"/>
      <c r="U105" s="327"/>
    </row>
    <row r="106" spans="2:21" ht="15" hidden="1" customHeight="1" x14ac:dyDescent="0.25">
      <c r="B106" s="347" t="s">
        <v>283</v>
      </c>
      <c r="C106" s="288" t="s">
        <v>354</v>
      </c>
      <c r="D106" s="7" t="s">
        <v>284</v>
      </c>
      <c r="E106" s="7" t="s">
        <v>201</v>
      </c>
      <c r="F106" s="267"/>
      <c r="G106" s="264"/>
      <c r="H106" s="264"/>
      <c r="I106" s="265"/>
      <c r="J106" s="264"/>
      <c r="K106" s="264"/>
      <c r="L106" s="249"/>
      <c r="M106" s="327"/>
      <c r="N106" s="253"/>
      <c r="O106" s="327"/>
      <c r="P106" s="327"/>
      <c r="Q106" s="327"/>
      <c r="R106" s="327"/>
      <c r="S106" s="327"/>
      <c r="T106" s="327"/>
      <c r="U106" s="327"/>
    </row>
    <row r="107" spans="2:21" ht="15" customHeight="1" x14ac:dyDescent="0.25">
      <c r="B107" s="347" t="s">
        <v>285</v>
      </c>
      <c r="C107" s="288"/>
      <c r="D107" s="7" t="s">
        <v>284</v>
      </c>
      <c r="E107" s="7" t="s">
        <v>204</v>
      </c>
      <c r="F107" s="267"/>
      <c r="G107" s="264">
        <v>11832.5</v>
      </c>
      <c r="H107" s="264"/>
      <c r="I107" s="265"/>
      <c r="J107" s="264"/>
      <c r="K107" s="264"/>
      <c r="L107" s="249"/>
      <c r="M107" s="264">
        <v>4967</v>
      </c>
      <c r="N107" s="253"/>
      <c r="O107" s="327"/>
      <c r="P107" s="327"/>
      <c r="Q107" s="327"/>
      <c r="R107" s="264">
        <f>(M107/3)*12</f>
        <v>19868</v>
      </c>
      <c r="S107" s="327"/>
      <c r="T107" s="327"/>
      <c r="U107" s="327"/>
    </row>
    <row r="108" spans="2:21" ht="15" hidden="1" customHeight="1" x14ac:dyDescent="0.25">
      <c r="B108" s="347" t="s">
        <v>286</v>
      </c>
      <c r="C108" s="288" t="s">
        <v>354</v>
      </c>
      <c r="D108" s="7" t="s">
        <v>287</v>
      </c>
      <c r="E108" s="7" t="s">
        <v>244</v>
      </c>
      <c r="F108" s="267"/>
      <c r="G108" s="264"/>
      <c r="H108" s="264"/>
      <c r="I108" s="265"/>
      <c r="J108" s="264"/>
      <c r="K108" s="264"/>
      <c r="L108" s="249"/>
      <c r="M108" s="327"/>
      <c r="N108" s="253"/>
      <c r="O108" s="327"/>
      <c r="P108" s="327"/>
      <c r="Q108" s="327"/>
      <c r="R108" s="264"/>
      <c r="S108" s="327"/>
      <c r="T108" s="327"/>
      <c r="U108" s="327"/>
    </row>
    <row r="109" spans="2:21" ht="15" customHeight="1" x14ac:dyDescent="0.25">
      <c r="B109" s="347" t="s">
        <v>288</v>
      </c>
      <c r="C109" s="288" t="s">
        <v>353</v>
      </c>
      <c r="D109" s="7" t="s">
        <v>281</v>
      </c>
      <c r="E109" s="7" t="s">
        <v>250</v>
      </c>
      <c r="F109" s="267"/>
      <c r="G109" s="264">
        <v>22653.9</v>
      </c>
      <c r="H109" s="264"/>
      <c r="I109" s="265"/>
      <c r="J109" s="264"/>
      <c r="K109" s="264"/>
      <c r="L109" s="249"/>
      <c r="M109" s="264">
        <v>5165.5</v>
      </c>
      <c r="N109" s="253"/>
      <c r="O109" s="327"/>
      <c r="P109" s="327"/>
      <c r="Q109" s="327"/>
      <c r="R109" s="264">
        <f>(M109/3)*12</f>
        <v>20662</v>
      </c>
      <c r="S109" s="327"/>
      <c r="T109" s="327"/>
      <c r="U109" s="327"/>
    </row>
    <row r="110" spans="2:21" ht="15" hidden="1" customHeight="1" x14ac:dyDescent="0.25">
      <c r="B110" s="347" t="s">
        <v>289</v>
      </c>
      <c r="C110" s="288" t="s">
        <v>354</v>
      </c>
      <c r="D110" s="7" t="s">
        <v>281</v>
      </c>
      <c r="E110" s="7" t="s">
        <v>250</v>
      </c>
      <c r="F110" s="267"/>
      <c r="G110" s="267"/>
      <c r="H110" s="264"/>
      <c r="I110" s="265"/>
      <c r="J110" s="289"/>
      <c r="K110" s="267"/>
      <c r="L110" s="249"/>
      <c r="M110" s="233"/>
      <c r="N110" s="273"/>
      <c r="O110" s="233"/>
      <c r="P110" s="233"/>
      <c r="Q110" s="233"/>
      <c r="R110" s="233"/>
      <c r="S110" s="233"/>
      <c r="T110" s="233"/>
      <c r="U110" s="233"/>
    </row>
    <row r="111" spans="2:21" ht="15" hidden="1" customHeight="1" x14ac:dyDescent="0.25">
      <c r="B111" s="347" t="s">
        <v>290</v>
      </c>
      <c r="C111" s="288" t="s">
        <v>354</v>
      </c>
      <c r="D111" s="7" t="s">
        <v>281</v>
      </c>
      <c r="E111" s="7" t="s">
        <v>250</v>
      </c>
      <c r="F111" s="267"/>
      <c r="G111" s="267"/>
      <c r="H111" s="264"/>
      <c r="I111" s="265"/>
      <c r="J111" s="289"/>
      <c r="K111" s="267"/>
      <c r="L111" s="249"/>
      <c r="M111" s="233"/>
      <c r="N111" s="273"/>
      <c r="O111" s="233"/>
      <c r="P111" s="233"/>
      <c r="Q111" s="233"/>
      <c r="R111" s="233"/>
      <c r="S111" s="233"/>
      <c r="T111" s="233"/>
      <c r="U111" s="233"/>
    </row>
    <row r="112" spans="2:21" ht="15" hidden="1" customHeight="1" x14ac:dyDescent="0.25">
      <c r="B112" s="347" t="s">
        <v>360</v>
      </c>
      <c r="C112" s="288" t="s">
        <v>354</v>
      </c>
      <c r="D112" s="7" t="s">
        <v>361</v>
      </c>
      <c r="E112" s="7" t="s">
        <v>204</v>
      </c>
      <c r="F112" s="267"/>
      <c r="G112" s="267"/>
      <c r="H112" s="264"/>
      <c r="I112" s="265"/>
      <c r="J112" s="289"/>
      <c r="K112" s="267"/>
      <c r="L112" s="249"/>
      <c r="M112" s="233"/>
      <c r="N112" s="273"/>
      <c r="O112" s="233"/>
      <c r="P112" s="233"/>
      <c r="Q112" s="233"/>
      <c r="R112" s="233"/>
      <c r="S112" s="233"/>
      <c r="T112" s="233"/>
      <c r="U112" s="233"/>
    </row>
    <row r="113" spans="1:21" ht="15" customHeight="1" x14ac:dyDescent="0.25">
      <c r="B113" s="347" t="s">
        <v>346</v>
      </c>
      <c r="C113" s="288"/>
      <c r="D113" s="7" t="s">
        <v>347</v>
      </c>
      <c r="E113" s="7" t="s">
        <v>206</v>
      </c>
      <c r="F113" s="267"/>
      <c r="G113" s="267"/>
      <c r="H113" s="264"/>
      <c r="I113" s="265"/>
      <c r="J113" s="289"/>
      <c r="K113" s="267"/>
      <c r="L113" s="249"/>
      <c r="M113" s="233"/>
      <c r="N113" s="273"/>
      <c r="O113" s="233"/>
      <c r="P113" s="233"/>
      <c r="Q113" s="233"/>
      <c r="R113" s="264">
        <v>327771</v>
      </c>
      <c r="S113" s="264">
        <v>352504</v>
      </c>
      <c r="T113" s="264">
        <v>391710</v>
      </c>
      <c r="U113" s="264">
        <v>426380</v>
      </c>
    </row>
    <row r="114" spans="1:21" ht="15" customHeight="1" x14ac:dyDescent="0.25">
      <c r="B114" s="236" t="s">
        <v>291</v>
      </c>
      <c r="C114" s="321"/>
      <c r="D114" s="248"/>
      <c r="E114" s="248"/>
      <c r="F114" s="249">
        <v>72329.100000000006</v>
      </c>
      <c r="G114" s="249">
        <v>68712.600000000006</v>
      </c>
      <c r="H114" s="249"/>
      <c r="I114" s="249"/>
      <c r="J114" s="249"/>
      <c r="K114" s="249"/>
      <c r="L114" s="249">
        <f t="shared" si="1"/>
        <v>94.999937784377238</v>
      </c>
      <c r="M114" s="249"/>
      <c r="N114" s="249"/>
      <c r="O114" s="249"/>
      <c r="P114" s="249"/>
      <c r="Q114" s="249"/>
      <c r="R114" s="249"/>
      <c r="S114" s="249"/>
      <c r="T114" s="249"/>
      <c r="U114" s="249"/>
    </row>
    <row r="115" spans="1:21" ht="19.149999999999999" customHeight="1" x14ac:dyDescent="0.25">
      <c r="B115" s="347" t="s">
        <v>277</v>
      </c>
      <c r="C115" s="288" t="s">
        <v>354</v>
      </c>
      <c r="D115" s="7" t="s">
        <v>278</v>
      </c>
      <c r="E115" s="7" t="s">
        <v>201</v>
      </c>
      <c r="F115" s="264">
        <f>F114</f>
        <v>72329.100000000006</v>
      </c>
      <c r="G115" s="264">
        <v>68712.600000000006</v>
      </c>
      <c r="H115" s="264"/>
      <c r="I115" s="265"/>
      <c r="J115" s="264"/>
      <c r="K115" s="264"/>
      <c r="L115" s="249">
        <f t="shared" si="1"/>
        <v>94.999937784377238</v>
      </c>
      <c r="M115" s="264"/>
      <c r="N115" s="253"/>
      <c r="O115" s="327"/>
      <c r="P115" s="327"/>
      <c r="Q115" s="327"/>
      <c r="R115" s="264">
        <f>(M115/3)*12</f>
        <v>0</v>
      </c>
      <c r="S115" s="327"/>
      <c r="T115" s="327"/>
      <c r="U115" s="327"/>
    </row>
    <row r="116" spans="1:21" ht="15" customHeight="1" x14ac:dyDescent="0.25">
      <c r="B116" s="236" t="s">
        <v>292</v>
      </c>
      <c r="C116" s="321"/>
      <c r="D116" s="248"/>
      <c r="E116" s="248"/>
      <c r="F116" s="249">
        <f>74420.3+F125</f>
        <v>520730.8</v>
      </c>
      <c r="G116" s="249">
        <v>762930.7</v>
      </c>
      <c r="H116" s="258"/>
      <c r="I116" s="259"/>
      <c r="J116" s="258"/>
      <c r="K116" s="258"/>
      <c r="L116" s="249">
        <f t="shared" si="1"/>
        <v>146.51153724726865</v>
      </c>
      <c r="M116" s="249">
        <f>M117+M119</f>
        <v>0</v>
      </c>
      <c r="N116" s="249"/>
      <c r="O116" s="249"/>
      <c r="P116" s="249"/>
      <c r="Q116" s="249"/>
      <c r="R116" s="249">
        <f>R117+R119</f>
        <v>3868</v>
      </c>
      <c r="S116" s="249">
        <f>S117+S119</f>
        <v>3800</v>
      </c>
      <c r="T116" s="249">
        <f>T117+T119</f>
        <v>3500</v>
      </c>
      <c r="U116" s="249">
        <f>U117+U119</f>
        <v>3200</v>
      </c>
    </row>
    <row r="117" spans="1:21" ht="15" customHeight="1" x14ac:dyDescent="0.25">
      <c r="B117" s="347" t="s">
        <v>293</v>
      </c>
      <c r="C117" s="288" t="s">
        <v>354</v>
      </c>
      <c r="D117" s="7" t="s">
        <v>294</v>
      </c>
      <c r="E117" s="7" t="s">
        <v>250</v>
      </c>
      <c r="F117" s="264"/>
      <c r="G117" s="264">
        <v>11581.3</v>
      </c>
      <c r="H117" s="264"/>
      <c r="I117" s="265"/>
      <c r="J117" s="264"/>
      <c r="K117" s="264"/>
      <c r="L117" s="249"/>
      <c r="M117" s="327"/>
      <c r="N117" s="253"/>
      <c r="O117" s="327"/>
      <c r="P117" s="327"/>
      <c r="Q117" s="327"/>
      <c r="R117" s="264">
        <v>3868</v>
      </c>
      <c r="S117" s="264">
        <v>3800</v>
      </c>
      <c r="T117" s="264">
        <v>3500</v>
      </c>
      <c r="U117" s="264">
        <v>3200</v>
      </c>
    </row>
    <row r="118" spans="1:21" ht="15" customHeight="1" x14ac:dyDescent="0.25">
      <c r="B118" s="347" t="s">
        <v>371</v>
      </c>
      <c r="C118" s="288" t="s">
        <v>354</v>
      </c>
      <c r="D118" s="7" t="s">
        <v>362</v>
      </c>
      <c r="E118" s="7" t="s">
        <v>218</v>
      </c>
      <c r="F118" s="264"/>
      <c r="G118" s="264">
        <f>747732.9+3616.5</f>
        <v>751349.4</v>
      </c>
      <c r="H118" s="264"/>
      <c r="I118" s="265"/>
      <c r="J118" s="264"/>
      <c r="K118" s="264"/>
      <c r="L118" s="249"/>
      <c r="M118" s="264">
        <v>205761.2</v>
      </c>
      <c r="N118" s="264"/>
      <c r="O118" s="264"/>
      <c r="P118" s="264"/>
      <c r="Q118" s="264"/>
      <c r="R118" s="264">
        <f>G118*95/100</f>
        <v>713781.93</v>
      </c>
      <c r="S118" s="264">
        <f>G118*97/100</f>
        <v>728808.91799999995</v>
      </c>
      <c r="T118" s="264">
        <f>G118*98/100</f>
        <v>736322.41200000001</v>
      </c>
      <c r="U118" s="264">
        <f>G118*99/100</f>
        <v>743835.90600000008</v>
      </c>
    </row>
    <row r="119" spans="1:21" ht="15" hidden="1" customHeight="1" x14ac:dyDescent="0.25">
      <c r="B119" s="347" t="s">
        <v>337</v>
      </c>
      <c r="C119" s="288" t="s">
        <v>354</v>
      </c>
      <c r="D119" s="7" t="s">
        <v>297</v>
      </c>
      <c r="E119" s="7" t="s">
        <v>201</v>
      </c>
      <c r="F119" s="264"/>
      <c r="G119" s="264"/>
      <c r="H119" s="264"/>
      <c r="I119" s="265"/>
      <c r="J119" s="264"/>
      <c r="K119" s="264"/>
      <c r="L119" s="249" t="e">
        <f t="shared" si="1"/>
        <v>#DIV/0!</v>
      </c>
      <c r="M119" s="327"/>
      <c r="N119" s="253"/>
      <c r="O119" s="327"/>
      <c r="P119" s="327"/>
      <c r="Q119" s="327"/>
      <c r="R119" s="327"/>
      <c r="S119" s="327"/>
      <c r="T119" s="327"/>
      <c r="U119" s="327"/>
    </row>
    <row r="120" spans="1:21" ht="15" customHeight="1" x14ac:dyDescent="0.25">
      <c r="B120" s="236" t="s">
        <v>296</v>
      </c>
      <c r="C120" s="321"/>
      <c r="D120" s="248"/>
      <c r="E120" s="248"/>
      <c r="F120" s="249">
        <v>213640.2</v>
      </c>
      <c r="G120" s="249">
        <v>224108.6</v>
      </c>
      <c r="H120" s="249"/>
      <c r="I120" s="249"/>
      <c r="J120" s="249"/>
      <c r="K120" s="249"/>
      <c r="L120" s="249">
        <f t="shared" si="1"/>
        <v>104.90001413591636</v>
      </c>
      <c r="M120" s="249">
        <f>M121+M122+M123+M124</f>
        <v>0</v>
      </c>
      <c r="N120" s="249"/>
      <c r="O120" s="249"/>
      <c r="P120" s="249"/>
      <c r="Q120" s="249"/>
      <c r="R120" s="249">
        <f>R121+R122+R123+R124</f>
        <v>0</v>
      </c>
      <c r="S120" s="249">
        <f>S121+S122+S123+S124</f>
        <v>0</v>
      </c>
      <c r="T120" s="249">
        <f>T121+T122+T123+T124</f>
        <v>0</v>
      </c>
      <c r="U120" s="249">
        <f>U121+U122+U123+U124</f>
        <v>0</v>
      </c>
    </row>
    <row r="121" spans="1:21" ht="15" customHeight="1" x14ac:dyDescent="0.25">
      <c r="B121" s="347" t="s">
        <v>298</v>
      </c>
      <c r="C121" s="288" t="s">
        <v>354</v>
      </c>
      <c r="D121" s="7" t="s">
        <v>299</v>
      </c>
      <c r="E121" s="7" t="s">
        <v>201</v>
      </c>
      <c r="F121" s="264"/>
      <c r="G121" s="264"/>
      <c r="H121" s="264"/>
      <c r="I121" s="265"/>
      <c r="J121" s="264"/>
      <c r="K121" s="264"/>
      <c r="L121" s="249"/>
      <c r="M121" s="327"/>
      <c r="N121" s="253"/>
      <c r="O121" s="327"/>
      <c r="P121" s="327"/>
      <c r="Q121" s="327"/>
      <c r="R121" s="327"/>
      <c r="S121" s="327"/>
      <c r="T121" s="327"/>
      <c r="U121" s="327"/>
    </row>
    <row r="122" spans="1:21" ht="15" customHeight="1" x14ac:dyDescent="0.25">
      <c r="B122" s="347" t="s">
        <v>301</v>
      </c>
      <c r="C122" s="288" t="s">
        <v>354</v>
      </c>
      <c r="D122" s="7" t="s">
        <v>300</v>
      </c>
      <c r="E122" s="7" t="s">
        <v>201</v>
      </c>
      <c r="F122" s="264"/>
      <c r="G122" s="264"/>
      <c r="H122" s="264"/>
      <c r="I122" s="265"/>
      <c r="J122" s="264"/>
      <c r="K122" s="264"/>
      <c r="L122" s="249"/>
      <c r="M122" s="327"/>
      <c r="N122" s="253"/>
      <c r="O122" s="327"/>
      <c r="P122" s="327"/>
      <c r="Q122" s="327"/>
      <c r="R122" s="327"/>
      <c r="S122" s="327"/>
      <c r="T122" s="327"/>
      <c r="U122" s="327"/>
    </row>
    <row r="123" spans="1:21" ht="15" customHeight="1" x14ac:dyDescent="0.25">
      <c r="B123" s="347" t="s">
        <v>302</v>
      </c>
      <c r="C123" s="288" t="s">
        <v>354</v>
      </c>
      <c r="D123" s="7" t="s">
        <v>303</v>
      </c>
      <c r="E123" s="7" t="s">
        <v>211</v>
      </c>
      <c r="F123" s="264"/>
      <c r="G123" s="264"/>
      <c r="H123" s="264"/>
      <c r="I123" s="265"/>
      <c r="J123" s="264"/>
      <c r="K123" s="264"/>
      <c r="L123" s="249"/>
      <c r="M123" s="327"/>
      <c r="N123" s="253"/>
      <c r="O123" s="327"/>
      <c r="P123" s="327"/>
      <c r="Q123" s="327"/>
      <c r="R123" s="327"/>
      <c r="S123" s="327"/>
      <c r="T123" s="327"/>
      <c r="U123" s="327"/>
    </row>
    <row r="124" spans="1:21" ht="15" customHeight="1" x14ac:dyDescent="0.25">
      <c r="B124" s="347" t="s">
        <v>304</v>
      </c>
      <c r="C124" s="288" t="s">
        <v>354</v>
      </c>
      <c r="D124" s="7" t="s">
        <v>303</v>
      </c>
      <c r="E124" s="7" t="s">
        <v>244</v>
      </c>
      <c r="F124" s="264"/>
      <c r="G124" s="264"/>
      <c r="H124" s="264"/>
      <c r="I124" s="265"/>
      <c r="J124" s="264"/>
      <c r="K124" s="264"/>
      <c r="L124" s="249"/>
      <c r="M124" s="327"/>
      <c r="N124" s="253"/>
      <c r="O124" s="327"/>
      <c r="P124" s="327"/>
      <c r="Q124" s="327"/>
      <c r="R124" s="327"/>
      <c r="S124" s="327"/>
      <c r="T124" s="327"/>
      <c r="U124" s="327"/>
    </row>
    <row r="125" spans="1:21" ht="15" hidden="1" customHeight="1" x14ac:dyDescent="0.25">
      <c r="B125" s="236" t="s">
        <v>305</v>
      </c>
      <c r="C125" s="321"/>
      <c r="D125" s="248"/>
      <c r="E125" s="248"/>
      <c r="F125" s="249">
        <v>446310.5</v>
      </c>
      <c r="G125" s="249">
        <v>0</v>
      </c>
      <c r="H125" s="258"/>
      <c r="I125" s="259"/>
      <c r="J125" s="258"/>
      <c r="K125" s="258"/>
      <c r="L125" s="249">
        <f t="shared" si="1"/>
        <v>0</v>
      </c>
      <c r="M125" s="249">
        <v>0</v>
      </c>
      <c r="N125" s="249"/>
      <c r="O125" s="249"/>
      <c r="P125" s="249"/>
      <c r="Q125" s="249"/>
      <c r="R125" s="249">
        <v>0</v>
      </c>
      <c r="S125" s="249">
        <v>0</v>
      </c>
      <c r="T125" s="249">
        <v>0</v>
      </c>
      <c r="U125" s="249">
        <v>0</v>
      </c>
    </row>
    <row r="126" spans="1:21" ht="15" hidden="1" customHeight="1" x14ac:dyDescent="0.25">
      <c r="A126" t="s">
        <v>376</v>
      </c>
      <c r="B126" s="347"/>
      <c r="C126" s="288"/>
      <c r="D126" s="7"/>
      <c r="E126" s="7"/>
      <c r="F126" s="264"/>
      <c r="G126" s="264"/>
      <c r="H126" s="264"/>
      <c r="I126" s="265"/>
      <c r="J126" s="264"/>
      <c r="K126" s="264"/>
      <c r="L126" s="249" t="e">
        <f t="shared" si="1"/>
        <v>#DIV/0!</v>
      </c>
      <c r="M126" s="327"/>
      <c r="N126" s="253"/>
      <c r="O126" s="327"/>
      <c r="P126" s="327"/>
      <c r="Q126" s="327"/>
      <c r="R126" s="327"/>
      <c r="S126" s="327"/>
      <c r="T126" s="327"/>
      <c r="U126" s="327"/>
    </row>
    <row r="127" spans="1:21" ht="15" customHeight="1" x14ac:dyDescent="0.25">
      <c r="B127" s="236" t="s">
        <v>306</v>
      </c>
      <c r="C127" s="321"/>
      <c r="D127" s="248"/>
      <c r="E127" s="248"/>
      <c r="F127" s="249">
        <f>185867.8-111547</f>
        <v>74320.799999999988</v>
      </c>
      <c r="G127" s="249">
        <v>75600</v>
      </c>
      <c r="H127" s="258"/>
      <c r="I127" s="259"/>
      <c r="J127" s="258"/>
      <c r="K127" s="258"/>
      <c r="L127" s="249">
        <f t="shared" si="1"/>
        <v>101.72118707010691</v>
      </c>
      <c r="M127" s="249">
        <f>M128+M129+M130</f>
        <v>2932.7</v>
      </c>
      <c r="N127" s="249">
        <f t="shared" ref="N127:U127" si="2">N128+N129+N130</f>
        <v>0</v>
      </c>
      <c r="O127" s="249">
        <f t="shared" si="2"/>
        <v>0</v>
      </c>
      <c r="P127" s="249">
        <f t="shared" si="2"/>
        <v>0</v>
      </c>
      <c r="Q127" s="249">
        <f t="shared" si="2"/>
        <v>0</v>
      </c>
      <c r="R127" s="249">
        <f t="shared" si="2"/>
        <v>11730.8</v>
      </c>
      <c r="S127" s="249">
        <f t="shared" si="2"/>
        <v>0</v>
      </c>
      <c r="T127" s="249">
        <f t="shared" si="2"/>
        <v>0</v>
      </c>
      <c r="U127" s="249">
        <f t="shared" si="2"/>
        <v>0</v>
      </c>
    </row>
    <row r="128" spans="1:21" ht="15" customHeight="1" x14ac:dyDescent="0.25">
      <c r="B128" s="347" t="s">
        <v>307</v>
      </c>
      <c r="C128" s="288" t="s">
        <v>354</v>
      </c>
      <c r="D128" s="7" t="s">
        <v>308</v>
      </c>
      <c r="E128" s="7" t="s">
        <v>201</v>
      </c>
      <c r="F128" s="264"/>
      <c r="G128" s="264"/>
      <c r="H128" s="264"/>
      <c r="I128" s="265"/>
      <c r="J128" s="264"/>
      <c r="K128" s="264"/>
      <c r="L128" s="249"/>
      <c r="M128" s="327"/>
      <c r="N128" s="253"/>
      <c r="O128" s="327"/>
      <c r="P128" s="327"/>
      <c r="Q128" s="327"/>
      <c r="R128" s="327"/>
      <c r="S128" s="327"/>
      <c r="T128" s="327"/>
      <c r="U128" s="327"/>
    </row>
    <row r="129" spans="2:23" ht="15" customHeight="1" x14ac:dyDescent="0.25">
      <c r="B129" s="347" t="s">
        <v>309</v>
      </c>
      <c r="C129" s="288" t="s">
        <v>353</v>
      </c>
      <c r="D129" s="7" t="s">
        <v>310</v>
      </c>
      <c r="E129" s="7" t="s">
        <v>201</v>
      </c>
      <c r="F129" s="264"/>
      <c r="G129" s="264">
        <v>12949.7</v>
      </c>
      <c r="H129" s="264"/>
      <c r="I129" s="265"/>
      <c r="J129" s="264"/>
      <c r="K129" s="264"/>
      <c r="L129" s="249"/>
      <c r="M129" s="264">
        <v>2932.7</v>
      </c>
      <c r="N129" s="253"/>
      <c r="O129" s="327"/>
      <c r="P129" s="327"/>
      <c r="Q129" s="327"/>
      <c r="R129" s="264">
        <f>(M129/3)*12</f>
        <v>11730.8</v>
      </c>
      <c r="S129" s="327"/>
      <c r="T129" s="327"/>
      <c r="U129" s="327"/>
    </row>
    <row r="130" spans="2:23" ht="15" customHeight="1" x14ac:dyDescent="0.25">
      <c r="B130" s="347" t="s">
        <v>311</v>
      </c>
      <c r="C130" s="288" t="s">
        <v>354</v>
      </c>
      <c r="D130" s="7" t="s">
        <v>308</v>
      </c>
      <c r="E130" s="7" t="s">
        <v>250</v>
      </c>
      <c r="F130" s="264"/>
      <c r="G130" s="264"/>
      <c r="H130" s="264"/>
      <c r="I130" s="265"/>
      <c r="J130" s="264"/>
      <c r="K130" s="264"/>
      <c r="L130" s="249"/>
      <c r="M130" s="327"/>
      <c r="N130" s="253"/>
      <c r="O130" s="327"/>
      <c r="P130" s="327"/>
      <c r="Q130" s="327"/>
      <c r="R130" s="327"/>
      <c r="S130" s="327"/>
      <c r="T130" s="327"/>
      <c r="U130" s="327"/>
    </row>
    <row r="131" spans="2:23" ht="15" customHeight="1" thickBot="1" x14ac:dyDescent="0.3">
      <c r="B131" s="424" t="s">
        <v>363</v>
      </c>
      <c r="C131" s="425" t="s">
        <v>354</v>
      </c>
      <c r="D131" s="426" t="s">
        <v>310</v>
      </c>
      <c r="E131" s="426" t="s">
        <v>218</v>
      </c>
      <c r="F131" s="422"/>
      <c r="G131" s="422"/>
      <c r="H131" s="422"/>
      <c r="I131" s="374"/>
      <c r="J131" s="422"/>
      <c r="K131" s="422"/>
      <c r="L131" s="249"/>
      <c r="M131" s="427"/>
      <c r="N131" s="428"/>
      <c r="O131" s="427"/>
      <c r="P131" s="427"/>
      <c r="Q131" s="427"/>
      <c r="R131" s="427"/>
      <c r="S131" s="427"/>
      <c r="T131" s="427"/>
      <c r="U131" s="427"/>
    </row>
    <row r="132" spans="2:23" ht="32.450000000000003" customHeight="1" x14ac:dyDescent="0.25">
      <c r="B132" s="388" t="s">
        <v>189</v>
      </c>
      <c r="C132" s="389"/>
      <c r="D132" s="390"/>
      <c r="E132" s="390"/>
      <c r="F132" s="391">
        <v>222307</v>
      </c>
      <c r="G132" s="391">
        <v>209054</v>
      </c>
      <c r="H132" s="392"/>
      <c r="I132" s="393"/>
      <c r="J132" s="429"/>
      <c r="K132" s="395"/>
      <c r="L132" s="249">
        <f t="shared" si="1"/>
        <v>94.038424341113867</v>
      </c>
      <c r="M132" s="391">
        <f>M133+M135</f>
        <v>70532.5</v>
      </c>
      <c r="N132" s="391"/>
      <c r="O132" s="391"/>
      <c r="P132" s="391"/>
      <c r="Q132" s="391"/>
      <c r="R132" s="391">
        <f>R133+R135</f>
        <v>206982.22399999999</v>
      </c>
      <c r="S132" s="391">
        <f>S133+S135</f>
        <v>110784.8324</v>
      </c>
      <c r="T132" s="391">
        <f>T133+T135</f>
        <v>109254.287428</v>
      </c>
      <c r="U132" s="396">
        <f>U133+U135</f>
        <v>108141.20167943998</v>
      </c>
      <c r="V132" s="50"/>
    </row>
    <row r="133" spans="2:23" ht="18.600000000000001" customHeight="1" x14ac:dyDescent="0.25">
      <c r="B133" s="397" t="s">
        <v>342</v>
      </c>
      <c r="C133" s="254"/>
      <c r="D133" s="248"/>
      <c r="E133" s="248"/>
      <c r="F133" s="249">
        <f>F134</f>
        <v>76710</v>
      </c>
      <c r="G133" s="249">
        <f>G134</f>
        <v>78154</v>
      </c>
      <c r="H133" s="249">
        <f>G133/F133*100</f>
        <v>101.88241428757658</v>
      </c>
      <c r="I133" s="250">
        <f>H133-100</f>
        <v>1.8824142875765801</v>
      </c>
      <c r="J133" s="249" t="e">
        <f>#REF!-F133</f>
        <v>#REF!</v>
      </c>
      <c r="K133" s="249">
        <f>G133-F133</f>
        <v>1444</v>
      </c>
      <c r="L133" s="249">
        <f t="shared" si="1"/>
        <v>101.88241428757658</v>
      </c>
      <c r="M133" s="249">
        <v>22988</v>
      </c>
      <c r="N133" s="258"/>
      <c r="O133" s="353"/>
      <c r="P133" s="353"/>
      <c r="Q133" s="353"/>
      <c r="R133" s="249">
        <f>R134</f>
        <v>79638.926000000007</v>
      </c>
      <c r="S133" s="353"/>
      <c r="T133" s="353"/>
      <c r="U133" s="430"/>
    </row>
    <row r="134" spans="2:23" ht="19.149999999999999" customHeight="1" x14ac:dyDescent="0.25">
      <c r="B134" s="406" t="s">
        <v>80</v>
      </c>
      <c r="C134" s="288"/>
      <c r="D134" s="7"/>
      <c r="E134" s="7" t="s">
        <v>201</v>
      </c>
      <c r="F134" s="308">
        <v>76710</v>
      </c>
      <c r="G134" s="308">
        <v>78154</v>
      </c>
      <c r="H134" s="308">
        <f>G134/F134*100</f>
        <v>101.88241428757658</v>
      </c>
      <c r="I134" s="312"/>
      <c r="J134" s="311"/>
      <c r="K134" s="308">
        <f>G134-F134</f>
        <v>1444</v>
      </c>
      <c r="L134" s="249">
        <f t="shared" si="1"/>
        <v>101.88241428757658</v>
      </c>
      <c r="M134" s="308">
        <f>M133</f>
        <v>22988</v>
      </c>
      <c r="N134" s="253">
        <v>5732</v>
      </c>
      <c r="O134" s="253">
        <v>5815</v>
      </c>
      <c r="P134" s="327"/>
      <c r="Q134" s="327"/>
      <c r="R134" s="308">
        <f>G134*101.9/100</f>
        <v>79638.926000000007</v>
      </c>
      <c r="S134" s="327"/>
      <c r="T134" s="327"/>
      <c r="U134" s="431"/>
      <c r="V134" t="s">
        <v>375</v>
      </c>
      <c r="W134">
        <f>G134*93/100</f>
        <v>72683.22</v>
      </c>
    </row>
    <row r="135" spans="2:23" ht="18" customHeight="1" x14ac:dyDescent="0.25">
      <c r="B135" s="397" t="s">
        <v>339</v>
      </c>
      <c r="C135" s="254"/>
      <c r="D135" s="248"/>
      <c r="E135" s="248"/>
      <c r="F135" s="249">
        <f>F132-F133</f>
        <v>145597</v>
      </c>
      <c r="G135" s="249">
        <f>G132-G133</f>
        <v>130900</v>
      </c>
      <c r="H135" s="258"/>
      <c r="I135" s="250"/>
      <c r="J135" s="249"/>
      <c r="K135" s="258"/>
      <c r="L135" s="249">
        <f t="shared" si="1"/>
        <v>89.905698606427336</v>
      </c>
      <c r="M135" s="249">
        <f>M137+M140</f>
        <v>47544.5</v>
      </c>
      <c r="N135" s="249"/>
      <c r="O135" s="249"/>
      <c r="P135" s="249"/>
      <c r="Q135" s="249"/>
      <c r="R135" s="249">
        <f>R137+R140</f>
        <v>127343.298</v>
      </c>
      <c r="S135" s="249">
        <f>S137+S140</f>
        <v>110784.8324</v>
      </c>
      <c r="T135" s="249">
        <f>T137+T140</f>
        <v>109254.287428</v>
      </c>
      <c r="U135" s="401">
        <f>U137+U140</f>
        <v>108141.20167943998</v>
      </c>
    </row>
    <row r="136" spans="2:23" ht="16.149999999999999" customHeight="1" x14ac:dyDescent="0.25">
      <c r="B136" s="432" t="s">
        <v>341</v>
      </c>
      <c r="C136" s="278"/>
      <c r="D136" s="278"/>
      <c r="E136" s="278"/>
      <c r="F136" s="303"/>
      <c r="G136" s="303">
        <f>G137+G140</f>
        <v>130900</v>
      </c>
      <c r="H136" s="303">
        <f t="shared" ref="H136:U136" si="3">H137+H140</f>
        <v>0</v>
      </c>
      <c r="I136" s="303">
        <f t="shared" si="3"/>
        <v>0</v>
      </c>
      <c r="J136" s="303">
        <f t="shared" si="3"/>
        <v>0</v>
      </c>
      <c r="K136" s="303">
        <f t="shared" si="3"/>
        <v>0</v>
      </c>
      <c r="L136" s="249"/>
      <c r="M136" s="303">
        <f t="shared" si="3"/>
        <v>47544.5</v>
      </c>
      <c r="N136" s="303">
        <f t="shared" si="3"/>
        <v>0</v>
      </c>
      <c r="O136" s="303">
        <f t="shared" si="3"/>
        <v>0</v>
      </c>
      <c r="P136" s="303">
        <f t="shared" si="3"/>
        <v>0</v>
      </c>
      <c r="Q136" s="303">
        <f t="shared" si="3"/>
        <v>0</v>
      </c>
      <c r="R136" s="303">
        <f t="shared" si="3"/>
        <v>127343.298</v>
      </c>
      <c r="S136" s="303">
        <f t="shared" si="3"/>
        <v>110784.8324</v>
      </c>
      <c r="T136" s="303">
        <f t="shared" si="3"/>
        <v>109254.287428</v>
      </c>
      <c r="U136" s="433">
        <f t="shared" si="3"/>
        <v>108141.20167943998</v>
      </c>
    </row>
    <row r="137" spans="2:23" ht="19.149999999999999" customHeight="1" x14ac:dyDescent="0.25">
      <c r="B137" s="434" t="s">
        <v>312</v>
      </c>
      <c r="C137" s="321"/>
      <c r="D137" s="248"/>
      <c r="E137" s="248"/>
      <c r="F137" s="249">
        <v>67767.5</v>
      </c>
      <c r="G137" s="249">
        <f>G135-G140</f>
        <v>13645.5</v>
      </c>
      <c r="H137" s="258"/>
      <c r="I137" s="250"/>
      <c r="J137" s="249"/>
      <c r="K137" s="258"/>
      <c r="L137" s="249">
        <f t="shared" si="1"/>
        <v>20.135758291216291</v>
      </c>
      <c r="M137" s="249">
        <f>M138+M139</f>
        <v>0</v>
      </c>
      <c r="N137" s="249">
        <f t="shared" ref="N137:U137" si="4">N138+N139</f>
        <v>0</v>
      </c>
      <c r="O137" s="249">
        <f t="shared" si="4"/>
        <v>0</v>
      </c>
      <c r="P137" s="249">
        <f t="shared" si="4"/>
        <v>0</v>
      </c>
      <c r="Q137" s="249">
        <f t="shared" si="4"/>
        <v>0</v>
      </c>
      <c r="R137" s="249">
        <f t="shared" si="4"/>
        <v>13796.105999999998</v>
      </c>
      <c r="S137" s="249">
        <f t="shared" si="4"/>
        <v>0</v>
      </c>
      <c r="T137" s="249">
        <f t="shared" si="4"/>
        <v>0</v>
      </c>
      <c r="U137" s="401">
        <f t="shared" si="4"/>
        <v>0</v>
      </c>
    </row>
    <row r="138" spans="2:23" ht="19.899999999999999" customHeight="1" x14ac:dyDescent="0.25">
      <c r="B138" s="406" t="s">
        <v>315</v>
      </c>
      <c r="C138" s="288" t="s">
        <v>354</v>
      </c>
      <c r="D138" s="7" t="s">
        <v>316</v>
      </c>
      <c r="E138" s="7" t="s">
        <v>211</v>
      </c>
      <c r="F138" s="264"/>
      <c r="G138" s="264">
        <v>6823</v>
      </c>
      <c r="H138" s="264"/>
      <c r="I138" s="328"/>
      <c r="J138" s="354"/>
      <c r="K138" s="264"/>
      <c r="L138" s="249"/>
      <c r="M138" s="327"/>
      <c r="N138" s="253"/>
      <c r="O138" s="253"/>
      <c r="P138" s="327"/>
      <c r="Q138" s="327"/>
      <c r="R138" s="264">
        <f>G138*101.1/100</f>
        <v>6898.052999999999</v>
      </c>
      <c r="S138" s="327"/>
      <c r="T138" s="327"/>
      <c r="U138" s="431"/>
      <c r="V138">
        <v>101.1</v>
      </c>
    </row>
    <row r="139" spans="2:23" ht="18.600000000000001" customHeight="1" x14ac:dyDescent="0.25">
      <c r="B139" s="406" t="s">
        <v>317</v>
      </c>
      <c r="C139" s="288" t="s">
        <v>354</v>
      </c>
      <c r="D139" s="7" t="s">
        <v>318</v>
      </c>
      <c r="E139" s="7" t="s">
        <v>218</v>
      </c>
      <c r="F139" s="264"/>
      <c r="G139" s="264">
        <v>6823</v>
      </c>
      <c r="H139" s="264"/>
      <c r="I139" s="328"/>
      <c r="J139" s="354"/>
      <c r="K139" s="264"/>
      <c r="L139" s="249"/>
      <c r="M139" s="327"/>
      <c r="N139" s="253"/>
      <c r="O139" s="253"/>
      <c r="P139" s="327"/>
      <c r="Q139" s="327"/>
      <c r="R139" s="264">
        <f>G139*101.1/100</f>
        <v>6898.052999999999</v>
      </c>
      <c r="S139" s="327"/>
      <c r="T139" s="327"/>
      <c r="U139" s="431"/>
    </row>
    <row r="140" spans="2:23" ht="36" customHeight="1" x14ac:dyDescent="0.25">
      <c r="B140" s="434" t="s">
        <v>321</v>
      </c>
      <c r="C140" s="321"/>
      <c r="D140" s="248"/>
      <c r="E140" s="248"/>
      <c r="F140" s="249">
        <v>77829.5</v>
      </c>
      <c r="G140" s="249">
        <f>G141+G142</f>
        <v>117254.5</v>
      </c>
      <c r="H140" s="258"/>
      <c r="I140" s="250"/>
      <c r="J140" s="249"/>
      <c r="K140" s="258"/>
      <c r="L140" s="249">
        <f t="shared" ref="L140:L160" si="5">G140/F140*100</f>
        <v>150.65559974045831</v>
      </c>
      <c r="M140" s="249">
        <f>M141+M142</f>
        <v>47544.5</v>
      </c>
      <c r="N140" s="258"/>
      <c r="O140" s="258"/>
      <c r="P140" s="353"/>
      <c r="Q140" s="353"/>
      <c r="R140" s="249">
        <f>R141+R142</f>
        <v>113547.192</v>
      </c>
      <c r="S140" s="249">
        <f>S141+S142</f>
        <v>110784.8324</v>
      </c>
      <c r="T140" s="249">
        <f>T141+T142</f>
        <v>109254.287428</v>
      </c>
      <c r="U140" s="401">
        <f>U141+U142</f>
        <v>108141.20167943998</v>
      </c>
    </row>
    <row r="141" spans="2:23" ht="19.899999999999999" customHeight="1" x14ac:dyDescent="0.25">
      <c r="B141" s="406" t="s">
        <v>313</v>
      </c>
      <c r="C141" s="288" t="s">
        <v>353</v>
      </c>
      <c r="D141" s="7" t="s">
        <v>314</v>
      </c>
      <c r="E141" s="7" t="s">
        <v>201</v>
      </c>
      <c r="F141" s="264"/>
      <c r="G141" s="264">
        <v>46782.5</v>
      </c>
      <c r="H141" s="264"/>
      <c r="I141" s="328"/>
      <c r="J141" s="354"/>
      <c r="K141" s="264"/>
      <c r="L141" s="249"/>
      <c r="M141" s="264">
        <v>19199.5</v>
      </c>
      <c r="N141" s="253"/>
      <c r="O141" s="253"/>
      <c r="P141" s="327"/>
      <c r="Q141" s="327"/>
      <c r="R141" s="264">
        <v>42300</v>
      </c>
      <c r="S141" s="264">
        <v>43100</v>
      </c>
      <c r="T141" s="264">
        <v>43600</v>
      </c>
      <c r="U141" s="448">
        <v>43800</v>
      </c>
    </row>
    <row r="142" spans="2:23" ht="15" customHeight="1" x14ac:dyDescent="0.25">
      <c r="B142" s="406" t="s">
        <v>319</v>
      </c>
      <c r="C142" s="288" t="s">
        <v>353</v>
      </c>
      <c r="D142" s="7" t="s">
        <v>320</v>
      </c>
      <c r="E142" s="7" t="s">
        <v>250</v>
      </c>
      <c r="F142" s="264"/>
      <c r="G142" s="264">
        <v>70472</v>
      </c>
      <c r="H142" s="264"/>
      <c r="I142" s="328"/>
      <c r="J142" s="354"/>
      <c r="K142" s="264"/>
      <c r="L142" s="249"/>
      <c r="M142" s="264">
        <v>28345</v>
      </c>
      <c r="N142" s="253"/>
      <c r="O142" s="253"/>
      <c r="P142" s="327"/>
      <c r="Q142" s="327"/>
      <c r="R142" s="264">
        <f>G142*101.1/100</f>
        <v>71247.191999999995</v>
      </c>
      <c r="S142" s="264">
        <f>R142*95/100</f>
        <v>67684.832399999999</v>
      </c>
      <c r="T142" s="264">
        <f>S142*97/100</f>
        <v>65654.287427999996</v>
      </c>
      <c r="U142" s="448">
        <f>T142*98/100</f>
        <v>64341.20167943999</v>
      </c>
      <c r="V142">
        <v>101.1</v>
      </c>
    </row>
    <row r="143" spans="2:23" ht="31.15" customHeight="1" x14ac:dyDescent="0.25">
      <c r="B143" s="435" t="s">
        <v>195</v>
      </c>
      <c r="C143" s="268"/>
      <c r="D143" s="269"/>
      <c r="E143" s="269"/>
      <c r="F143" s="270">
        <v>262926</v>
      </c>
      <c r="G143" s="270">
        <v>1413548</v>
      </c>
      <c r="H143" s="271"/>
      <c r="I143" s="300"/>
      <c r="J143" s="270"/>
      <c r="K143" s="271"/>
      <c r="L143" s="249">
        <f t="shared" si="5"/>
        <v>537.62199249979085</v>
      </c>
      <c r="M143" s="270">
        <f>M144+M160</f>
        <v>411015.6</v>
      </c>
      <c r="N143" s="270"/>
      <c r="O143" s="270"/>
      <c r="P143" s="270"/>
      <c r="Q143" s="270"/>
      <c r="R143" s="270">
        <f>R144+R160</f>
        <v>1366716.8050000002</v>
      </c>
      <c r="S143" s="270">
        <f>S144+S160</f>
        <v>1297406.8850000002</v>
      </c>
      <c r="T143" s="270">
        <f>T144+T160</f>
        <v>1300501.0900000001</v>
      </c>
      <c r="U143" s="436">
        <f>U144+U160</f>
        <v>1321032.7300000002</v>
      </c>
      <c r="V143" s="50"/>
    </row>
    <row r="144" spans="2:23" ht="18.600000000000001" customHeight="1" x14ac:dyDescent="0.25">
      <c r="B144" s="397" t="s">
        <v>343</v>
      </c>
      <c r="C144" s="254"/>
      <c r="D144" s="248"/>
      <c r="E144" s="248"/>
      <c r="F144" s="249">
        <v>136183</v>
      </c>
      <c r="G144" s="249">
        <v>139098</v>
      </c>
      <c r="H144" s="249">
        <f>G144/F144*100</f>
        <v>102.14050211847294</v>
      </c>
      <c r="I144" s="250"/>
      <c r="J144" s="249"/>
      <c r="K144" s="249">
        <f>G144-F144</f>
        <v>2915</v>
      </c>
      <c r="L144" s="249">
        <f t="shared" si="5"/>
        <v>102.14050211847294</v>
      </c>
      <c r="M144" s="249">
        <v>29821</v>
      </c>
      <c r="N144" s="249">
        <f>N145+N146</f>
        <v>12378.7</v>
      </c>
      <c r="O144" s="353"/>
      <c r="P144" s="353"/>
      <c r="Q144" s="353"/>
      <c r="R144" s="249">
        <f>R145+R146</f>
        <v>129774.38</v>
      </c>
      <c r="S144" s="249">
        <f>S145+S146</f>
        <v>30000</v>
      </c>
      <c r="T144" s="249">
        <f>T145+T146</f>
        <v>30000</v>
      </c>
      <c r="U144" s="401">
        <f>U145+U146</f>
        <v>30000</v>
      </c>
      <c r="V144" s="205"/>
    </row>
    <row r="145" spans="2:21" ht="19.149999999999999" customHeight="1" x14ac:dyDescent="0.25">
      <c r="B145" s="406" t="s">
        <v>82</v>
      </c>
      <c r="C145" s="288"/>
      <c r="D145" s="32"/>
      <c r="E145" s="7" t="s">
        <v>201</v>
      </c>
      <c r="F145" s="264">
        <f>F144-F146</f>
        <v>97696</v>
      </c>
      <c r="G145" s="308">
        <f>G144-G146</f>
        <v>98762</v>
      </c>
      <c r="H145" s="308">
        <f>G145/F145*100</f>
        <v>101.0911398624304</v>
      </c>
      <c r="I145" s="312"/>
      <c r="J145" s="311"/>
      <c r="K145" s="308">
        <f>G145-F145</f>
        <v>1066</v>
      </c>
      <c r="L145" s="249">
        <f t="shared" si="5"/>
        <v>101.0911398624304</v>
      </c>
      <c r="M145" s="308">
        <v>21587</v>
      </c>
      <c r="N145" s="253">
        <v>8735.7000000000007</v>
      </c>
      <c r="O145" s="253">
        <v>8478.2999999999993</v>
      </c>
      <c r="P145" s="327"/>
      <c r="Q145" s="327"/>
      <c r="R145" s="308">
        <f>G145*99/100</f>
        <v>97774.38</v>
      </c>
      <c r="S145" s="327"/>
      <c r="T145" s="327"/>
      <c r="U145" s="431"/>
    </row>
    <row r="146" spans="2:21" ht="18.600000000000001" customHeight="1" x14ac:dyDescent="0.25">
      <c r="B146" s="406" t="s">
        <v>83</v>
      </c>
      <c r="C146" s="288"/>
      <c r="D146" s="32"/>
      <c r="E146" s="7" t="s">
        <v>201</v>
      </c>
      <c r="F146" s="264">
        <v>38487</v>
      </c>
      <c r="G146" s="308">
        <v>40336</v>
      </c>
      <c r="H146" s="308">
        <f>G146/F146*100</f>
        <v>104.80421960662041</v>
      </c>
      <c r="I146" s="312"/>
      <c r="J146" s="311"/>
      <c r="K146" s="308">
        <f>G146-F146</f>
        <v>1849</v>
      </c>
      <c r="L146" s="249">
        <f t="shared" si="5"/>
        <v>104.80421960662041</v>
      </c>
      <c r="M146" s="308">
        <v>8234</v>
      </c>
      <c r="N146" s="253">
        <v>3643</v>
      </c>
      <c r="O146" s="253">
        <v>3148.1</v>
      </c>
      <c r="P146" s="327"/>
      <c r="Q146" s="327"/>
      <c r="R146" s="308">
        <v>32000</v>
      </c>
      <c r="S146" s="308">
        <v>30000</v>
      </c>
      <c r="T146" s="308">
        <v>30000</v>
      </c>
      <c r="U146" s="437">
        <v>30000</v>
      </c>
    </row>
    <row r="147" spans="2:21" ht="20.45" hidden="1" customHeight="1" x14ac:dyDescent="0.25">
      <c r="B147" s="438" t="s">
        <v>5</v>
      </c>
      <c r="C147" s="329"/>
      <c r="D147" s="329"/>
      <c r="E147" s="7"/>
      <c r="F147" s="330">
        <f>SUM(F148:F152)</f>
        <v>249595</v>
      </c>
      <c r="G147" s="330">
        <f>SUM(G148:G152)</f>
        <v>609720</v>
      </c>
      <c r="H147" s="331" t="s">
        <v>148</v>
      </c>
      <c r="I147" s="332" t="e">
        <f>H147-100</f>
        <v>#VALUE!</v>
      </c>
      <c r="J147" s="333" t="e">
        <f>#REF!-F147</f>
        <v>#REF!</v>
      </c>
      <c r="K147" s="330" t="e">
        <f>#REF!-F147</f>
        <v>#REF!</v>
      </c>
      <c r="L147" s="249">
        <f t="shared" si="5"/>
        <v>244.28373965824636</v>
      </c>
      <c r="M147" s="439" t="e">
        <f>SUM(M148:M152)</f>
        <v>#REF!</v>
      </c>
      <c r="N147" s="439"/>
      <c r="O147" s="439"/>
      <c r="P147" s="439"/>
      <c r="Q147" s="439"/>
      <c r="R147" s="439"/>
      <c r="S147" s="439"/>
      <c r="T147" s="439"/>
      <c r="U147" s="440"/>
    </row>
    <row r="148" spans="2:21" ht="19.149999999999999" hidden="1" customHeight="1" x14ac:dyDescent="0.25">
      <c r="B148" s="399" t="s">
        <v>6</v>
      </c>
      <c r="C148" s="7"/>
      <c r="D148" s="7"/>
      <c r="E148" s="7"/>
      <c r="F148" s="273">
        <v>100199</v>
      </c>
      <c r="G148" s="59">
        <v>202189</v>
      </c>
      <c r="H148" s="308" t="s">
        <v>72</v>
      </c>
      <c r="I148" s="334" t="e">
        <f>H148-100</f>
        <v>#VALUE!</v>
      </c>
      <c r="J148" s="306" t="e">
        <f>#REF!-F148</f>
        <v>#REF!</v>
      </c>
      <c r="K148" s="274" t="e">
        <f>#REF!-F148</f>
        <v>#REF!</v>
      </c>
      <c r="L148" s="249">
        <f t="shared" si="5"/>
        <v>201.78744298845297</v>
      </c>
      <c r="M148" s="439">
        <v>56094</v>
      </c>
      <c r="N148" s="439"/>
      <c r="O148" s="439"/>
      <c r="P148" s="439"/>
      <c r="Q148" s="439"/>
      <c r="R148" s="439"/>
      <c r="S148" s="439"/>
      <c r="T148" s="439"/>
      <c r="U148" s="440"/>
    </row>
    <row r="149" spans="2:21" ht="19.149999999999999" hidden="1" customHeight="1" x14ac:dyDescent="0.25">
      <c r="B149" s="399" t="s">
        <v>18</v>
      </c>
      <c r="C149" s="7"/>
      <c r="D149" s="7"/>
      <c r="E149" s="7"/>
      <c r="F149" s="273">
        <v>3413</v>
      </c>
      <c r="G149" s="273">
        <v>150287</v>
      </c>
      <c r="H149" s="308" t="s">
        <v>147</v>
      </c>
      <c r="I149" s="309" t="e">
        <f>H149-100</f>
        <v>#VALUE!</v>
      </c>
      <c r="J149" s="310" t="e">
        <f>#REF!-F149</f>
        <v>#REF!</v>
      </c>
      <c r="K149" s="274" t="e">
        <f>#REF!-F149</f>
        <v>#REF!</v>
      </c>
      <c r="L149" s="249">
        <f t="shared" si="5"/>
        <v>4403.3694696747734</v>
      </c>
      <c r="M149" s="439" t="e">
        <f>#REF!/4*6</f>
        <v>#REF!</v>
      </c>
      <c r="N149" s="439"/>
      <c r="O149" s="439"/>
      <c r="P149" s="439"/>
      <c r="Q149" s="439"/>
      <c r="R149" s="439"/>
      <c r="S149" s="439"/>
      <c r="T149" s="439"/>
      <c r="U149" s="440"/>
    </row>
    <row r="150" spans="2:21" ht="18.600000000000001" hidden="1" customHeight="1" x14ac:dyDescent="0.25">
      <c r="B150" s="399" t="s">
        <v>16</v>
      </c>
      <c r="C150" s="7"/>
      <c r="D150" s="7"/>
      <c r="E150" s="7"/>
      <c r="F150" s="273">
        <v>95969</v>
      </c>
      <c r="G150" s="273">
        <v>151088</v>
      </c>
      <c r="H150" s="308" t="e">
        <f>#REF!/F150*100</f>
        <v>#REF!</v>
      </c>
      <c r="I150" s="309" t="e">
        <f>H150-100</f>
        <v>#REF!</v>
      </c>
      <c r="J150" s="310" t="e">
        <f>#REF!-F150</f>
        <v>#REF!</v>
      </c>
      <c r="K150" s="274" t="e">
        <f>#REF!-F150</f>
        <v>#REF!</v>
      </c>
      <c r="L150" s="249">
        <f t="shared" si="5"/>
        <v>157.43417145119778</v>
      </c>
      <c r="M150" s="439" t="e">
        <f>#REF!/4*6</f>
        <v>#REF!</v>
      </c>
      <c r="N150" s="439"/>
      <c r="O150" s="439"/>
      <c r="P150" s="439"/>
      <c r="Q150" s="439"/>
      <c r="R150" s="439"/>
      <c r="S150" s="439"/>
      <c r="T150" s="439"/>
      <c r="U150" s="440"/>
    </row>
    <row r="151" spans="2:21" ht="31.9" hidden="1" customHeight="1" x14ac:dyDescent="0.25">
      <c r="B151" s="399" t="s">
        <v>84</v>
      </c>
      <c r="C151" s="7"/>
      <c r="D151" s="7"/>
      <c r="E151" s="7"/>
      <c r="F151" s="273">
        <v>25562</v>
      </c>
      <c r="G151" s="273">
        <v>89554</v>
      </c>
      <c r="H151" s="308" t="s">
        <v>156</v>
      </c>
      <c r="I151" s="309" t="e">
        <f>H151-100</f>
        <v>#VALUE!</v>
      </c>
      <c r="J151" s="310" t="e">
        <f>#REF!-F151</f>
        <v>#REF!</v>
      </c>
      <c r="K151" s="274" t="e">
        <f>#REF!-F151</f>
        <v>#REF!</v>
      </c>
      <c r="L151" s="249">
        <f t="shared" si="5"/>
        <v>350.34034895548081</v>
      </c>
      <c r="M151" s="439">
        <v>20000</v>
      </c>
      <c r="N151" s="439"/>
      <c r="O151" s="439"/>
      <c r="P151" s="439"/>
      <c r="Q151" s="439"/>
      <c r="R151" s="439"/>
      <c r="S151" s="439"/>
      <c r="T151" s="439"/>
      <c r="U151" s="440"/>
    </row>
    <row r="152" spans="2:21" ht="18.600000000000001" hidden="1" customHeight="1" x14ac:dyDescent="0.25">
      <c r="B152" s="399" t="s">
        <v>55</v>
      </c>
      <c r="C152" s="7"/>
      <c r="D152" s="7"/>
      <c r="E152" s="7"/>
      <c r="F152" s="273">
        <v>24452</v>
      </c>
      <c r="G152" s="273">
        <v>16602</v>
      </c>
      <c r="H152" s="308" t="e">
        <f>#REF!/F152*100</f>
        <v>#REF!</v>
      </c>
      <c r="I152" s="309"/>
      <c r="J152" s="310" t="e">
        <f>#REF!-F152</f>
        <v>#REF!</v>
      </c>
      <c r="K152" s="274" t="e">
        <f>#REF!-F152</f>
        <v>#REF!</v>
      </c>
      <c r="L152" s="249">
        <f t="shared" si="5"/>
        <v>67.896286602322917</v>
      </c>
      <c r="M152" s="439" t="e">
        <f>#REF!/4*6</f>
        <v>#REF!</v>
      </c>
      <c r="N152" s="439"/>
      <c r="O152" s="439"/>
      <c r="P152" s="439"/>
      <c r="Q152" s="439"/>
      <c r="R152" s="439"/>
      <c r="S152" s="439"/>
      <c r="T152" s="439"/>
      <c r="U152" s="440"/>
    </row>
    <row r="153" spans="2:21" ht="33" hidden="1" customHeight="1" x14ac:dyDescent="0.25">
      <c r="B153" s="441" t="s">
        <v>33</v>
      </c>
      <c r="C153" s="24"/>
      <c r="D153" s="24"/>
      <c r="E153" s="7"/>
      <c r="F153" s="335">
        <f>F147-F148</f>
        <v>149396</v>
      </c>
      <c r="G153" s="335">
        <f>G147-G148</f>
        <v>407531</v>
      </c>
      <c r="H153" s="336" t="e">
        <f>#REF!/F153*100</f>
        <v>#REF!</v>
      </c>
      <c r="I153" s="337" t="e">
        <f>H153-100</f>
        <v>#REF!</v>
      </c>
      <c r="J153" s="338" t="e">
        <f>#REF!-F153</f>
        <v>#REF!</v>
      </c>
      <c r="K153" s="339" t="e">
        <f>#REF!-F153</f>
        <v>#REF!</v>
      </c>
      <c r="L153" s="249">
        <f t="shared" si="5"/>
        <v>272.78575062250661</v>
      </c>
      <c r="M153" s="439"/>
      <c r="N153" s="439"/>
      <c r="O153" s="439"/>
      <c r="P153" s="439"/>
      <c r="Q153" s="439"/>
      <c r="R153" s="439"/>
      <c r="S153" s="439"/>
      <c r="T153" s="439"/>
      <c r="U153" s="440"/>
    </row>
    <row r="154" spans="2:21" ht="33" hidden="1" customHeight="1" x14ac:dyDescent="0.25">
      <c r="B154" s="441" t="s">
        <v>56</v>
      </c>
      <c r="C154" s="24"/>
      <c r="D154" s="24"/>
      <c r="E154" s="7"/>
      <c r="F154" s="335" t="e">
        <f>F149+F150+#REF!+F152</f>
        <v>#REF!</v>
      </c>
      <c r="G154" s="335" t="e">
        <f>G149+G150+#REF!+G152</f>
        <v>#REF!</v>
      </c>
      <c r="H154" s="336" t="e">
        <f>#REF!/F154*100</f>
        <v>#REF!</v>
      </c>
      <c r="I154" s="337"/>
      <c r="J154" s="338"/>
      <c r="K154" s="339" t="e">
        <f>#REF!-F154</f>
        <v>#REF!</v>
      </c>
      <c r="L154" s="249" t="e">
        <f t="shared" si="5"/>
        <v>#REF!</v>
      </c>
      <c r="M154" s="439"/>
      <c r="N154" s="439"/>
      <c r="O154" s="439"/>
      <c r="P154" s="439"/>
      <c r="Q154" s="439"/>
      <c r="R154" s="439"/>
      <c r="S154" s="439"/>
      <c r="T154" s="439"/>
      <c r="U154" s="440"/>
    </row>
    <row r="155" spans="2:21" ht="18" hidden="1" customHeight="1" x14ac:dyDescent="0.25">
      <c r="B155" s="438" t="s">
        <v>42</v>
      </c>
      <c r="C155" s="329"/>
      <c r="D155" s="329"/>
      <c r="E155" s="7"/>
      <c r="F155" s="330">
        <f>SUM(F156:F157)</f>
        <v>92759</v>
      </c>
      <c r="G155" s="330">
        <f>SUM(G156:G157)</f>
        <v>71332</v>
      </c>
      <c r="H155" s="331" t="e">
        <f>#REF!/F155*100</f>
        <v>#REF!</v>
      </c>
      <c r="I155" s="340" t="e">
        <f>H155-100</f>
        <v>#REF!</v>
      </c>
      <c r="J155" s="341" t="e">
        <f>#REF!-F155</f>
        <v>#REF!</v>
      </c>
      <c r="K155" s="330" t="e">
        <f>#REF!-F155</f>
        <v>#REF!</v>
      </c>
      <c r="L155" s="249">
        <f t="shared" si="5"/>
        <v>76.900354682564497</v>
      </c>
      <c r="M155" s="439"/>
      <c r="N155" s="439"/>
      <c r="O155" s="439"/>
      <c r="P155" s="439"/>
      <c r="Q155" s="439"/>
      <c r="R155" s="439"/>
      <c r="S155" s="439"/>
      <c r="T155" s="439"/>
      <c r="U155" s="440"/>
    </row>
    <row r="156" spans="2:21" ht="19.899999999999999" hidden="1" customHeight="1" x14ac:dyDescent="0.25">
      <c r="B156" s="399" t="s">
        <v>43</v>
      </c>
      <c r="C156" s="7"/>
      <c r="D156" s="7"/>
      <c r="E156" s="7"/>
      <c r="F156" s="273">
        <v>20087</v>
      </c>
      <c r="G156" s="273">
        <v>516</v>
      </c>
      <c r="H156" s="308" t="e">
        <f>#REF!/F156*100</f>
        <v>#REF!</v>
      </c>
      <c r="I156" s="309" t="e">
        <f>H156-100</f>
        <v>#REF!</v>
      </c>
      <c r="J156" s="310" t="e">
        <f>#REF!-F156</f>
        <v>#REF!</v>
      </c>
      <c r="K156" s="274" t="e">
        <f>#REF!-F156</f>
        <v>#REF!</v>
      </c>
      <c r="L156" s="249">
        <f t="shared" si="5"/>
        <v>2.5688256086025785</v>
      </c>
      <c r="M156" s="439"/>
      <c r="N156" s="439"/>
      <c r="O156" s="439"/>
      <c r="P156" s="439"/>
      <c r="Q156" s="439"/>
      <c r="R156" s="439"/>
      <c r="S156" s="439"/>
      <c r="T156" s="439"/>
      <c r="U156" s="440"/>
    </row>
    <row r="157" spans="2:21" ht="21" hidden="1" customHeight="1" x14ac:dyDescent="0.25">
      <c r="B157" s="399" t="s">
        <v>52</v>
      </c>
      <c r="C157" s="7"/>
      <c r="D157" s="7"/>
      <c r="E157" s="7"/>
      <c r="F157" s="273">
        <v>72672</v>
      </c>
      <c r="G157" s="273">
        <v>70816</v>
      </c>
      <c r="H157" s="308" t="e">
        <f>#REF!/F157*100</f>
        <v>#REF!</v>
      </c>
      <c r="I157" s="309" t="e">
        <f>H157-100</f>
        <v>#REF!</v>
      </c>
      <c r="J157" s="310" t="e">
        <f>#REF!-F157</f>
        <v>#REF!</v>
      </c>
      <c r="K157" s="274" t="e">
        <f>#REF!-F157</f>
        <v>#REF!</v>
      </c>
      <c r="L157" s="249">
        <f t="shared" si="5"/>
        <v>97.446059004843676</v>
      </c>
      <c r="M157" s="439"/>
      <c r="N157" s="439"/>
      <c r="O157" s="439"/>
      <c r="P157" s="439"/>
      <c r="Q157" s="439"/>
      <c r="R157" s="439"/>
      <c r="S157" s="439"/>
      <c r="T157" s="439"/>
      <c r="U157" s="440"/>
    </row>
    <row r="158" spans="2:21" ht="21.6" hidden="1" customHeight="1" x14ac:dyDescent="0.25">
      <c r="B158" s="442"/>
      <c r="C158" s="439"/>
      <c r="D158" s="439"/>
      <c r="E158" s="7"/>
      <c r="F158" s="443" t="e">
        <f>#REF!/H158*100</f>
        <v>#REF!</v>
      </c>
      <c r="G158" s="443">
        <v>100382</v>
      </c>
      <c r="H158" s="439">
        <v>63.58</v>
      </c>
      <c r="I158" s="439"/>
      <c r="J158" s="439"/>
      <c r="K158" s="439"/>
      <c r="L158" s="249" t="e">
        <f t="shared" si="5"/>
        <v>#REF!</v>
      </c>
      <c r="M158" s="439"/>
      <c r="N158" s="439"/>
      <c r="O158" s="439"/>
      <c r="P158" s="439"/>
      <c r="Q158" s="439"/>
      <c r="R158" s="439"/>
      <c r="S158" s="439"/>
      <c r="T158" s="439"/>
      <c r="U158" s="440"/>
    </row>
    <row r="159" spans="2:21" ht="21.6" hidden="1" customHeight="1" x14ac:dyDescent="0.25">
      <c r="B159" s="442"/>
      <c r="C159" s="439"/>
      <c r="D159" s="439"/>
      <c r="E159" s="7"/>
      <c r="F159" s="443" t="e">
        <f>#REF!/H159*100</f>
        <v>#REF!</v>
      </c>
      <c r="G159" s="443">
        <v>5012</v>
      </c>
      <c r="H159" s="439">
        <v>7263.77</v>
      </c>
      <c r="I159" s="439"/>
      <c r="J159" s="439"/>
      <c r="K159" s="439"/>
      <c r="L159" s="249" t="e">
        <f t="shared" si="5"/>
        <v>#REF!</v>
      </c>
      <c r="M159" s="439"/>
      <c r="N159" s="439"/>
      <c r="O159" s="439"/>
      <c r="P159" s="439"/>
      <c r="Q159" s="439"/>
      <c r="R159" s="439"/>
      <c r="S159" s="439"/>
      <c r="T159" s="439"/>
      <c r="U159" s="440"/>
    </row>
    <row r="160" spans="2:21" ht="19.149999999999999" customHeight="1" x14ac:dyDescent="0.25">
      <c r="B160" s="444" t="s">
        <v>339</v>
      </c>
      <c r="C160" s="342"/>
      <c r="D160" s="342"/>
      <c r="E160" s="286"/>
      <c r="F160" s="287">
        <f>F143-F144</f>
        <v>126743</v>
      </c>
      <c r="G160" s="287">
        <f>G143-G144</f>
        <v>1274450</v>
      </c>
      <c r="H160" s="355"/>
      <c r="I160" s="355"/>
      <c r="J160" s="355"/>
      <c r="K160" s="355"/>
      <c r="L160" s="249">
        <f t="shared" si="5"/>
        <v>1005.538767426998</v>
      </c>
      <c r="M160" s="287">
        <f>M162+M163+M164+M165+M166+M167+M168</f>
        <v>381194.6</v>
      </c>
      <c r="N160" s="287"/>
      <c r="O160" s="287"/>
      <c r="P160" s="287"/>
      <c r="Q160" s="287"/>
      <c r="R160" s="287">
        <f>SUM(R162:R169)</f>
        <v>1236942.425</v>
      </c>
      <c r="S160" s="287">
        <f>SUM(S162:S169)</f>
        <v>1267406.8850000002</v>
      </c>
      <c r="T160" s="287">
        <f>SUM(T162:T169)</f>
        <v>1270501.0900000001</v>
      </c>
      <c r="U160" s="405">
        <f>SUM(U162:U169)</f>
        <v>1291032.7300000002</v>
      </c>
    </row>
    <row r="161" spans="2:22" ht="18.600000000000001" customHeight="1" x14ac:dyDescent="0.25">
      <c r="B161" s="432" t="s">
        <v>341</v>
      </c>
      <c r="C161" s="278"/>
      <c r="D161" s="277"/>
      <c r="E161" s="278"/>
      <c r="F161" s="303"/>
      <c r="G161" s="303">
        <f>SUM(G162:G169)</f>
        <v>1274450</v>
      </c>
      <c r="H161" s="303">
        <f t="shared" ref="H161:U161" si="6">H160-H162-H164</f>
        <v>0</v>
      </c>
      <c r="I161" s="303">
        <f t="shared" si="6"/>
        <v>0</v>
      </c>
      <c r="J161" s="303">
        <f t="shared" si="6"/>
        <v>0</v>
      </c>
      <c r="K161" s="303">
        <f t="shared" si="6"/>
        <v>0</v>
      </c>
      <c r="L161" s="249"/>
      <c r="M161" s="303">
        <f>M160-M162-M164</f>
        <v>0</v>
      </c>
      <c r="N161" s="303">
        <f t="shared" si="6"/>
        <v>0</v>
      </c>
      <c r="O161" s="303">
        <f t="shared" si="6"/>
        <v>0</v>
      </c>
      <c r="P161" s="303">
        <f t="shared" si="6"/>
        <v>0</v>
      </c>
      <c r="Q161" s="303">
        <f t="shared" si="6"/>
        <v>0</v>
      </c>
      <c r="R161" s="303">
        <f>R160-R162-R164</f>
        <v>80413.485000000102</v>
      </c>
      <c r="S161" s="303">
        <f t="shared" si="6"/>
        <v>82403.097000000067</v>
      </c>
      <c r="T161" s="303">
        <f t="shared" si="6"/>
        <v>82568.898000000278</v>
      </c>
      <c r="U161" s="433">
        <f t="shared" si="6"/>
        <v>83895.306000000099</v>
      </c>
      <c r="V161" s="205"/>
    </row>
    <row r="162" spans="2:22" ht="17.45" customHeight="1" x14ac:dyDescent="0.25">
      <c r="B162" s="406" t="s">
        <v>322</v>
      </c>
      <c r="C162" s="288" t="s">
        <v>353</v>
      </c>
      <c r="D162" s="7" t="s">
        <v>323</v>
      </c>
      <c r="E162" s="7" t="s">
        <v>201</v>
      </c>
      <c r="F162" s="327"/>
      <c r="G162" s="356">
        <v>29847.5</v>
      </c>
      <c r="H162" s="327"/>
      <c r="I162" s="327"/>
      <c r="J162" s="327"/>
      <c r="K162" s="327"/>
      <c r="L162" s="249"/>
      <c r="M162" s="356">
        <v>7419.6</v>
      </c>
      <c r="N162" s="327"/>
      <c r="O162" s="327"/>
      <c r="P162" s="327"/>
      <c r="Q162" s="327"/>
      <c r="R162" s="356">
        <v>29678</v>
      </c>
      <c r="S162" s="356">
        <v>30272</v>
      </c>
      <c r="T162" s="356">
        <v>30877</v>
      </c>
      <c r="U162" s="449">
        <v>31495</v>
      </c>
    </row>
    <row r="163" spans="2:22" ht="31.5" hidden="1" x14ac:dyDescent="0.25">
      <c r="B163" s="406" t="s">
        <v>373</v>
      </c>
      <c r="C163" s="288"/>
      <c r="D163" s="7" t="s">
        <v>324</v>
      </c>
      <c r="E163" s="7" t="s">
        <v>201</v>
      </c>
      <c r="F163" s="357"/>
      <c r="G163" s="356">
        <v>0</v>
      </c>
      <c r="H163" s="357"/>
      <c r="I163" s="357"/>
      <c r="J163" s="357"/>
      <c r="K163" s="357"/>
      <c r="L163" s="249"/>
      <c r="M163" s="327"/>
      <c r="N163" s="327"/>
      <c r="O163" s="327"/>
      <c r="P163" s="327"/>
      <c r="Q163" s="327"/>
      <c r="R163" s="356"/>
      <c r="S163" s="327"/>
      <c r="T163" s="327"/>
      <c r="U163" s="431"/>
    </row>
    <row r="164" spans="2:22" ht="15.75" x14ac:dyDescent="0.25">
      <c r="B164" s="406" t="s">
        <v>325</v>
      </c>
      <c r="C164" s="288"/>
      <c r="D164" s="7" t="s">
        <v>323</v>
      </c>
      <c r="E164" s="7" t="s">
        <v>204</v>
      </c>
      <c r="F164" s="356"/>
      <c r="G164" s="356">
        <v>1161702</v>
      </c>
      <c r="H164" s="356"/>
      <c r="I164" s="356"/>
      <c r="J164" s="356"/>
      <c r="K164" s="356"/>
      <c r="L164" s="249"/>
      <c r="M164" s="356">
        <v>373775</v>
      </c>
      <c r="N164" s="327"/>
      <c r="O164" s="327"/>
      <c r="P164" s="327"/>
      <c r="Q164" s="327"/>
      <c r="R164" s="356">
        <f>G164*97/100</f>
        <v>1126850.94</v>
      </c>
      <c r="S164" s="356">
        <f>G164*99.4/100</f>
        <v>1154731.7880000002</v>
      </c>
      <c r="T164" s="356">
        <f>G164*99.6/100</f>
        <v>1157055.1919999998</v>
      </c>
      <c r="U164" s="449">
        <f>G164*101.2/100</f>
        <v>1175642.4240000001</v>
      </c>
    </row>
    <row r="165" spans="2:22" ht="15.75" x14ac:dyDescent="0.25">
      <c r="B165" s="406" t="s">
        <v>326</v>
      </c>
      <c r="C165" s="288"/>
      <c r="D165" s="7" t="s">
        <v>327</v>
      </c>
      <c r="E165" s="7" t="s">
        <v>218</v>
      </c>
      <c r="F165" s="327"/>
      <c r="G165" s="356">
        <v>2100</v>
      </c>
      <c r="H165" s="327"/>
      <c r="I165" s="327"/>
      <c r="J165" s="327"/>
      <c r="K165" s="327"/>
      <c r="L165" s="249"/>
      <c r="M165" s="327"/>
      <c r="N165" s="327"/>
      <c r="O165" s="327"/>
      <c r="P165" s="327"/>
      <c r="Q165" s="327"/>
      <c r="R165" s="356">
        <f>G165*97/100</f>
        <v>2037</v>
      </c>
      <c r="S165" s="356">
        <f>G165*99.4/100</f>
        <v>2087.4</v>
      </c>
      <c r="T165" s="356">
        <f>G165*99.6/100</f>
        <v>2091.6</v>
      </c>
      <c r="U165" s="449">
        <f>G165*101.2/100</f>
        <v>2125.1999999999998</v>
      </c>
    </row>
    <row r="166" spans="2:22" ht="15.75" hidden="1" x14ac:dyDescent="0.25">
      <c r="B166" s="406" t="s">
        <v>328</v>
      </c>
      <c r="C166" s="288"/>
      <c r="D166" s="7" t="s">
        <v>329</v>
      </c>
      <c r="E166" s="7" t="s">
        <v>218</v>
      </c>
      <c r="F166" s="327"/>
      <c r="G166" s="356">
        <v>0</v>
      </c>
      <c r="H166" s="327"/>
      <c r="I166" s="327"/>
      <c r="J166" s="327"/>
      <c r="K166" s="327"/>
      <c r="L166" s="249"/>
      <c r="M166" s="327"/>
      <c r="N166" s="327"/>
      <c r="O166" s="327"/>
      <c r="P166" s="327"/>
      <c r="Q166" s="327"/>
      <c r="R166" s="356"/>
      <c r="S166" s="327"/>
      <c r="T166" s="327"/>
      <c r="U166" s="431"/>
    </row>
    <row r="167" spans="2:22" ht="15.75" x14ac:dyDescent="0.25">
      <c r="B167" s="406" t="s">
        <v>330</v>
      </c>
      <c r="C167" s="288"/>
      <c r="D167" s="7" t="s">
        <v>331</v>
      </c>
      <c r="E167" s="7" t="s">
        <v>250</v>
      </c>
      <c r="F167" s="327"/>
      <c r="G167" s="356">
        <v>2430.6999999999998</v>
      </c>
      <c r="H167" s="327"/>
      <c r="I167" s="327"/>
      <c r="J167" s="327"/>
      <c r="K167" s="327"/>
      <c r="L167" s="249"/>
      <c r="M167" s="327"/>
      <c r="N167" s="327"/>
      <c r="O167" s="327"/>
      <c r="P167" s="327"/>
      <c r="Q167" s="327"/>
      <c r="R167" s="356">
        <f>G167*97/100</f>
        <v>2357.779</v>
      </c>
      <c r="S167" s="356">
        <f>G167*99.4/100</f>
        <v>2416.1158</v>
      </c>
      <c r="T167" s="356">
        <f>G167*99.6/100</f>
        <v>2420.9771999999998</v>
      </c>
      <c r="U167" s="449">
        <f>G167*101.2/100</f>
        <v>2459.8683999999998</v>
      </c>
    </row>
    <row r="168" spans="2:22" ht="15.75" hidden="1" x14ac:dyDescent="0.25">
      <c r="B168" s="406" t="s">
        <v>374</v>
      </c>
      <c r="C168" s="288"/>
      <c r="D168" s="7" t="s">
        <v>331</v>
      </c>
      <c r="E168" s="7" t="s">
        <v>250</v>
      </c>
      <c r="F168" s="327"/>
      <c r="G168" s="356">
        <v>0</v>
      </c>
      <c r="H168" s="327"/>
      <c r="I168" s="327"/>
      <c r="J168" s="327"/>
      <c r="K168" s="327"/>
      <c r="L168" s="249"/>
      <c r="M168" s="327"/>
      <c r="N168" s="327"/>
      <c r="O168" s="327"/>
      <c r="P168" s="327"/>
      <c r="Q168" s="327"/>
      <c r="R168" s="356"/>
      <c r="S168" s="356"/>
      <c r="T168" s="356"/>
      <c r="U168" s="449"/>
    </row>
    <row r="169" spans="2:22" ht="16.5" thickBot="1" x14ac:dyDescent="0.3">
      <c r="B169" s="411" t="s">
        <v>370</v>
      </c>
      <c r="C169" s="445"/>
      <c r="D169" s="413" t="s">
        <v>372</v>
      </c>
      <c r="E169" s="446"/>
      <c r="F169" s="446"/>
      <c r="G169" s="447">
        <v>78369.8</v>
      </c>
      <c r="H169" s="446"/>
      <c r="I169" s="446"/>
      <c r="J169" s="446"/>
      <c r="K169" s="446"/>
      <c r="L169" s="249"/>
      <c r="M169" s="446"/>
      <c r="N169" s="446"/>
      <c r="O169" s="446"/>
      <c r="P169" s="446"/>
      <c r="Q169" s="446"/>
      <c r="R169" s="450">
        <f>G169*97/100</f>
        <v>76018.706000000006</v>
      </c>
      <c r="S169" s="450">
        <f>G169*99.4/100</f>
        <v>77899.581200000015</v>
      </c>
      <c r="T169" s="450">
        <f>G169*99.6/100</f>
        <v>78056.320800000001</v>
      </c>
      <c r="U169" s="451">
        <f>G169*101.2/100</f>
        <v>79310.237600000008</v>
      </c>
    </row>
  </sheetData>
  <autoFilter ref="B8:U9"/>
  <mergeCells count="5">
    <mergeCell ref="B3:J3"/>
    <mergeCell ref="H4:K4"/>
    <mergeCell ref="B1:U1"/>
    <mergeCell ref="B2:U2"/>
    <mergeCell ref="G33:G41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181"/>
  <sheetViews>
    <sheetView zoomScale="80" zoomScaleNormal="80" workbookViewId="0">
      <pane ySplit="7" topLeftCell="A8" activePane="bottomLeft" state="frozen"/>
      <selection pane="bottomLeft" activeCell="V9" sqref="V9:V178"/>
    </sheetView>
  </sheetViews>
  <sheetFormatPr defaultRowHeight="15" x14ac:dyDescent="0.25"/>
  <cols>
    <col min="1" max="1" width="3.140625" customWidth="1"/>
    <col min="2" max="2" width="48.28515625" customWidth="1"/>
    <col min="3" max="3" width="7.140625" style="455" customWidth="1"/>
    <col min="4" max="4" width="9.28515625" customWidth="1"/>
    <col min="5" max="5" width="12.28515625" customWidth="1"/>
    <col min="6" max="6" width="11.7109375" hidden="1" customWidth="1"/>
    <col min="7" max="7" width="13.42578125" customWidth="1"/>
    <col min="8" max="8" width="13.28515625" hidden="1" customWidth="1"/>
    <col min="9" max="9" width="11.7109375" hidden="1" customWidth="1"/>
    <col min="10" max="10" width="13.28515625" hidden="1" customWidth="1"/>
    <col min="11" max="11" width="13.85546875" hidden="1" customWidth="1"/>
    <col min="12" max="12" width="6.85546875" hidden="1" customWidth="1"/>
    <col min="13" max="13" width="12.7109375" customWidth="1"/>
    <col min="14" max="14" width="12.140625" hidden="1" customWidth="1"/>
    <col min="15" max="17" width="8.85546875" hidden="1" customWidth="1"/>
    <col min="18" max="18" width="11.5703125" customWidth="1"/>
    <col min="19" max="19" width="11.5703125" hidden="1" customWidth="1"/>
    <col min="20" max="22" width="12.7109375" customWidth="1"/>
    <col min="23" max="23" width="25.7109375" customWidth="1"/>
    <col min="24" max="26" width="12.7109375" hidden="1" customWidth="1"/>
    <col min="27" max="27" width="10.42578125" style="465" hidden="1" customWidth="1"/>
    <col min="28" max="28" width="11" style="465" hidden="1" customWidth="1"/>
    <col min="29" max="29" width="10.5703125" style="465" hidden="1" customWidth="1"/>
    <col min="30" max="30" width="10.7109375" style="465" hidden="1" customWidth="1"/>
    <col min="31" max="31" width="12.42578125" hidden="1" customWidth="1"/>
    <col min="32" max="33" width="0" hidden="1" customWidth="1"/>
  </cols>
  <sheetData>
    <row r="1" spans="2:31" ht="21" customHeight="1" x14ac:dyDescent="0.25">
      <c r="B1" s="863" t="s">
        <v>338</v>
      </c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  <c r="R1" s="863"/>
      <c r="S1" s="863"/>
      <c r="T1" s="863"/>
      <c r="U1" s="863"/>
      <c r="V1" s="863"/>
      <c r="W1" s="863"/>
      <c r="X1" s="863"/>
      <c r="Y1" s="863"/>
      <c r="Z1" s="863"/>
      <c r="AA1" s="863"/>
      <c r="AB1" s="863"/>
      <c r="AC1" s="863"/>
      <c r="AD1" s="863"/>
    </row>
    <row r="2" spans="2:31" ht="19.899999999999999" customHeight="1" x14ac:dyDescent="0.25">
      <c r="B2" s="873" t="s">
        <v>185</v>
      </c>
      <c r="C2" s="873"/>
      <c r="D2" s="873"/>
      <c r="E2" s="873"/>
      <c r="F2" s="873"/>
      <c r="G2" s="873"/>
      <c r="H2" s="873"/>
      <c r="I2" s="873"/>
      <c r="J2" s="873"/>
      <c r="K2" s="873"/>
      <c r="L2" s="873"/>
      <c r="M2" s="873"/>
      <c r="N2" s="873"/>
      <c r="O2" s="873"/>
      <c r="P2" s="873"/>
      <c r="Q2" s="873"/>
      <c r="R2" s="873"/>
      <c r="S2" s="873"/>
      <c r="T2" s="873"/>
      <c r="U2" s="873"/>
      <c r="V2" s="873"/>
      <c r="W2" s="873"/>
      <c r="X2" s="873"/>
      <c r="Y2" s="873"/>
      <c r="Z2" s="873"/>
      <c r="AA2" s="873"/>
      <c r="AB2" s="873"/>
      <c r="AC2" s="873"/>
      <c r="AD2" s="873"/>
    </row>
    <row r="3" spans="2:31" ht="19.899999999999999" hidden="1" customHeight="1" x14ac:dyDescent="0.25">
      <c r="B3" s="863" t="s">
        <v>88</v>
      </c>
      <c r="C3" s="863"/>
      <c r="D3" s="863"/>
      <c r="E3" s="863"/>
      <c r="F3" s="863"/>
      <c r="G3" s="863"/>
      <c r="H3" s="863"/>
      <c r="I3" s="863"/>
      <c r="J3" s="863"/>
    </row>
    <row r="4" spans="2:31" ht="16.899999999999999" customHeight="1" x14ac:dyDescent="0.25">
      <c r="B4" s="6"/>
      <c r="C4" s="362"/>
      <c r="D4" s="6"/>
      <c r="E4" s="6"/>
      <c r="F4" s="6"/>
      <c r="G4" s="6"/>
      <c r="H4" s="870" t="s">
        <v>60</v>
      </c>
      <c r="I4" s="870"/>
      <c r="J4" s="870"/>
      <c r="K4" s="870"/>
      <c r="L4" s="453"/>
      <c r="W4" s="516" t="s">
        <v>60</v>
      </c>
    </row>
    <row r="5" spans="2:31" ht="52.15" customHeight="1" x14ac:dyDescent="0.25">
      <c r="B5" s="7"/>
      <c r="C5" s="7"/>
      <c r="D5" s="7" t="s">
        <v>213</v>
      </c>
      <c r="E5" s="7" t="s">
        <v>332</v>
      </c>
      <c r="F5" s="130" t="s">
        <v>182</v>
      </c>
      <c r="G5" s="58" t="s">
        <v>183</v>
      </c>
      <c r="H5" s="58" t="s">
        <v>164</v>
      </c>
      <c r="I5" s="68" t="s">
        <v>35</v>
      </c>
      <c r="J5" s="58" t="s">
        <v>21</v>
      </c>
      <c r="K5" s="58" t="s">
        <v>21</v>
      </c>
      <c r="L5" s="58"/>
      <c r="M5" s="211" t="s">
        <v>190</v>
      </c>
      <c r="N5" s="211" t="s">
        <v>169</v>
      </c>
      <c r="O5" s="212" t="s">
        <v>171</v>
      </c>
      <c r="P5" s="212" t="s">
        <v>173</v>
      </c>
      <c r="Q5" s="233"/>
      <c r="R5" s="58" t="s">
        <v>377</v>
      </c>
      <c r="S5" s="58"/>
      <c r="T5" s="58" t="s">
        <v>392</v>
      </c>
      <c r="U5" s="58" t="s">
        <v>393</v>
      </c>
      <c r="V5" s="58" t="s">
        <v>2</v>
      </c>
      <c r="W5" s="58" t="s">
        <v>396</v>
      </c>
      <c r="X5" s="514" t="s">
        <v>193</v>
      </c>
      <c r="Y5" s="514" t="s">
        <v>194</v>
      </c>
      <c r="Z5" s="514" t="s">
        <v>394</v>
      </c>
      <c r="AA5" s="466" t="s">
        <v>191</v>
      </c>
      <c r="AB5" s="466" t="s">
        <v>192</v>
      </c>
      <c r="AC5" s="466" t="s">
        <v>193</v>
      </c>
      <c r="AD5" s="466" t="s">
        <v>194</v>
      </c>
    </row>
    <row r="6" spans="2:31" ht="24.6" hidden="1" customHeight="1" x14ac:dyDescent="0.25">
      <c r="B6" s="239" t="s">
        <v>20</v>
      </c>
      <c r="C6" s="239"/>
      <c r="D6" s="239"/>
      <c r="E6" s="239"/>
      <c r="F6" s="240">
        <v>8800390</v>
      </c>
      <c r="G6" s="240">
        <v>5487022</v>
      </c>
      <c r="H6" s="241">
        <v>62.4</v>
      </c>
      <c r="I6" s="242">
        <f>H6-100</f>
        <v>-37.6</v>
      </c>
      <c r="J6" s="243" t="e">
        <f>#REF!-F6</f>
        <v>#REF!</v>
      </c>
      <c r="K6" s="240" t="e">
        <f>#REF!-F6</f>
        <v>#REF!</v>
      </c>
      <c r="L6" s="240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467"/>
      <c r="AB6" s="467"/>
      <c r="AC6" s="467"/>
      <c r="AD6" s="467"/>
    </row>
    <row r="7" spans="2:31" ht="19.899999999999999" hidden="1" customHeight="1" x14ac:dyDescent="0.25">
      <c r="B7" s="7" t="s">
        <v>19</v>
      </c>
      <c r="C7" s="7"/>
      <c r="D7" s="7"/>
      <c r="E7" s="7"/>
      <c r="F7" s="244"/>
      <c r="G7" s="244"/>
      <c r="H7" s="245"/>
      <c r="I7" s="246"/>
      <c r="J7" s="247"/>
      <c r="K7" s="245"/>
      <c r="L7" s="245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467"/>
      <c r="AB7" s="467"/>
      <c r="AC7" s="467"/>
      <c r="AD7" s="467"/>
    </row>
    <row r="8" spans="2:31" ht="19.899999999999999" customHeight="1" x14ac:dyDescent="0.25">
      <c r="B8" s="7"/>
      <c r="C8" s="7"/>
      <c r="D8" s="7"/>
      <c r="E8" s="7"/>
      <c r="F8" s="244"/>
      <c r="G8" s="244"/>
      <c r="H8" s="245"/>
      <c r="I8" s="246"/>
      <c r="J8" s="247"/>
      <c r="K8" s="245"/>
      <c r="L8" s="245"/>
      <c r="M8" s="233"/>
      <c r="N8" s="233"/>
      <c r="O8" s="233"/>
      <c r="P8" s="233"/>
      <c r="Q8" s="233"/>
      <c r="R8" s="233"/>
      <c r="S8" s="233"/>
      <c r="T8" s="233"/>
      <c r="U8" s="233"/>
      <c r="V8" s="233"/>
      <c r="W8" s="233"/>
      <c r="X8" s="233"/>
      <c r="Y8" s="233"/>
      <c r="Z8" s="233"/>
      <c r="AA8" s="467"/>
      <c r="AB8" s="467"/>
      <c r="AC8" s="467"/>
      <c r="AD8" s="467"/>
    </row>
    <row r="9" spans="2:31" ht="32.450000000000003" customHeight="1" x14ac:dyDescent="0.25">
      <c r="B9" s="238" t="s">
        <v>345</v>
      </c>
      <c r="C9" s="237"/>
      <c r="D9" s="237"/>
      <c r="E9" s="248"/>
      <c r="F9" s="249">
        <f>F18+F43+F139+F151</f>
        <v>11524155</v>
      </c>
      <c r="G9" s="249">
        <f>G18+G43+G139+G151</f>
        <v>9142411.1899999995</v>
      </c>
      <c r="H9" s="249"/>
      <c r="I9" s="250"/>
      <c r="J9" s="251"/>
      <c r="K9" s="249"/>
      <c r="L9" s="249">
        <f>G9/F9*100</f>
        <v>79.332594797622903</v>
      </c>
      <c r="M9" s="249">
        <f>M18+M43+M139+M151</f>
        <v>646204.1</v>
      </c>
      <c r="N9" s="249"/>
      <c r="O9" s="249"/>
      <c r="P9" s="249"/>
      <c r="Q9" s="249"/>
      <c r="R9" s="249">
        <f>R18+R43+R139+R151</f>
        <v>10106318.119999999</v>
      </c>
      <c r="S9" s="249">
        <f>R9/G9*100</f>
        <v>110.54324630524522</v>
      </c>
      <c r="T9" s="249">
        <f>T18+T43+T139+T151</f>
        <v>3397765.8000000003</v>
      </c>
      <c r="U9" s="249">
        <f>U18+U43+U139+U151</f>
        <v>13345768.699999999</v>
      </c>
      <c r="V9" s="249">
        <f>U9/R9*100</f>
        <v>132.05371671003763</v>
      </c>
      <c r="W9" s="249"/>
      <c r="X9" s="249"/>
      <c r="Y9" s="249"/>
      <c r="Z9" s="249"/>
      <c r="AA9" s="287">
        <f>AA18+AA43+AA139+AA151</f>
        <v>2271561.4289999995</v>
      </c>
      <c r="AB9" s="287">
        <f>AB18+AB43+AB139+AB151</f>
        <v>1408191.7173999997</v>
      </c>
      <c r="AC9" s="287">
        <f>AC18+AC43+AC139+AC151</f>
        <v>1409755.3774280001</v>
      </c>
      <c r="AD9" s="287">
        <f>AD18+AD43+AD139+AD151</f>
        <v>1429173.93167944</v>
      </c>
      <c r="AE9" s="205"/>
    </row>
    <row r="10" spans="2:31" ht="19.899999999999999" hidden="1" customHeight="1" x14ac:dyDescent="0.25">
      <c r="B10" s="343"/>
      <c r="C10" s="7"/>
      <c r="D10" s="7"/>
      <c r="E10" s="7"/>
      <c r="F10" s="244"/>
      <c r="G10" s="244"/>
      <c r="H10" s="245"/>
      <c r="I10" s="246"/>
      <c r="J10" s="247"/>
      <c r="K10" s="245"/>
      <c r="L10" s="249" t="e">
        <f t="shared" ref="L10:L73" si="0">G10/F10*100</f>
        <v>#DIV/0!</v>
      </c>
      <c r="M10" s="233"/>
      <c r="N10" s="233"/>
      <c r="O10" s="233"/>
      <c r="P10" s="233"/>
      <c r="Q10" s="233"/>
      <c r="R10" s="233"/>
      <c r="S10" s="233"/>
      <c r="T10" s="233"/>
      <c r="U10" s="233"/>
      <c r="V10" s="249" t="e">
        <f t="shared" ref="V10:V73" si="1">U10/R10*100</f>
        <v>#DIV/0!</v>
      </c>
      <c r="W10" s="233"/>
      <c r="X10" s="233"/>
      <c r="Y10" s="233"/>
      <c r="Z10" s="233"/>
      <c r="AA10" s="467"/>
      <c r="AB10" s="467"/>
      <c r="AC10" s="467"/>
      <c r="AD10" s="467"/>
    </row>
    <row r="11" spans="2:31" ht="19.899999999999999" hidden="1" customHeight="1" x14ac:dyDescent="0.25">
      <c r="B11" s="343"/>
      <c r="C11" s="7"/>
      <c r="D11" s="7"/>
      <c r="E11" s="7"/>
      <c r="F11" s="244"/>
      <c r="G11" s="244"/>
      <c r="H11" s="245"/>
      <c r="I11" s="246"/>
      <c r="J11" s="247"/>
      <c r="K11" s="245"/>
      <c r="L11" s="249" t="e">
        <f t="shared" si="0"/>
        <v>#DIV/0!</v>
      </c>
      <c r="M11" s="233"/>
      <c r="N11" s="233"/>
      <c r="O11" s="233"/>
      <c r="P11" s="233"/>
      <c r="Q11" s="233"/>
      <c r="R11" s="233"/>
      <c r="S11" s="233"/>
      <c r="T11" s="233"/>
      <c r="U11" s="233"/>
      <c r="V11" s="249" t="e">
        <f t="shared" si="1"/>
        <v>#DIV/0!</v>
      </c>
      <c r="W11" s="233"/>
      <c r="X11" s="233"/>
      <c r="Y11" s="233"/>
      <c r="Z11" s="233"/>
      <c r="AA11" s="467"/>
      <c r="AB11" s="467"/>
      <c r="AC11" s="467"/>
      <c r="AD11" s="467"/>
    </row>
    <row r="12" spans="2:31" ht="19.899999999999999" customHeight="1" x14ac:dyDescent="0.25">
      <c r="B12" s="343" t="s">
        <v>341</v>
      </c>
      <c r="C12" s="7"/>
      <c r="D12" s="7"/>
      <c r="E12" s="7"/>
      <c r="F12" s="253">
        <f>F18+F43+F139+F151</f>
        <v>11524155</v>
      </c>
      <c r="G12" s="253">
        <f>G18+G43+G139+G151</f>
        <v>9142411.1899999995</v>
      </c>
      <c r="H12" s="245"/>
      <c r="I12" s="246"/>
      <c r="J12" s="247"/>
      <c r="K12" s="245"/>
      <c r="L12" s="249">
        <f t="shared" si="0"/>
        <v>79.332594797622903</v>
      </c>
      <c r="M12" s="253">
        <f>M18+M43+M139+M151</f>
        <v>646204.1</v>
      </c>
      <c r="N12" s="253"/>
      <c r="O12" s="253"/>
      <c r="P12" s="253"/>
      <c r="Q12" s="253"/>
      <c r="R12" s="253">
        <f>R18+R43+R139+R151</f>
        <v>10106318.119999999</v>
      </c>
      <c r="S12" s="253"/>
      <c r="T12" s="253">
        <f>T18+T43+T139+T151</f>
        <v>3397765.8000000003</v>
      </c>
      <c r="U12" s="253">
        <f>U18+U43+U139+U151</f>
        <v>13345768.699999999</v>
      </c>
      <c r="V12" s="249">
        <f t="shared" si="1"/>
        <v>132.05371671003763</v>
      </c>
      <c r="W12" s="253"/>
      <c r="X12" s="253"/>
      <c r="Y12" s="253"/>
      <c r="Z12" s="253"/>
      <c r="AA12" s="468">
        <f>AA18+AA43+AA139+AA151</f>
        <v>2271561.4289999995</v>
      </c>
      <c r="AB12" s="468">
        <f>AB18+AB43+AB139+AB151</f>
        <v>1408191.7173999997</v>
      </c>
      <c r="AC12" s="468">
        <f>AC18+AC43+AC139+AC151</f>
        <v>1409755.3774280001</v>
      </c>
      <c r="AD12" s="468">
        <f>AD18+AD43+AD139+AD151</f>
        <v>1429173.93167944</v>
      </c>
    </row>
    <row r="13" spans="2:31" ht="19.149999999999999" customHeight="1" x14ac:dyDescent="0.25">
      <c r="B13" s="344" t="s">
        <v>349</v>
      </c>
      <c r="C13" s="254"/>
      <c r="D13" s="254"/>
      <c r="E13" s="248"/>
      <c r="F13" s="255">
        <f>F19+F45+F140+F153</f>
        <v>8962749</v>
      </c>
      <c r="G13" s="249">
        <f>G19+G45+G140+G153</f>
        <v>4889378.2</v>
      </c>
      <c r="H13" s="249">
        <f>G13/F13*100</f>
        <v>54.552216066744705</v>
      </c>
      <c r="I13" s="250"/>
      <c r="J13" s="251"/>
      <c r="K13" s="255">
        <f>G13-F13</f>
        <v>-4073370.8</v>
      </c>
      <c r="L13" s="249">
        <f t="shared" si="0"/>
        <v>54.552216066744705</v>
      </c>
      <c r="M13" s="255">
        <f>M19+M45+M140+M153</f>
        <v>876329</v>
      </c>
      <c r="N13" s="256"/>
      <c r="O13" s="252"/>
      <c r="P13" s="252"/>
      <c r="Q13" s="252"/>
      <c r="R13" s="249">
        <f>R19+R45+R140+R153</f>
        <v>4382791</v>
      </c>
      <c r="S13" s="249"/>
      <c r="T13" s="249">
        <f>T19+T45+T140+T153</f>
        <v>2030739</v>
      </c>
      <c r="U13" s="249">
        <f>U19+U45+U140+U153</f>
        <v>8055460</v>
      </c>
      <c r="V13" s="249">
        <f t="shared" si="1"/>
        <v>183.79749342371105</v>
      </c>
      <c r="W13" s="249"/>
      <c r="X13" s="249"/>
      <c r="Y13" s="249"/>
      <c r="Z13" s="249"/>
      <c r="AA13" s="469">
        <f>(M13/3)*12</f>
        <v>3505316</v>
      </c>
      <c r="AB13" s="467"/>
      <c r="AC13" s="467"/>
      <c r="AD13" s="467"/>
      <c r="AE13" s="205"/>
    </row>
    <row r="14" spans="2:31" ht="19.899999999999999" hidden="1" customHeight="1" x14ac:dyDescent="0.25">
      <c r="B14" s="345" t="s">
        <v>158</v>
      </c>
      <c r="C14" s="248"/>
      <c r="D14" s="248"/>
      <c r="E14" s="248"/>
      <c r="F14" s="256">
        <f>F13-F50</f>
        <v>3197344</v>
      </c>
      <c r="G14" s="258">
        <f>G13-G50</f>
        <v>3298780.8000000003</v>
      </c>
      <c r="H14" s="258">
        <f>G14/F14*100</f>
        <v>103.17253320255813</v>
      </c>
      <c r="I14" s="259"/>
      <c r="J14" s="260"/>
      <c r="K14" s="256">
        <f>G14-F14</f>
        <v>101436.80000000028</v>
      </c>
      <c r="L14" s="249">
        <f t="shared" si="0"/>
        <v>103.17253320255813</v>
      </c>
      <c r="M14" s="252"/>
      <c r="N14" s="256"/>
      <c r="O14" s="252"/>
      <c r="P14" s="252"/>
      <c r="Q14" s="252"/>
      <c r="R14" s="252"/>
      <c r="S14" s="252"/>
      <c r="T14" s="252"/>
      <c r="U14" s="252"/>
      <c r="V14" s="249" t="e">
        <f t="shared" si="1"/>
        <v>#DIV/0!</v>
      </c>
      <c r="W14" s="252"/>
      <c r="X14" s="252"/>
      <c r="Y14" s="252"/>
      <c r="Z14" s="252"/>
      <c r="AA14" s="467"/>
      <c r="AB14" s="467"/>
      <c r="AC14" s="467"/>
      <c r="AD14" s="467"/>
      <c r="AE14" s="205"/>
    </row>
    <row r="15" spans="2:31" ht="14.45" hidden="1" customHeight="1" x14ac:dyDescent="0.25">
      <c r="B15" s="345" t="s">
        <v>149</v>
      </c>
      <c r="C15" s="248"/>
      <c r="D15" s="248"/>
      <c r="E15" s="248"/>
      <c r="F15" s="261"/>
      <c r="G15" s="510"/>
      <c r="H15" s="258"/>
      <c r="I15" s="259"/>
      <c r="J15" s="260"/>
      <c r="K15" s="256"/>
      <c r="L15" s="249" t="e">
        <f t="shared" si="0"/>
        <v>#DIV/0!</v>
      </c>
      <c r="M15" s="252"/>
      <c r="N15" s="256"/>
      <c r="O15" s="252"/>
      <c r="P15" s="252"/>
      <c r="Q15" s="252"/>
      <c r="R15" s="252"/>
      <c r="S15" s="252"/>
      <c r="T15" s="252"/>
      <c r="U15" s="252"/>
      <c r="V15" s="249" t="e">
        <f t="shared" si="1"/>
        <v>#DIV/0!</v>
      </c>
      <c r="W15" s="252"/>
      <c r="X15" s="252"/>
      <c r="Y15" s="252"/>
      <c r="Z15" s="252"/>
      <c r="AA15" s="467"/>
      <c r="AB15" s="467"/>
      <c r="AC15" s="467"/>
      <c r="AD15" s="467"/>
      <c r="AE15" s="205"/>
    </row>
    <row r="16" spans="2:31" ht="14.45" customHeight="1" thickBot="1" x14ac:dyDescent="0.3">
      <c r="B16" s="344" t="s">
        <v>340</v>
      </c>
      <c r="C16" s="254"/>
      <c r="D16" s="248"/>
      <c r="E16" s="248"/>
      <c r="F16" s="255">
        <f>F23+F70+F142+F169</f>
        <v>2561406</v>
      </c>
      <c r="G16" s="249">
        <f>G23+G70+G142+G169</f>
        <v>4253032.99</v>
      </c>
      <c r="H16" s="258"/>
      <c r="I16" s="259"/>
      <c r="J16" s="260"/>
      <c r="K16" s="256"/>
      <c r="L16" s="249">
        <f t="shared" si="0"/>
        <v>166.0429072938847</v>
      </c>
      <c r="M16" s="249">
        <f>M23+M70+M142+M169</f>
        <v>485027.1</v>
      </c>
      <c r="N16" s="249"/>
      <c r="O16" s="249"/>
      <c r="P16" s="249"/>
      <c r="Q16" s="249"/>
      <c r="R16" s="249">
        <f>R23+R70+R142+R169</f>
        <v>5723527.1199999992</v>
      </c>
      <c r="S16" s="249"/>
      <c r="T16" s="249">
        <f>T23+T70+T142+T169</f>
        <v>1367026.8000000003</v>
      </c>
      <c r="U16" s="249">
        <f>U23+U70+U142+U169</f>
        <v>5290308.7</v>
      </c>
      <c r="V16" s="249">
        <f t="shared" si="1"/>
        <v>92.430918716429545</v>
      </c>
      <c r="W16" s="249"/>
      <c r="X16" s="249"/>
      <c r="Y16" s="249"/>
      <c r="Z16" s="249"/>
      <c r="AA16" s="287">
        <f>AA23+AA70+AA142+AA169</f>
        <v>1628676.1229999997</v>
      </c>
      <c r="AB16" s="287">
        <f>AB23+AB70+AB142+AB169</f>
        <v>1378191.7173999997</v>
      </c>
      <c r="AC16" s="287">
        <f>AC23+AC70+AC142+AC169</f>
        <v>1379755.3774280001</v>
      </c>
      <c r="AD16" s="287">
        <f>AD23+AD70+AD142+AD169</f>
        <v>1399173.93167944</v>
      </c>
      <c r="AE16" s="205"/>
    </row>
    <row r="17" spans="2:33" s="234" customFormat="1" ht="5.45" hidden="1" customHeight="1" thickBot="1" x14ac:dyDescent="0.3">
      <c r="B17" s="370"/>
      <c r="C17" s="371"/>
      <c r="D17" s="372"/>
      <c r="E17" s="372"/>
      <c r="F17" s="373"/>
      <c r="G17" s="373"/>
      <c r="H17" s="456"/>
      <c r="I17" s="374"/>
      <c r="J17" s="375"/>
      <c r="K17" s="376"/>
      <c r="L17" s="519"/>
      <c r="M17" s="377"/>
      <c r="N17" s="376"/>
      <c r="O17" s="377"/>
      <c r="P17" s="377"/>
      <c r="Q17" s="377"/>
      <c r="R17" s="377"/>
      <c r="S17" s="377"/>
      <c r="T17" s="377"/>
      <c r="U17" s="377"/>
      <c r="V17" s="460" t="e">
        <f t="shared" si="1"/>
        <v>#DIV/0!</v>
      </c>
      <c r="W17" s="377"/>
      <c r="X17" s="377"/>
      <c r="Y17" s="377"/>
      <c r="Z17" s="377"/>
      <c r="AA17" s="470"/>
      <c r="AB17" s="470"/>
      <c r="AC17" s="470"/>
      <c r="AD17" s="470"/>
      <c r="AE17" s="454"/>
    </row>
    <row r="18" spans="2:33" ht="42" customHeight="1" x14ac:dyDescent="0.25">
      <c r="B18" s="435" t="s">
        <v>187</v>
      </c>
      <c r="C18" s="268"/>
      <c r="D18" s="268"/>
      <c r="E18" s="269"/>
      <c r="F18" s="270">
        <v>313727</v>
      </c>
      <c r="G18" s="270">
        <v>571463.77</v>
      </c>
      <c r="H18" s="271"/>
      <c r="I18" s="520"/>
      <c r="J18" s="521"/>
      <c r="K18" s="272"/>
      <c r="L18" s="249">
        <f t="shared" si="0"/>
        <v>182.15320007522465</v>
      </c>
      <c r="M18" s="270">
        <f>M19+M23</f>
        <v>164656</v>
      </c>
      <c r="N18" s="270"/>
      <c r="O18" s="270"/>
      <c r="P18" s="270"/>
      <c r="Q18" s="270"/>
      <c r="R18" s="270">
        <v>906913</v>
      </c>
      <c r="S18" s="270">
        <f>R18/G18*100</f>
        <v>158.69999947678221</v>
      </c>
      <c r="T18" s="522">
        <f>T19+T23</f>
        <v>184561.1</v>
      </c>
      <c r="U18" s="522">
        <f>U19+U23</f>
        <v>758936</v>
      </c>
      <c r="V18" s="270">
        <f t="shared" si="1"/>
        <v>83.683440418209912</v>
      </c>
      <c r="W18" s="268"/>
      <c r="X18" s="389"/>
      <c r="Y18" s="389"/>
      <c r="Z18" s="389"/>
      <c r="AA18" s="389">
        <f>AA19+AA23</f>
        <v>697862.39999999991</v>
      </c>
      <c r="AB18" s="389">
        <f>AB19+AB23</f>
        <v>0</v>
      </c>
      <c r="AC18" s="389">
        <f>AC19+AC23</f>
        <v>0</v>
      </c>
      <c r="AD18" s="389">
        <f>AD19+AD23</f>
        <v>0</v>
      </c>
      <c r="AE18" s="205"/>
    </row>
    <row r="19" spans="2:33" ht="16.899999999999999" customHeight="1" x14ac:dyDescent="0.25">
      <c r="B19" s="397" t="s">
        <v>344</v>
      </c>
      <c r="C19" s="254"/>
      <c r="D19" s="254"/>
      <c r="E19" s="248"/>
      <c r="F19" s="249">
        <f>F20+F21</f>
        <v>63804</v>
      </c>
      <c r="G19" s="249">
        <f>G20+G21+G22</f>
        <v>347529</v>
      </c>
      <c r="H19" s="249" t="s">
        <v>127</v>
      </c>
      <c r="I19" s="259"/>
      <c r="J19" s="509"/>
      <c r="K19" s="249">
        <f>G19-F19</f>
        <v>283725</v>
      </c>
      <c r="L19" s="249">
        <f t="shared" si="0"/>
        <v>544.68215158924204</v>
      </c>
      <c r="M19" s="249">
        <v>108368</v>
      </c>
      <c r="N19" s="258"/>
      <c r="O19" s="353"/>
      <c r="P19" s="353"/>
      <c r="Q19" s="353"/>
      <c r="R19" s="249">
        <f>R20+R21+R22</f>
        <v>421205</v>
      </c>
      <c r="S19" s="249">
        <f>R19/G19*100</f>
        <v>121.1999574136259</v>
      </c>
      <c r="T19" s="255">
        <f>T20+T21+T22</f>
        <v>121651</v>
      </c>
      <c r="U19" s="255">
        <f t="shared" ref="U19:Z19" si="2">U20+U21+U22</f>
        <v>427740</v>
      </c>
      <c r="V19" s="249">
        <f t="shared" si="1"/>
        <v>101.55150105055732</v>
      </c>
      <c r="W19" s="255"/>
      <c r="X19" s="255">
        <f t="shared" si="2"/>
        <v>0</v>
      </c>
      <c r="Y19" s="255">
        <f t="shared" si="2"/>
        <v>0</v>
      </c>
      <c r="Z19" s="255">
        <f t="shared" si="2"/>
        <v>0</v>
      </c>
      <c r="AA19" s="469">
        <f>AA20+AA22</f>
        <v>433472</v>
      </c>
      <c r="AB19" s="469">
        <f>AB20+AB22</f>
        <v>0</v>
      </c>
      <c r="AC19" s="469">
        <f>AC20+AC22</f>
        <v>0</v>
      </c>
      <c r="AD19" s="473">
        <f>AD20+AD22</f>
        <v>0</v>
      </c>
      <c r="AE19" s="205"/>
    </row>
    <row r="20" spans="2:33" ht="50.45" customHeight="1" x14ac:dyDescent="0.25">
      <c r="B20" s="499" t="s">
        <v>90</v>
      </c>
      <c r="C20" s="500"/>
      <c r="D20" s="500" t="s">
        <v>351</v>
      </c>
      <c r="E20" s="500" t="s">
        <v>333</v>
      </c>
      <c r="F20" s="501">
        <v>57395</v>
      </c>
      <c r="G20" s="502">
        <v>316781</v>
      </c>
      <c r="H20" s="503"/>
      <c r="I20" s="504"/>
      <c r="J20" s="505"/>
      <c r="K20" s="501">
        <f>G20-F20</f>
        <v>259386</v>
      </c>
      <c r="L20" s="506">
        <f t="shared" si="0"/>
        <v>551.93135290530529</v>
      </c>
      <c r="M20" s="502">
        <v>90115</v>
      </c>
      <c r="N20" s="503">
        <v>22207.599999999999</v>
      </c>
      <c r="O20" s="501">
        <v>42911.3</v>
      </c>
      <c r="P20" s="507"/>
      <c r="Q20" s="507"/>
      <c r="R20" s="517">
        <v>350474</v>
      </c>
      <c r="S20" s="502"/>
      <c r="T20" s="502">
        <v>121651</v>
      </c>
      <c r="U20" s="264">
        <v>427740</v>
      </c>
      <c r="V20" s="249">
        <f>U20/R20*100</f>
        <v>122.04614322317775</v>
      </c>
      <c r="W20" s="308" t="s">
        <v>430</v>
      </c>
      <c r="X20" s="272"/>
      <c r="Y20" s="272"/>
      <c r="Z20" s="272"/>
      <c r="AA20" s="474">
        <f>(M20/3)*12</f>
        <v>360460</v>
      </c>
      <c r="AB20" s="474"/>
      <c r="AC20" s="474"/>
      <c r="AD20" s="475"/>
    </row>
    <row r="21" spans="2:33" ht="19.149999999999999" hidden="1" customHeight="1" x14ac:dyDescent="0.25">
      <c r="B21" s="499" t="s">
        <v>91</v>
      </c>
      <c r="C21" s="500"/>
      <c r="D21" s="500"/>
      <c r="E21" s="500"/>
      <c r="F21" s="501">
        <v>6409</v>
      </c>
      <c r="G21" s="508">
        <v>0</v>
      </c>
      <c r="H21" s="503">
        <f>G21/F21*100</f>
        <v>0</v>
      </c>
      <c r="I21" s="504"/>
      <c r="J21" s="505"/>
      <c r="K21" s="501">
        <f>G21-F21</f>
        <v>-6409</v>
      </c>
      <c r="L21" s="506">
        <f t="shared" si="0"/>
        <v>0</v>
      </c>
      <c r="M21" s="508">
        <v>0</v>
      </c>
      <c r="N21" s="501"/>
      <c r="O21" s="507"/>
      <c r="P21" s="507"/>
      <c r="Q21" s="507"/>
      <c r="R21" s="502">
        <v>0</v>
      </c>
      <c r="S21" s="502"/>
      <c r="T21" s="502">
        <v>0</v>
      </c>
      <c r="U21" s="274"/>
      <c r="V21" s="249" t="e">
        <f t="shared" si="1"/>
        <v>#DIV/0!</v>
      </c>
      <c r="W21" s="274"/>
      <c r="X21" s="274"/>
      <c r="Y21" s="274"/>
      <c r="Z21" s="274"/>
      <c r="AA21" s="476">
        <v>0</v>
      </c>
      <c r="AB21" s="474">
        <v>0</v>
      </c>
      <c r="AC21" s="474">
        <v>0</v>
      </c>
      <c r="AD21" s="475">
        <v>0</v>
      </c>
    </row>
    <row r="22" spans="2:33" ht="18" customHeight="1" x14ac:dyDescent="0.25">
      <c r="B22" s="499" t="s">
        <v>335</v>
      </c>
      <c r="C22" s="500"/>
      <c r="D22" s="500"/>
      <c r="E22" s="500" t="s">
        <v>333</v>
      </c>
      <c r="F22" s="501">
        <v>0</v>
      </c>
      <c r="G22" s="508">
        <v>30748</v>
      </c>
      <c r="H22" s="503"/>
      <c r="I22" s="504"/>
      <c r="J22" s="505"/>
      <c r="K22" s="501"/>
      <c r="L22" s="506"/>
      <c r="M22" s="502">
        <v>18253</v>
      </c>
      <c r="N22" s="501"/>
      <c r="O22" s="507"/>
      <c r="P22" s="507"/>
      <c r="Q22" s="507"/>
      <c r="R22" s="502">
        <v>70731</v>
      </c>
      <c r="S22" s="502"/>
      <c r="T22" s="517">
        <v>0</v>
      </c>
      <c r="U22" s="308">
        <v>0</v>
      </c>
      <c r="V22" s="249">
        <f t="shared" si="1"/>
        <v>0</v>
      </c>
      <c r="W22" s="274"/>
      <c r="X22" s="274">
        <v>0</v>
      </c>
      <c r="Y22" s="274">
        <v>0</v>
      </c>
      <c r="Z22" s="274">
        <v>0</v>
      </c>
      <c r="AA22" s="474">
        <f>(M22/3)*12</f>
        <v>73012</v>
      </c>
      <c r="AB22" s="474"/>
      <c r="AC22" s="474"/>
      <c r="AD22" s="475"/>
    </row>
    <row r="23" spans="2:33" ht="19.899999999999999" customHeight="1" x14ac:dyDescent="0.25">
      <c r="B23" s="397" t="s">
        <v>340</v>
      </c>
      <c r="C23" s="254"/>
      <c r="D23" s="254"/>
      <c r="E23" s="248"/>
      <c r="F23" s="249">
        <f>F18-F19</f>
        <v>249923</v>
      </c>
      <c r="G23" s="249">
        <f>G18-G19</f>
        <v>223934.77000000002</v>
      </c>
      <c r="H23" s="258"/>
      <c r="I23" s="259"/>
      <c r="J23" s="260"/>
      <c r="K23" s="256"/>
      <c r="L23" s="249">
        <f t="shared" si="0"/>
        <v>89.601505263621206</v>
      </c>
      <c r="M23" s="249">
        <f>M25+M29</f>
        <v>56288</v>
      </c>
      <c r="N23" s="255"/>
      <c r="O23" s="255"/>
      <c r="P23" s="255"/>
      <c r="Q23" s="255"/>
      <c r="R23" s="249">
        <f>R18-R19</f>
        <v>485708</v>
      </c>
      <c r="S23" s="249">
        <f>R23/G23*100</f>
        <v>216.89709016603359</v>
      </c>
      <c r="T23" s="249">
        <f>T25+T29</f>
        <v>62910.1</v>
      </c>
      <c r="U23" s="249">
        <f>U25+U29</f>
        <v>331196</v>
      </c>
      <c r="V23" s="249">
        <f t="shared" si="1"/>
        <v>68.188294201454369</v>
      </c>
      <c r="W23" s="255"/>
      <c r="X23" s="255"/>
      <c r="Y23" s="255"/>
      <c r="Z23" s="255"/>
      <c r="AA23" s="255">
        <f>AA25+AA29</f>
        <v>264390.39999999997</v>
      </c>
      <c r="AB23" s="255">
        <f>AB25+AB29</f>
        <v>0</v>
      </c>
      <c r="AC23" s="255">
        <f>AC25+AC29</f>
        <v>0</v>
      </c>
      <c r="AD23" s="255">
        <f>AD25+AD29</f>
        <v>0</v>
      </c>
      <c r="AE23" s="50"/>
    </row>
    <row r="24" spans="2:33" ht="12.6" hidden="1" customHeight="1" x14ac:dyDescent="0.25">
      <c r="B24" s="402"/>
      <c r="C24" s="277"/>
      <c r="D24" s="277"/>
      <c r="E24" s="278"/>
      <c r="F24" s="279"/>
      <c r="G24" s="303">
        <f>G29+G25</f>
        <v>223934.77000000002</v>
      </c>
      <c r="H24" s="280"/>
      <c r="I24" s="281"/>
      <c r="J24" s="282"/>
      <c r="K24" s="283"/>
      <c r="L24" s="249" t="e">
        <f t="shared" si="0"/>
        <v>#DIV/0!</v>
      </c>
      <c r="M24" s="284"/>
      <c r="N24" s="283"/>
      <c r="O24" s="284"/>
      <c r="P24" s="284"/>
      <c r="Q24" s="284"/>
      <c r="R24" s="303">
        <f>R29+R25</f>
        <v>485708</v>
      </c>
      <c r="S24" s="284"/>
      <c r="T24" s="303">
        <f>T29+T25</f>
        <v>62910.1</v>
      </c>
      <c r="U24" s="303">
        <f>U29+U25</f>
        <v>331196</v>
      </c>
      <c r="V24" s="249">
        <f t="shared" si="1"/>
        <v>68.188294201454369</v>
      </c>
      <c r="W24" s="284"/>
      <c r="X24" s="284"/>
      <c r="Y24" s="284"/>
      <c r="Z24" s="284"/>
      <c r="AA24" s="467"/>
      <c r="AB24" s="467"/>
      <c r="AC24" s="467"/>
      <c r="AD24" s="477"/>
    </row>
    <row r="25" spans="2:33" ht="19.899999999999999" customHeight="1" x14ac:dyDescent="0.25">
      <c r="B25" s="404" t="s">
        <v>207</v>
      </c>
      <c r="C25" s="285"/>
      <c r="D25" s="286"/>
      <c r="E25" s="285"/>
      <c r="F25" s="287">
        <f>F27+F26</f>
        <v>0</v>
      </c>
      <c r="G25" s="287">
        <f>G27+G26</f>
        <v>18325.2</v>
      </c>
      <c r="H25" s="287"/>
      <c r="I25" s="287"/>
      <c r="J25" s="287"/>
      <c r="K25" s="287"/>
      <c r="L25" s="249"/>
      <c r="M25" s="287">
        <f>M27+M26</f>
        <v>55014.7</v>
      </c>
      <c r="N25" s="287"/>
      <c r="O25" s="287"/>
      <c r="P25" s="287"/>
      <c r="Q25" s="287"/>
      <c r="R25" s="287">
        <f t="shared" ref="R25:Z25" si="3">R26</f>
        <v>396752.7</v>
      </c>
      <c r="S25" s="287"/>
      <c r="T25" s="287">
        <f t="shared" si="3"/>
        <v>60299</v>
      </c>
      <c r="U25" s="287">
        <f t="shared" si="3"/>
        <v>241196</v>
      </c>
      <c r="V25" s="249">
        <f t="shared" si="1"/>
        <v>60.792528948133182</v>
      </c>
      <c r="W25" s="287"/>
      <c r="X25" s="287">
        <f t="shared" si="3"/>
        <v>420000</v>
      </c>
      <c r="Y25" s="287">
        <f t="shared" si="3"/>
        <v>430000</v>
      </c>
      <c r="Z25" s="287">
        <f t="shared" si="3"/>
        <v>440000</v>
      </c>
      <c r="AA25" s="287">
        <f>AA27+AA26</f>
        <v>220058.8</v>
      </c>
      <c r="AB25" s="287">
        <f>AB27+AB26</f>
        <v>0</v>
      </c>
      <c r="AC25" s="287">
        <f>AC27+AC26</f>
        <v>0</v>
      </c>
      <c r="AD25" s="405">
        <f>AD27+AD26</f>
        <v>0</v>
      </c>
      <c r="AE25" s="205"/>
    </row>
    <row r="26" spans="2:33" ht="32.450000000000003" customHeight="1" x14ac:dyDescent="0.25">
      <c r="B26" s="406" t="s">
        <v>209</v>
      </c>
      <c r="C26" s="288" t="s">
        <v>353</v>
      </c>
      <c r="D26" s="7" t="s">
        <v>214</v>
      </c>
      <c r="E26" s="7" t="s">
        <v>210</v>
      </c>
      <c r="F26" s="288"/>
      <c r="G26" s="289">
        <v>18325.2</v>
      </c>
      <c r="H26" s="288"/>
      <c r="I26" s="288"/>
      <c r="J26" s="288"/>
      <c r="K26" s="288"/>
      <c r="L26" s="249"/>
      <c r="M26" s="289">
        <v>55014.7</v>
      </c>
      <c r="N26" s="288"/>
      <c r="O26" s="288"/>
      <c r="P26" s="288"/>
      <c r="Q26" s="288"/>
      <c r="R26" s="289">
        <v>396752.7</v>
      </c>
      <c r="S26" s="289"/>
      <c r="T26" s="468">
        <v>60299</v>
      </c>
      <c r="U26" s="264">
        <v>241196</v>
      </c>
      <c r="V26" s="249">
        <f t="shared" si="1"/>
        <v>60.792528948133182</v>
      </c>
      <c r="W26" s="308" t="s">
        <v>410</v>
      </c>
      <c r="X26" s="264">
        <v>420000</v>
      </c>
      <c r="Y26" s="264">
        <v>430000</v>
      </c>
      <c r="Z26" s="264">
        <v>440000</v>
      </c>
      <c r="AA26" s="476">
        <f>(M26/3)*12</f>
        <v>220058.8</v>
      </c>
      <c r="AB26" s="478"/>
      <c r="AC26" s="478"/>
      <c r="AD26" s="479"/>
      <c r="AE26">
        <f>R26+R32</f>
        <v>408870.7</v>
      </c>
      <c r="AF26" s="50">
        <f>R23-AE26</f>
        <v>76837.299999999988</v>
      </c>
    </row>
    <row r="27" spans="2:33" ht="17.45" hidden="1" customHeight="1" x14ac:dyDescent="0.25">
      <c r="B27" s="406" t="s">
        <v>208</v>
      </c>
      <c r="C27" s="288" t="s">
        <v>354</v>
      </c>
      <c r="D27" s="7" t="s">
        <v>214</v>
      </c>
      <c r="E27" s="7" t="s">
        <v>210</v>
      </c>
      <c r="F27" s="288"/>
      <c r="G27" s="288"/>
      <c r="H27" s="288"/>
      <c r="I27" s="288"/>
      <c r="J27" s="288"/>
      <c r="K27" s="288"/>
      <c r="L27" s="249" t="e">
        <f t="shared" si="0"/>
        <v>#DIV/0!</v>
      </c>
      <c r="M27" s="288"/>
      <c r="N27" s="288"/>
      <c r="O27" s="288"/>
      <c r="P27" s="288"/>
      <c r="Q27" s="288"/>
      <c r="R27" s="366"/>
      <c r="S27" s="366"/>
      <c r="T27" s="288"/>
      <c r="U27" s="288"/>
      <c r="V27" s="249" t="e">
        <f t="shared" si="1"/>
        <v>#DIV/0!</v>
      </c>
      <c r="W27" s="288"/>
      <c r="X27" s="288"/>
      <c r="Y27" s="288"/>
      <c r="Z27" s="288"/>
      <c r="AA27" s="478"/>
      <c r="AB27" s="478"/>
      <c r="AC27" s="478"/>
      <c r="AD27" s="479"/>
    </row>
    <row r="28" spans="2:33" ht="17.45" hidden="1" customHeight="1" x14ac:dyDescent="0.25">
      <c r="B28" s="406" t="s">
        <v>352</v>
      </c>
      <c r="C28" s="288" t="s">
        <v>354</v>
      </c>
      <c r="D28" s="361" t="s">
        <v>214</v>
      </c>
      <c r="E28" s="7" t="s">
        <v>204</v>
      </c>
      <c r="F28" s="288"/>
      <c r="G28" s="288"/>
      <c r="H28" s="288"/>
      <c r="I28" s="360"/>
      <c r="J28" s="288"/>
      <c r="K28" s="288"/>
      <c r="L28" s="249" t="e">
        <f t="shared" si="0"/>
        <v>#DIV/0!</v>
      </c>
      <c r="M28" s="288"/>
      <c r="N28" s="288"/>
      <c r="O28" s="288"/>
      <c r="P28" s="288"/>
      <c r="Q28" s="288"/>
      <c r="R28" s="366"/>
      <c r="S28" s="366"/>
      <c r="T28" s="288"/>
      <c r="U28" s="288"/>
      <c r="V28" s="249" t="e">
        <f t="shared" si="1"/>
        <v>#DIV/0!</v>
      </c>
      <c r="W28" s="288"/>
      <c r="X28" s="288"/>
      <c r="Y28" s="288"/>
      <c r="Z28" s="288"/>
      <c r="AA28" s="478"/>
      <c r="AB28" s="478"/>
      <c r="AC28" s="478"/>
      <c r="AD28" s="479"/>
    </row>
    <row r="29" spans="2:33" ht="19.899999999999999" customHeight="1" x14ac:dyDescent="0.25">
      <c r="B29" s="404" t="s">
        <v>196</v>
      </c>
      <c r="C29" s="285"/>
      <c r="D29" s="286"/>
      <c r="E29" s="286"/>
      <c r="F29" s="287">
        <f>F23</f>
        <v>249923</v>
      </c>
      <c r="G29" s="287">
        <f>G32+G33</f>
        <v>205609.57</v>
      </c>
      <c r="H29" s="290"/>
      <c r="I29" s="291"/>
      <c r="J29" s="292"/>
      <c r="K29" s="293"/>
      <c r="L29" s="249">
        <f t="shared" si="0"/>
        <v>82.269166903406258</v>
      </c>
      <c r="M29" s="287">
        <f>M31+M32+M33+M34+M35+M36+M37+M38+M39+M40+M41+M42</f>
        <v>1273.3</v>
      </c>
      <c r="N29" s="287"/>
      <c r="O29" s="287"/>
      <c r="P29" s="287"/>
      <c r="Q29" s="287"/>
      <c r="R29" s="287">
        <f>R32+R33</f>
        <v>88955.299999999988</v>
      </c>
      <c r="S29" s="287"/>
      <c r="T29" s="287">
        <f>T32+T33</f>
        <v>2611.1</v>
      </c>
      <c r="U29" s="287">
        <v>90000</v>
      </c>
      <c r="V29" s="249">
        <f t="shared" si="1"/>
        <v>101.17441006887731</v>
      </c>
      <c r="W29" s="463"/>
      <c r="X29" s="463"/>
      <c r="Y29" s="463"/>
      <c r="Z29" s="463"/>
      <c r="AA29" s="287">
        <f>AA31+AA32+AA33+AA34+AA35+AA36+AA37+AA38+AA39+AA40+AA41+AA42</f>
        <v>44331.6</v>
      </c>
      <c r="AB29" s="287">
        <f>AB31+AB32+AB33+AB34+AB35+AB36+AB37+AB38+AB39+AB40+AB41+AB42</f>
        <v>0</v>
      </c>
      <c r="AC29" s="287">
        <f>AC31+AC32+AC33+AC34+AC35+AC36+AC37+AC38+AC39+AC40+AC41+AC42</f>
        <v>0</v>
      </c>
      <c r="AD29" s="405">
        <f>AD31+AD32+AD33+AD34+AD35+AD36+AD37+AD38+AD39+AD40+AD41+AD42</f>
        <v>0</v>
      </c>
    </row>
    <row r="30" spans="2:33" ht="15.6" hidden="1" customHeight="1" x14ac:dyDescent="0.25">
      <c r="B30" s="408" t="s">
        <v>341</v>
      </c>
      <c r="C30" s="364"/>
      <c r="D30" s="294"/>
      <c r="E30" s="294"/>
      <c r="F30" s="295">
        <f>F29</f>
        <v>249923</v>
      </c>
      <c r="G30" s="295">
        <f>G23-G26</f>
        <v>205609.57</v>
      </c>
      <c r="H30" s="296"/>
      <c r="I30" s="297"/>
      <c r="J30" s="298"/>
      <c r="K30" s="299"/>
      <c r="L30" s="249">
        <f t="shared" si="0"/>
        <v>82.269166903406258</v>
      </c>
      <c r="M30" s="295">
        <f>M23-M26</f>
        <v>1273.3000000000029</v>
      </c>
      <c r="N30" s="295"/>
      <c r="O30" s="295"/>
      <c r="P30" s="295"/>
      <c r="Q30" s="295"/>
      <c r="R30" s="295">
        <f>R23-R26</f>
        <v>88955.299999999988</v>
      </c>
      <c r="S30" s="295"/>
      <c r="T30" s="295">
        <f>SUM(T32:T41)</f>
        <v>2611.1</v>
      </c>
      <c r="U30" s="295">
        <f>SUM(U32:U41)</f>
        <v>90000</v>
      </c>
      <c r="V30" s="249">
        <f t="shared" si="1"/>
        <v>101.17441006887731</v>
      </c>
      <c r="W30" s="295"/>
      <c r="X30" s="295">
        <f>SUM(X32:X41)</f>
        <v>0</v>
      </c>
      <c r="Y30" s="295">
        <f>SUM(Y32:Y41)</f>
        <v>0</v>
      </c>
      <c r="Z30" s="295">
        <f>SUM(Z32:Z41)</f>
        <v>0</v>
      </c>
      <c r="AA30" s="249" t="e">
        <f t="shared" ref="AA30" si="4">T30/S30*100</f>
        <v>#DIV/0!</v>
      </c>
      <c r="AB30" s="295">
        <f>AB23-AB26</f>
        <v>0</v>
      </c>
      <c r="AC30" s="295"/>
      <c r="AD30" s="295"/>
      <c r="AE30" s="295"/>
      <c r="AF30" s="295"/>
      <c r="AG30" s="295">
        <f>AG23-AG26</f>
        <v>0</v>
      </c>
    </row>
    <row r="31" spans="2:33" ht="16.899999999999999" hidden="1" customHeight="1" x14ac:dyDescent="0.25">
      <c r="B31" s="406" t="s">
        <v>197</v>
      </c>
      <c r="C31" s="288" t="s">
        <v>354</v>
      </c>
      <c r="D31" s="7" t="s">
        <v>222</v>
      </c>
      <c r="E31" s="7" t="s">
        <v>199</v>
      </c>
      <c r="F31" s="263"/>
      <c r="G31" s="289"/>
      <c r="H31" s="264"/>
      <c r="I31" s="265"/>
      <c r="J31" s="266"/>
      <c r="K31" s="267"/>
      <c r="L31" s="249" t="e">
        <f t="shared" si="0"/>
        <v>#DIV/0!</v>
      </c>
      <c r="M31" s="233"/>
      <c r="N31" s="273"/>
      <c r="O31" s="233"/>
      <c r="P31" s="233"/>
      <c r="Q31" s="233"/>
      <c r="R31" s="233"/>
      <c r="S31" s="233"/>
      <c r="T31" s="233"/>
      <c r="U31" s="233"/>
      <c r="V31" s="249" t="e">
        <f t="shared" si="1"/>
        <v>#DIV/0!</v>
      </c>
      <c r="W31" s="233"/>
      <c r="X31" s="233"/>
      <c r="Y31" s="233"/>
      <c r="Z31" s="233"/>
      <c r="AA31" s="467"/>
      <c r="AB31" s="467"/>
      <c r="AC31" s="467"/>
      <c r="AD31" s="477"/>
    </row>
    <row r="32" spans="2:33" ht="48" customHeight="1" x14ac:dyDescent="0.25">
      <c r="B32" s="406" t="s">
        <v>198</v>
      </c>
      <c r="C32" s="288" t="s">
        <v>353</v>
      </c>
      <c r="D32" s="7" t="s">
        <v>223</v>
      </c>
      <c r="E32" s="7" t="s">
        <v>199</v>
      </c>
      <c r="F32" s="267"/>
      <c r="G32" s="289">
        <v>11082.9</v>
      </c>
      <c r="H32" s="264"/>
      <c r="I32" s="265"/>
      <c r="J32" s="266"/>
      <c r="K32" s="267"/>
      <c r="L32" s="249"/>
      <c r="M32" s="289">
        <v>1273.3</v>
      </c>
      <c r="N32" s="273"/>
      <c r="O32" s="233"/>
      <c r="P32" s="233"/>
      <c r="Q32" s="233"/>
      <c r="R32" s="264">
        <v>12118</v>
      </c>
      <c r="S32" s="264"/>
      <c r="T32" s="476">
        <v>2611.1</v>
      </c>
      <c r="U32" s="289">
        <f>(2611.1/3)*12</f>
        <v>10444.4</v>
      </c>
      <c r="V32" s="249">
        <f t="shared" si="1"/>
        <v>86.189140122132358</v>
      </c>
      <c r="W32" s="289" t="s">
        <v>411</v>
      </c>
      <c r="X32" s="289"/>
      <c r="Y32" s="289"/>
      <c r="Z32" s="289"/>
      <c r="AA32" s="476">
        <f>(G32/3)*12</f>
        <v>44331.6</v>
      </c>
      <c r="AB32" s="467"/>
      <c r="AC32" s="467"/>
      <c r="AD32" s="477"/>
    </row>
    <row r="33" spans="2:32" ht="17.45" customHeight="1" x14ac:dyDescent="0.25">
      <c r="B33" s="406" t="s">
        <v>355</v>
      </c>
      <c r="C33" s="288" t="s">
        <v>354</v>
      </c>
      <c r="D33" s="7" t="s">
        <v>222</v>
      </c>
      <c r="E33" s="7" t="s">
        <v>201</v>
      </c>
      <c r="F33" s="267"/>
      <c r="G33" s="874">
        <f>G30-G32</f>
        <v>194526.67</v>
      </c>
      <c r="H33" s="264"/>
      <c r="I33" s="265"/>
      <c r="J33" s="266"/>
      <c r="K33" s="267"/>
      <c r="L33" s="249"/>
      <c r="M33" s="233"/>
      <c r="N33" s="273"/>
      <c r="O33" s="233"/>
      <c r="P33" s="233"/>
      <c r="Q33" s="233"/>
      <c r="R33" s="874">
        <f>R30-R32</f>
        <v>76837.299999999988</v>
      </c>
      <c r="S33" s="497"/>
      <c r="T33" s="233"/>
      <c r="U33" s="874">
        <f>90000-U32</f>
        <v>79555.600000000006</v>
      </c>
      <c r="V33" s="249">
        <f t="shared" si="1"/>
        <v>103.53773492821847</v>
      </c>
      <c r="W33" s="233"/>
      <c r="X33" s="233"/>
      <c r="Y33" s="233"/>
      <c r="Z33" s="233"/>
      <c r="AA33" s="467"/>
      <c r="AB33" s="467"/>
      <c r="AC33" s="467"/>
      <c r="AD33" s="477"/>
    </row>
    <row r="34" spans="2:32" ht="16.899999999999999" customHeight="1" x14ac:dyDescent="0.25">
      <c r="B34" s="406" t="s">
        <v>200</v>
      </c>
      <c r="C34" s="288" t="s">
        <v>354</v>
      </c>
      <c r="D34" s="7" t="s">
        <v>222</v>
      </c>
      <c r="E34" s="7" t="s">
        <v>201</v>
      </c>
      <c r="F34" s="267"/>
      <c r="G34" s="875"/>
      <c r="H34" s="264"/>
      <c r="I34" s="265"/>
      <c r="J34" s="266"/>
      <c r="K34" s="267"/>
      <c r="L34" s="249"/>
      <c r="M34" s="233"/>
      <c r="N34" s="273"/>
      <c r="O34" s="233"/>
      <c r="P34" s="233"/>
      <c r="Q34" s="233"/>
      <c r="R34" s="875"/>
      <c r="S34" s="498"/>
      <c r="T34" s="233"/>
      <c r="U34" s="875"/>
      <c r="V34" s="249" t="e">
        <f t="shared" si="1"/>
        <v>#DIV/0!</v>
      </c>
      <c r="W34" s="233"/>
      <c r="X34" s="233"/>
      <c r="Y34" s="233"/>
      <c r="Z34" s="233"/>
      <c r="AA34" s="467"/>
      <c r="AB34" s="467"/>
      <c r="AC34" s="467"/>
      <c r="AD34" s="477"/>
    </row>
    <row r="35" spans="2:32" ht="16.149999999999999" customHeight="1" x14ac:dyDescent="0.25">
      <c r="B35" s="406" t="s">
        <v>202</v>
      </c>
      <c r="C35" s="288" t="s">
        <v>354</v>
      </c>
      <c r="D35" s="7" t="s">
        <v>223</v>
      </c>
      <c r="E35" s="7" t="s">
        <v>201</v>
      </c>
      <c r="F35" s="267"/>
      <c r="G35" s="875"/>
      <c r="H35" s="264"/>
      <c r="I35" s="265"/>
      <c r="J35" s="266"/>
      <c r="K35" s="267"/>
      <c r="L35" s="249"/>
      <c r="M35" s="233"/>
      <c r="N35" s="273"/>
      <c r="O35" s="233"/>
      <c r="P35" s="233"/>
      <c r="Q35" s="233"/>
      <c r="R35" s="875"/>
      <c r="S35" s="498"/>
      <c r="T35" s="233"/>
      <c r="U35" s="875"/>
      <c r="V35" s="249" t="e">
        <f t="shared" si="1"/>
        <v>#DIV/0!</v>
      </c>
      <c r="W35" s="233"/>
      <c r="X35" s="233"/>
      <c r="Y35" s="233"/>
      <c r="Z35" s="233"/>
      <c r="AA35" s="467"/>
      <c r="AB35" s="467"/>
      <c r="AC35" s="467"/>
      <c r="AD35" s="477"/>
    </row>
    <row r="36" spans="2:32" ht="15.6" customHeight="1" x14ac:dyDescent="0.25">
      <c r="B36" s="406" t="s">
        <v>203</v>
      </c>
      <c r="C36" s="288" t="s">
        <v>354</v>
      </c>
      <c r="D36" s="7" t="s">
        <v>217</v>
      </c>
      <c r="E36" s="7" t="s">
        <v>204</v>
      </c>
      <c r="F36" s="267"/>
      <c r="G36" s="875"/>
      <c r="H36" s="264"/>
      <c r="I36" s="265"/>
      <c r="J36" s="266"/>
      <c r="K36" s="267"/>
      <c r="L36" s="249"/>
      <c r="M36" s="233"/>
      <c r="N36" s="273"/>
      <c r="O36" s="233"/>
      <c r="P36" s="233"/>
      <c r="Q36" s="233"/>
      <c r="R36" s="875"/>
      <c r="S36" s="498"/>
      <c r="T36" s="233"/>
      <c r="U36" s="875"/>
      <c r="V36" s="249" t="e">
        <f t="shared" si="1"/>
        <v>#DIV/0!</v>
      </c>
      <c r="W36" s="233"/>
      <c r="X36" s="233"/>
      <c r="Y36" s="233"/>
      <c r="Z36" s="233"/>
      <c r="AA36" s="467"/>
      <c r="AB36" s="467"/>
      <c r="AC36" s="467"/>
      <c r="AD36" s="477"/>
    </row>
    <row r="37" spans="2:32" ht="15" hidden="1" customHeight="1" x14ac:dyDescent="0.25">
      <c r="B37" s="406" t="s">
        <v>205</v>
      </c>
      <c r="C37" s="288"/>
      <c r="D37" s="7" t="s">
        <v>222</v>
      </c>
      <c r="E37" s="7" t="s">
        <v>206</v>
      </c>
      <c r="F37" s="267"/>
      <c r="G37" s="875"/>
      <c r="H37" s="264"/>
      <c r="I37" s="265"/>
      <c r="J37" s="266"/>
      <c r="K37" s="267"/>
      <c r="L37" s="249"/>
      <c r="M37" s="233"/>
      <c r="N37" s="273"/>
      <c r="O37" s="233"/>
      <c r="P37" s="233"/>
      <c r="Q37" s="233"/>
      <c r="R37" s="875"/>
      <c r="S37" s="498"/>
      <c r="T37" s="233"/>
      <c r="U37" s="875"/>
      <c r="V37" s="249" t="e">
        <f t="shared" si="1"/>
        <v>#DIV/0!</v>
      </c>
      <c r="W37" s="233"/>
      <c r="X37" s="233"/>
      <c r="Y37" s="233"/>
      <c r="Z37" s="233"/>
      <c r="AA37" s="467"/>
      <c r="AB37" s="467"/>
      <c r="AC37" s="467"/>
      <c r="AD37" s="477"/>
    </row>
    <row r="38" spans="2:32" ht="16.149999999999999" customHeight="1" x14ac:dyDescent="0.25">
      <c r="B38" s="406" t="s">
        <v>212</v>
      </c>
      <c r="C38" s="288" t="s">
        <v>354</v>
      </c>
      <c r="D38" s="7" t="s">
        <v>215</v>
      </c>
      <c r="E38" s="7" t="s">
        <v>210</v>
      </c>
      <c r="F38" s="267"/>
      <c r="G38" s="875"/>
      <c r="H38" s="264"/>
      <c r="I38" s="265"/>
      <c r="J38" s="266"/>
      <c r="K38" s="267"/>
      <c r="L38" s="249"/>
      <c r="M38" s="233"/>
      <c r="N38" s="273"/>
      <c r="O38" s="233"/>
      <c r="P38" s="233"/>
      <c r="Q38" s="233"/>
      <c r="R38" s="875"/>
      <c r="S38" s="498"/>
      <c r="T38" s="233"/>
      <c r="U38" s="875"/>
      <c r="V38" s="249" t="e">
        <f t="shared" si="1"/>
        <v>#DIV/0!</v>
      </c>
      <c r="W38" s="233"/>
      <c r="X38" s="233"/>
      <c r="Y38" s="233"/>
      <c r="Z38" s="233"/>
      <c r="AA38" s="467"/>
      <c r="AB38" s="467"/>
      <c r="AC38" s="467"/>
      <c r="AD38" s="477"/>
    </row>
    <row r="39" spans="2:32" ht="19.899999999999999" customHeight="1" x14ac:dyDescent="0.25">
      <c r="B39" s="406" t="s">
        <v>216</v>
      </c>
      <c r="C39" s="288" t="s">
        <v>354</v>
      </c>
      <c r="D39" s="7" t="s">
        <v>217</v>
      </c>
      <c r="E39" s="7" t="s">
        <v>218</v>
      </c>
      <c r="F39" s="267"/>
      <c r="G39" s="875"/>
      <c r="H39" s="264"/>
      <c r="I39" s="265"/>
      <c r="J39" s="266"/>
      <c r="K39" s="267"/>
      <c r="L39" s="249"/>
      <c r="M39" s="233"/>
      <c r="N39" s="273"/>
      <c r="O39" s="233"/>
      <c r="P39" s="233"/>
      <c r="Q39" s="233"/>
      <c r="R39" s="875"/>
      <c r="S39" s="498"/>
      <c r="T39" s="233"/>
      <c r="U39" s="875"/>
      <c r="V39" s="249" t="e">
        <f t="shared" si="1"/>
        <v>#DIV/0!</v>
      </c>
      <c r="W39" s="233"/>
      <c r="X39" s="233"/>
      <c r="Y39" s="233"/>
      <c r="Z39" s="233"/>
      <c r="AA39" s="467"/>
      <c r="AB39" s="467"/>
      <c r="AC39" s="467"/>
      <c r="AD39" s="477"/>
    </row>
    <row r="40" spans="2:32" ht="19.899999999999999" hidden="1" customHeight="1" x14ac:dyDescent="0.25">
      <c r="B40" s="406" t="s">
        <v>365</v>
      </c>
      <c r="C40" s="288" t="s">
        <v>354</v>
      </c>
      <c r="D40" s="7" t="s">
        <v>217</v>
      </c>
      <c r="E40" s="7" t="s">
        <v>219</v>
      </c>
      <c r="F40" s="267"/>
      <c r="G40" s="875"/>
      <c r="H40" s="264"/>
      <c r="I40" s="265"/>
      <c r="J40" s="266"/>
      <c r="K40" s="267"/>
      <c r="L40" s="249"/>
      <c r="M40" s="233"/>
      <c r="N40" s="273"/>
      <c r="O40" s="233"/>
      <c r="P40" s="233"/>
      <c r="Q40" s="233"/>
      <c r="R40" s="875"/>
      <c r="S40" s="498"/>
      <c r="T40" s="233"/>
      <c r="U40" s="875"/>
      <c r="V40" s="249" t="e">
        <f t="shared" si="1"/>
        <v>#DIV/0!</v>
      </c>
      <c r="W40" s="233"/>
      <c r="X40" s="233"/>
      <c r="Y40" s="233"/>
      <c r="Z40" s="233"/>
      <c r="AA40" s="467"/>
      <c r="AB40" s="467"/>
      <c r="AC40" s="467"/>
      <c r="AD40" s="477"/>
    </row>
    <row r="41" spans="2:32" ht="19.899999999999999" customHeight="1" thickBot="1" x14ac:dyDescent="0.3">
      <c r="B41" s="411" t="s">
        <v>220</v>
      </c>
      <c r="C41" s="412" t="s">
        <v>354</v>
      </c>
      <c r="D41" s="413" t="s">
        <v>215</v>
      </c>
      <c r="E41" s="413" t="s">
        <v>350</v>
      </c>
      <c r="F41" s="414"/>
      <c r="G41" s="876"/>
      <c r="H41" s="415"/>
      <c r="I41" s="416"/>
      <c r="J41" s="417"/>
      <c r="K41" s="414"/>
      <c r="L41" s="249"/>
      <c r="M41" s="418"/>
      <c r="N41" s="419"/>
      <c r="O41" s="418"/>
      <c r="P41" s="418"/>
      <c r="Q41" s="418"/>
      <c r="R41" s="876"/>
      <c r="S41" s="498"/>
      <c r="T41" s="418"/>
      <c r="U41" s="876"/>
      <c r="V41" s="249" t="e">
        <f t="shared" si="1"/>
        <v>#DIV/0!</v>
      </c>
      <c r="W41" s="418"/>
      <c r="X41" s="418"/>
      <c r="Y41" s="418"/>
      <c r="Z41" s="418"/>
      <c r="AA41" s="480"/>
      <c r="AB41" s="480"/>
      <c r="AC41" s="480"/>
      <c r="AD41" s="481"/>
    </row>
    <row r="42" spans="2:32" ht="19.899999999999999" hidden="1" customHeight="1" x14ac:dyDescent="0.25">
      <c r="B42" s="378" t="s">
        <v>221</v>
      </c>
      <c r="C42" s="379"/>
      <c r="D42" s="380" t="s">
        <v>217</v>
      </c>
      <c r="E42" s="380" t="s">
        <v>250</v>
      </c>
      <c r="F42" s="381"/>
      <c r="G42" s="382"/>
      <c r="H42" s="457"/>
      <c r="I42" s="384"/>
      <c r="J42" s="385"/>
      <c r="K42" s="381"/>
      <c r="L42" s="249" t="e">
        <f t="shared" si="0"/>
        <v>#DIV/0!</v>
      </c>
      <c r="M42" s="386"/>
      <c r="N42" s="387"/>
      <c r="O42" s="386"/>
      <c r="P42" s="386"/>
      <c r="Q42" s="386"/>
      <c r="R42" s="386"/>
      <c r="S42" s="386"/>
      <c r="T42" s="386"/>
      <c r="U42" s="386"/>
      <c r="V42" s="249" t="e">
        <f t="shared" si="1"/>
        <v>#DIV/0!</v>
      </c>
      <c r="W42" s="386"/>
      <c r="X42" s="386"/>
      <c r="Y42" s="386"/>
      <c r="Z42" s="386"/>
      <c r="AA42" s="482"/>
      <c r="AB42" s="482"/>
      <c r="AC42" s="482"/>
      <c r="AD42" s="482"/>
    </row>
    <row r="43" spans="2:32" ht="32.450000000000003" customHeight="1" x14ac:dyDescent="0.25">
      <c r="B43" s="346" t="s">
        <v>188</v>
      </c>
      <c r="C43" s="268"/>
      <c r="D43" s="268"/>
      <c r="E43" s="269"/>
      <c r="F43" s="270">
        <v>10725195</v>
      </c>
      <c r="G43" s="270">
        <v>6948345.4199999999</v>
      </c>
      <c r="H43" s="270"/>
      <c r="I43" s="300"/>
      <c r="J43" s="301"/>
      <c r="K43" s="257"/>
      <c r="L43" s="249">
        <f t="shared" si="0"/>
        <v>64.785259568707147</v>
      </c>
      <c r="M43" s="302"/>
      <c r="N43" s="272"/>
      <c r="O43" s="302"/>
      <c r="P43" s="302"/>
      <c r="Q43" s="302"/>
      <c r="R43" s="270">
        <v>7664025</v>
      </c>
      <c r="S43" s="270">
        <f>R43/G43*100</f>
        <v>110.30000002504194</v>
      </c>
      <c r="T43" s="270">
        <f>T45+T70</f>
        <v>2893649.7</v>
      </c>
      <c r="U43" s="270">
        <f>U45+U70</f>
        <v>11205364.699999999</v>
      </c>
      <c r="V43" s="270">
        <f t="shared" si="1"/>
        <v>146.20730882271391</v>
      </c>
      <c r="W43" s="270"/>
      <c r="X43" s="270"/>
      <c r="Y43" s="270"/>
      <c r="Z43" s="270"/>
      <c r="AA43" s="467"/>
      <c r="AB43" s="467"/>
      <c r="AC43" s="467"/>
      <c r="AD43" s="467"/>
    </row>
    <row r="44" spans="2:32" s="234" customFormat="1" ht="17.45" hidden="1" customHeight="1" x14ac:dyDescent="0.25">
      <c r="B44" s="348" t="s">
        <v>341</v>
      </c>
      <c r="C44" s="278"/>
      <c r="D44" s="277"/>
      <c r="E44" s="278"/>
      <c r="F44" s="303">
        <f>F45+F70</f>
        <v>10725195</v>
      </c>
      <c r="G44" s="303">
        <f>G45+G70</f>
        <v>6948345.4199999999</v>
      </c>
      <c r="H44" s="303"/>
      <c r="I44" s="304"/>
      <c r="J44" s="305"/>
      <c r="K44" s="279"/>
      <c r="L44" s="249">
        <f t="shared" si="0"/>
        <v>64.785259568707147</v>
      </c>
      <c r="M44" s="284">
        <f>M45+M70</f>
        <v>715152</v>
      </c>
      <c r="N44" s="283"/>
      <c r="O44" s="284"/>
      <c r="P44" s="284"/>
      <c r="Q44" s="284"/>
      <c r="R44" s="303">
        <f>R45+R70</f>
        <v>7664025</v>
      </c>
      <c r="S44" s="303"/>
      <c r="T44" s="303">
        <f>T45+T70</f>
        <v>2893649.7</v>
      </c>
      <c r="U44" s="303">
        <f>U45+U70</f>
        <v>11205364.699999999</v>
      </c>
      <c r="V44" s="249">
        <f t="shared" si="1"/>
        <v>146.20730882271391</v>
      </c>
      <c r="W44" s="303"/>
      <c r="X44" s="303"/>
      <c r="Y44" s="303"/>
      <c r="Z44" s="303"/>
      <c r="AA44" s="467">
        <f>AA45+AA70</f>
        <v>0</v>
      </c>
      <c r="AB44" s="467">
        <f>AB45+AB70</f>
        <v>0</v>
      </c>
      <c r="AC44" s="467">
        <f>AC45+AC70</f>
        <v>0</v>
      </c>
      <c r="AD44" s="467">
        <f>AD45+AD70</f>
        <v>0</v>
      </c>
    </row>
    <row r="45" spans="2:32" ht="19.899999999999999" customHeight="1" x14ac:dyDescent="0.25">
      <c r="B45" s="344" t="s">
        <v>344</v>
      </c>
      <c r="C45" s="254"/>
      <c r="D45" s="254"/>
      <c r="E45" s="248"/>
      <c r="F45" s="249">
        <v>8686052</v>
      </c>
      <c r="G45" s="249">
        <v>4324597.2</v>
      </c>
      <c r="H45" s="249">
        <f>G45/F45*100</f>
        <v>49.787834565116583</v>
      </c>
      <c r="I45" s="250">
        <f>H45-100</f>
        <v>-50.212165434883417</v>
      </c>
      <c r="J45" s="237" t="e">
        <f>#REF!-F45</f>
        <v>#REF!</v>
      </c>
      <c r="K45" s="255">
        <f>G45-F45</f>
        <v>-4361454.8</v>
      </c>
      <c r="L45" s="249">
        <f t="shared" si="0"/>
        <v>49.787834565116583</v>
      </c>
      <c r="M45" s="249">
        <v>715152</v>
      </c>
      <c r="N45" s="256"/>
      <c r="O45" s="252"/>
      <c r="P45" s="252"/>
      <c r="Q45" s="252"/>
      <c r="R45" s="249">
        <v>3736452</v>
      </c>
      <c r="S45" s="249"/>
      <c r="T45" s="249">
        <f>T49+T54+T56+T61+T64+T67</f>
        <v>1856724</v>
      </c>
      <c r="U45" s="249">
        <f>U49+U54+U56+U61+U64+U67</f>
        <v>7424880</v>
      </c>
      <c r="V45" s="249">
        <f t="shared" si="1"/>
        <v>198.7147165278719</v>
      </c>
      <c r="W45" s="249"/>
      <c r="X45" s="249"/>
      <c r="Y45" s="249"/>
      <c r="Z45" s="249"/>
      <c r="AA45" s="467"/>
      <c r="AB45" s="467"/>
      <c r="AC45" s="467"/>
      <c r="AD45" s="467"/>
      <c r="AE45" s="50">
        <f>R45-R48</f>
        <v>2.0000000018626451E-2</v>
      </c>
      <c r="AF45" s="50"/>
    </row>
    <row r="46" spans="2:32" ht="21" hidden="1" customHeight="1" x14ac:dyDescent="0.25">
      <c r="B46" s="349" t="s">
        <v>168</v>
      </c>
      <c r="C46" s="306"/>
      <c r="D46" s="306"/>
      <c r="E46" s="7"/>
      <c r="F46" s="307">
        <f>F47-F45</f>
        <v>2920642.1000000015</v>
      </c>
      <c r="G46" s="513">
        <f>G50+G54+G56+G61+G64+G67</f>
        <v>4324597.22</v>
      </c>
      <c r="H46" s="308">
        <f>G46/F46*100</f>
        <v>148.07008431467852</v>
      </c>
      <c r="I46" s="309"/>
      <c r="J46" s="310"/>
      <c r="K46" s="274">
        <f>G46-F46</f>
        <v>1403955.1199999982</v>
      </c>
      <c r="L46" s="249">
        <f t="shared" si="0"/>
        <v>148.07008431467852</v>
      </c>
      <c r="M46" s="233"/>
      <c r="N46" s="273"/>
      <c r="O46" s="233"/>
      <c r="P46" s="233"/>
      <c r="Q46" s="233"/>
      <c r="R46" s="233"/>
      <c r="S46" s="233"/>
      <c r="T46" s="233"/>
      <c r="U46" s="233"/>
      <c r="V46" s="249" t="e">
        <f t="shared" si="1"/>
        <v>#DIV/0!</v>
      </c>
      <c r="W46" s="233"/>
      <c r="X46" s="233"/>
      <c r="Y46" s="233"/>
      <c r="Z46" s="233"/>
      <c r="AA46" s="467"/>
      <c r="AB46" s="467"/>
      <c r="AC46" s="467"/>
      <c r="AD46" s="467"/>
    </row>
    <row r="47" spans="2:32" ht="21" hidden="1" customHeight="1" x14ac:dyDescent="0.25">
      <c r="B47" s="349"/>
      <c r="C47" s="306"/>
      <c r="D47" s="306"/>
      <c r="E47" s="7"/>
      <c r="F47" s="307">
        <f>SUM(F50:F68)</f>
        <v>11606694.100000001</v>
      </c>
      <c r="G47" s="307"/>
      <c r="H47" s="311">
        <f>G47/F47*100</f>
        <v>0</v>
      </c>
      <c r="I47" s="312"/>
      <c r="J47" s="313"/>
      <c r="K47" s="314">
        <f>G47-F47</f>
        <v>-11606694.100000001</v>
      </c>
      <c r="L47" s="249">
        <f t="shared" si="0"/>
        <v>0</v>
      </c>
      <c r="M47" s="233"/>
      <c r="N47" s="273"/>
      <c r="O47" s="233"/>
      <c r="P47" s="233"/>
      <c r="Q47" s="233"/>
      <c r="R47" s="233"/>
      <c r="S47" s="233"/>
      <c r="T47" s="233"/>
      <c r="U47" s="233"/>
      <c r="V47" s="249" t="e">
        <f t="shared" si="1"/>
        <v>#DIV/0!</v>
      </c>
      <c r="W47" s="233"/>
      <c r="X47" s="233"/>
      <c r="Y47" s="233"/>
      <c r="Z47" s="233"/>
      <c r="AA47" s="483"/>
      <c r="AB47" s="483"/>
      <c r="AC47" s="483"/>
      <c r="AD47" s="483"/>
    </row>
    <row r="48" spans="2:32" ht="16.149999999999999" hidden="1" customHeight="1" x14ac:dyDescent="0.25">
      <c r="B48" s="350" t="s">
        <v>341</v>
      </c>
      <c r="C48" s="316"/>
      <c r="D48" s="317"/>
      <c r="E48" s="278"/>
      <c r="F48" s="318"/>
      <c r="G48" s="303">
        <f>G54+G56+G61+G64+G67+G50+G53</f>
        <v>4324597.2200000007</v>
      </c>
      <c r="H48" s="303"/>
      <c r="I48" s="304"/>
      <c r="J48" s="319"/>
      <c r="K48" s="279"/>
      <c r="L48" s="249"/>
      <c r="M48" s="303">
        <f>M54+M56+M61+M64+M67+M50</f>
        <v>735538</v>
      </c>
      <c r="N48" s="283"/>
      <c r="O48" s="284"/>
      <c r="P48" s="284"/>
      <c r="Q48" s="284"/>
      <c r="R48" s="303">
        <f>R49+R52+R54+R56+R61+R64+R67</f>
        <v>3736451.98</v>
      </c>
      <c r="S48" s="303">
        <f>R48/G48*100</f>
        <v>86.399999581926366</v>
      </c>
      <c r="T48" s="303">
        <f>T49+T52+T54+T56+T61+T64+T67</f>
        <v>1856724</v>
      </c>
      <c r="U48" s="303">
        <f>U49+U50</f>
        <v>4379628</v>
      </c>
      <c r="V48" s="249">
        <f t="shared" si="1"/>
        <v>117.21354973763106</v>
      </c>
      <c r="W48" s="303"/>
      <c r="X48" s="303"/>
      <c r="Y48" s="303"/>
      <c r="Z48" s="303"/>
      <c r="AA48" s="483"/>
      <c r="AB48" s="483"/>
      <c r="AC48" s="483"/>
      <c r="AD48" s="483"/>
    </row>
    <row r="49" spans="2:31" ht="23.45" customHeight="1" x14ac:dyDescent="0.25">
      <c r="B49" s="236" t="s">
        <v>334</v>
      </c>
      <c r="C49" s="321"/>
      <c r="D49" s="322"/>
      <c r="E49" s="248"/>
      <c r="F49" s="261"/>
      <c r="G49" s="249">
        <f>G50</f>
        <v>1590597.4</v>
      </c>
      <c r="H49" s="249"/>
      <c r="I49" s="250"/>
      <c r="J49" s="237"/>
      <c r="K49" s="255"/>
      <c r="L49" s="249"/>
      <c r="M49" s="249">
        <f>M50</f>
        <v>54</v>
      </c>
      <c r="N49" s="249"/>
      <c r="O49" s="249"/>
      <c r="P49" s="249"/>
      <c r="Q49" s="249"/>
      <c r="R49" s="249">
        <f>R50+R51</f>
        <v>471553</v>
      </c>
      <c r="S49" s="249">
        <f>R49/G49*100</f>
        <v>29.646282585398421</v>
      </c>
      <c r="T49" s="249">
        <f>T50+T51</f>
        <v>1072681</v>
      </c>
      <c r="U49" s="249">
        <f>U50+U51</f>
        <v>4290724</v>
      </c>
      <c r="V49" s="249">
        <f t="shared" si="1"/>
        <v>909.91341376261005</v>
      </c>
      <c r="W49" s="249"/>
      <c r="X49" s="249"/>
      <c r="Y49" s="249"/>
      <c r="Z49" s="249"/>
      <c r="AA49" s="287">
        <f>AA50</f>
        <v>13061</v>
      </c>
      <c r="AB49" s="287">
        <f>AB50</f>
        <v>0</v>
      </c>
      <c r="AC49" s="287">
        <f>AC50</f>
        <v>0</v>
      </c>
      <c r="AD49" s="287">
        <f>AD50</f>
        <v>0</v>
      </c>
      <c r="AE49" s="205"/>
    </row>
    <row r="50" spans="2:31" ht="30" customHeight="1" x14ac:dyDescent="0.25">
      <c r="B50" s="347" t="s">
        <v>0</v>
      </c>
      <c r="C50" s="288"/>
      <c r="D50" s="7"/>
      <c r="E50" s="288" t="s">
        <v>391</v>
      </c>
      <c r="F50" s="308">
        <v>5765405</v>
      </c>
      <c r="G50" s="308">
        <f>1590592+5.4</f>
        <v>1590597.4</v>
      </c>
      <c r="H50" s="308" t="s">
        <v>186</v>
      </c>
      <c r="I50" s="309" t="e">
        <f>H50-100</f>
        <v>#VALUE!</v>
      </c>
      <c r="J50" s="310" t="e">
        <f>#REF!-F50</f>
        <v>#REF!</v>
      </c>
      <c r="K50" s="274">
        <f>G50-F50</f>
        <v>-4174807.6</v>
      </c>
      <c r="L50" s="249">
        <f t="shared" si="0"/>
        <v>27.58864988669486</v>
      </c>
      <c r="M50" s="308">
        <v>54</v>
      </c>
      <c r="N50" s="253">
        <v>14004.3</v>
      </c>
      <c r="O50" s="323"/>
      <c r="P50" s="233"/>
      <c r="Q50" s="233"/>
      <c r="R50" s="308">
        <v>38862</v>
      </c>
      <c r="S50" s="308"/>
      <c r="T50" s="308">
        <v>22226</v>
      </c>
      <c r="U50" s="308">
        <f>(T50/3)*12</f>
        <v>88904</v>
      </c>
      <c r="V50" s="249">
        <f t="shared" si="1"/>
        <v>228.76846276568372</v>
      </c>
      <c r="W50" s="308" t="s">
        <v>397</v>
      </c>
      <c r="X50" s="308"/>
      <c r="Y50" s="308"/>
      <c r="Z50" s="308"/>
      <c r="AA50" s="468">
        <v>13061</v>
      </c>
      <c r="AB50" s="468">
        <v>0</v>
      </c>
      <c r="AC50" s="468">
        <v>0</v>
      </c>
      <c r="AD50" s="468">
        <v>0</v>
      </c>
      <c r="AE50" s="205"/>
    </row>
    <row r="51" spans="2:31" ht="30" customHeight="1" x14ac:dyDescent="0.25">
      <c r="B51" s="347" t="s">
        <v>390</v>
      </c>
      <c r="C51" s="288"/>
      <c r="D51" s="7"/>
      <c r="E51" s="288" t="s">
        <v>391</v>
      </c>
      <c r="F51" s="308"/>
      <c r="G51" s="308">
        <v>0</v>
      </c>
      <c r="H51" s="308"/>
      <c r="I51" s="309"/>
      <c r="J51" s="310"/>
      <c r="K51" s="274"/>
      <c r="L51" s="249"/>
      <c r="M51" s="308"/>
      <c r="N51" s="253"/>
      <c r="O51" s="323"/>
      <c r="P51" s="233"/>
      <c r="Q51" s="233"/>
      <c r="R51" s="308">
        <f>246906+185785</f>
        <v>432691</v>
      </c>
      <c r="S51" s="308"/>
      <c r="T51" s="308">
        <v>1050455</v>
      </c>
      <c r="U51" s="264">
        <f>(T51/3)*12</f>
        <v>4201820</v>
      </c>
      <c r="V51" s="249">
        <f t="shared" si="1"/>
        <v>971.09022373934283</v>
      </c>
      <c r="W51" s="264" t="s">
        <v>412</v>
      </c>
      <c r="X51" s="308"/>
      <c r="Y51" s="308"/>
      <c r="Z51" s="308"/>
      <c r="AA51" s="468"/>
      <c r="AB51" s="468"/>
      <c r="AC51" s="468"/>
      <c r="AD51" s="468"/>
      <c r="AE51" s="205" t="s">
        <v>395</v>
      </c>
    </row>
    <row r="52" spans="2:31" ht="15.75" hidden="1" x14ac:dyDescent="0.25">
      <c r="B52" s="236" t="s">
        <v>252</v>
      </c>
      <c r="C52" s="321"/>
      <c r="D52" s="248"/>
      <c r="E52" s="248"/>
      <c r="F52" s="256"/>
      <c r="G52" s="324"/>
      <c r="H52" s="258"/>
      <c r="I52" s="259"/>
      <c r="J52" s="324"/>
      <c r="K52" s="256"/>
      <c r="L52" s="249"/>
      <c r="M52" s="252"/>
      <c r="N52" s="258"/>
      <c r="O52" s="325"/>
      <c r="P52" s="252"/>
      <c r="Q52" s="252"/>
      <c r="R52" s="252"/>
      <c r="S52" s="252"/>
      <c r="T52" s="252"/>
      <c r="U52" s="252"/>
      <c r="V52" s="249" t="e">
        <f t="shared" si="1"/>
        <v>#DIV/0!</v>
      </c>
      <c r="W52" s="252"/>
      <c r="X52" s="252"/>
      <c r="Y52" s="252"/>
      <c r="Z52" s="252"/>
      <c r="AA52" s="467"/>
      <c r="AB52" s="467"/>
      <c r="AC52" s="467"/>
      <c r="AD52" s="467"/>
    </row>
    <row r="53" spans="2:31" ht="15.75" hidden="1" x14ac:dyDescent="0.25">
      <c r="B53" s="347" t="s">
        <v>336</v>
      </c>
      <c r="C53" s="288"/>
      <c r="D53" s="7"/>
      <c r="E53" s="7" t="s">
        <v>201</v>
      </c>
      <c r="F53" s="308">
        <v>5.3</v>
      </c>
      <c r="G53" s="289"/>
      <c r="H53" s="308"/>
      <c r="I53" s="309"/>
      <c r="J53" s="310"/>
      <c r="K53" s="274"/>
      <c r="L53" s="249">
        <f t="shared" si="0"/>
        <v>0</v>
      </c>
      <c r="M53" s="233"/>
      <c r="N53" s="253"/>
      <c r="O53" s="323"/>
      <c r="P53" s="233"/>
      <c r="Q53" s="233"/>
      <c r="R53" s="233"/>
      <c r="S53" s="233"/>
      <c r="T53" s="233"/>
      <c r="U53" s="233"/>
      <c r="V53" s="249" t="e">
        <f t="shared" si="1"/>
        <v>#DIV/0!</v>
      </c>
      <c r="W53" s="233"/>
      <c r="X53" s="233"/>
      <c r="Y53" s="233"/>
      <c r="Z53" s="233"/>
      <c r="AA53" s="467">
        <v>4.5</v>
      </c>
      <c r="AB53" s="467">
        <v>4.5</v>
      </c>
      <c r="AC53" s="467">
        <v>4.5</v>
      </c>
      <c r="AD53" s="467">
        <v>4.5</v>
      </c>
    </row>
    <row r="54" spans="2:31" ht="15.75" x14ac:dyDescent="0.25">
      <c r="B54" s="236" t="s">
        <v>260</v>
      </c>
      <c r="C54" s="321"/>
      <c r="D54" s="248"/>
      <c r="E54" s="254"/>
      <c r="F54" s="249">
        <f>F55</f>
        <v>450543</v>
      </c>
      <c r="G54" s="249">
        <f>G55</f>
        <v>316270</v>
      </c>
      <c r="H54" s="249"/>
      <c r="I54" s="250"/>
      <c r="J54" s="249"/>
      <c r="K54" s="249"/>
      <c r="L54" s="249">
        <f t="shared" si="0"/>
        <v>70.197517218112367</v>
      </c>
      <c r="M54" s="249">
        <f>M55</f>
        <v>44621</v>
      </c>
      <c r="N54" s="249"/>
      <c r="O54" s="351"/>
      <c r="P54" s="352"/>
      <c r="Q54" s="352"/>
      <c r="R54" s="249">
        <f>R55</f>
        <v>221518</v>
      </c>
      <c r="S54" s="249">
        <f>R54/G54*100</f>
        <v>70.040787934359884</v>
      </c>
      <c r="T54" s="249">
        <f>T55</f>
        <v>68032</v>
      </c>
      <c r="U54" s="249">
        <f>U55</f>
        <v>270112</v>
      </c>
      <c r="V54" s="249">
        <f t="shared" si="1"/>
        <v>121.93681777553064</v>
      </c>
      <c r="W54" s="249"/>
      <c r="X54" s="249"/>
      <c r="Y54" s="249"/>
      <c r="Z54" s="249"/>
      <c r="AA54" s="287">
        <f>AA55</f>
        <v>178484</v>
      </c>
      <c r="AB54" s="287">
        <f>AB55</f>
        <v>0</v>
      </c>
      <c r="AC54" s="287">
        <f>AC55</f>
        <v>0</v>
      </c>
      <c r="AD54" s="287">
        <f>AD55</f>
        <v>0</v>
      </c>
    </row>
    <row r="55" spans="2:31" ht="15.75" x14ac:dyDescent="0.25">
      <c r="B55" s="347" t="s">
        <v>14</v>
      </c>
      <c r="C55" s="288"/>
      <c r="D55" s="7"/>
      <c r="E55" s="7" t="s">
        <v>263</v>
      </c>
      <c r="F55" s="273">
        <v>450543</v>
      </c>
      <c r="G55" s="308">
        <v>316270</v>
      </c>
      <c r="H55" s="308"/>
      <c r="I55" s="309"/>
      <c r="J55" s="310"/>
      <c r="K55" s="274"/>
      <c r="L55" s="249">
        <f t="shared" si="0"/>
        <v>70.197517218112367</v>
      </c>
      <c r="M55" s="310">
        <v>44621</v>
      </c>
      <c r="N55" s="253"/>
      <c r="O55" s="323"/>
      <c r="P55" s="233"/>
      <c r="Q55" s="233"/>
      <c r="R55" s="310">
        <v>221518</v>
      </c>
      <c r="S55" s="310"/>
      <c r="T55" s="308">
        <v>68032</v>
      </c>
      <c r="U55" s="308">
        <v>270112</v>
      </c>
      <c r="V55" s="249">
        <f t="shared" si="1"/>
        <v>121.93681777553064</v>
      </c>
      <c r="W55" s="310" t="s">
        <v>398</v>
      </c>
      <c r="X55" s="310"/>
      <c r="Y55" s="310"/>
      <c r="Z55" s="310"/>
      <c r="AA55" s="476">
        <f>(M55/3)*12</f>
        <v>178484</v>
      </c>
      <c r="AB55" s="467"/>
      <c r="AC55" s="467"/>
      <c r="AD55" s="467"/>
    </row>
    <row r="56" spans="2:31" ht="15.75" x14ac:dyDescent="0.25">
      <c r="B56" s="236" t="s">
        <v>266</v>
      </c>
      <c r="C56" s="321"/>
      <c r="D56" s="248"/>
      <c r="E56" s="248"/>
      <c r="F56" s="249">
        <f>F57+F58+F59+F60</f>
        <v>1044955</v>
      </c>
      <c r="G56" s="249">
        <f>G57+G58+G59+G60</f>
        <v>1048923</v>
      </c>
      <c r="H56" s="258"/>
      <c r="I56" s="259"/>
      <c r="J56" s="324"/>
      <c r="K56" s="256"/>
      <c r="L56" s="249">
        <f t="shared" si="0"/>
        <v>100.37972927063845</v>
      </c>
      <c r="M56" s="249">
        <f>M57+M58+M59+M60</f>
        <v>279370</v>
      </c>
      <c r="N56" s="258"/>
      <c r="O56" s="325"/>
      <c r="P56" s="252"/>
      <c r="Q56" s="252"/>
      <c r="R56" s="249">
        <f>R57+R58+R59+R60</f>
        <v>1085446</v>
      </c>
      <c r="S56" s="249">
        <f>R56/G56*100</f>
        <v>103.48195244074161</v>
      </c>
      <c r="T56" s="249">
        <f t="shared" ref="T56:AD56" si="5">T57+T58+T59+T60</f>
        <v>251817</v>
      </c>
      <c r="U56" s="249">
        <f t="shared" si="5"/>
        <v>1007268</v>
      </c>
      <c r="V56" s="249">
        <f t="shared" si="1"/>
        <v>92.797614989598742</v>
      </c>
      <c r="W56" s="249"/>
      <c r="X56" s="249">
        <f t="shared" si="5"/>
        <v>628138.72</v>
      </c>
      <c r="Y56" s="249">
        <f t="shared" si="5"/>
        <v>653264.27</v>
      </c>
      <c r="Z56" s="249">
        <f t="shared" si="5"/>
        <v>679394.84</v>
      </c>
      <c r="AA56" s="287">
        <f t="shared" si="5"/>
        <v>944752.87</v>
      </c>
      <c r="AB56" s="287">
        <f t="shared" si="5"/>
        <v>0</v>
      </c>
      <c r="AC56" s="287">
        <f t="shared" si="5"/>
        <v>0</v>
      </c>
      <c r="AD56" s="287">
        <f t="shared" si="5"/>
        <v>0</v>
      </c>
    </row>
    <row r="57" spans="2:31" ht="32.450000000000003" customHeight="1" x14ac:dyDescent="0.25">
      <c r="B57" s="347" t="s">
        <v>17</v>
      </c>
      <c r="C57" s="288"/>
      <c r="D57" s="7"/>
      <c r="E57" s="7" t="s">
        <v>201</v>
      </c>
      <c r="F57" s="308">
        <v>296983</v>
      </c>
      <c r="G57" s="308">
        <v>299120</v>
      </c>
      <c r="H57" s="308">
        <f>G57/F57*100</f>
        <v>100.71956980702599</v>
      </c>
      <c r="I57" s="309">
        <f>H57-100</f>
        <v>0.71956980702599083</v>
      </c>
      <c r="J57" s="308" t="e">
        <f>#REF!-F57</f>
        <v>#REF!</v>
      </c>
      <c r="K57" s="308">
        <f>G57-F57</f>
        <v>2137</v>
      </c>
      <c r="L57" s="249">
        <f t="shared" si="0"/>
        <v>100.71956980702599</v>
      </c>
      <c r="M57" s="308">
        <v>90339</v>
      </c>
      <c r="N57" s="253">
        <v>28368.6</v>
      </c>
      <c r="O57" s="253">
        <v>27212.9</v>
      </c>
      <c r="P57" s="327"/>
      <c r="Q57" s="327"/>
      <c r="R57" s="308">
        <v>405873</v>
      </c>
      <c r="S57" s="308"/>
      <c r="T57" s="308">
        <v>103703</v>
      </c>
      <c r="U57" s="308">
        <v>414812</v>
      </c>
      <c r="V57" s="249">
        <f t="shared" si="1"/>
        <v>102.20241307009827</v>
      </c>
      <c r="W57" s="308" t="s">
        <v>413</v>
      </c>
      <c r="X57" s="308"/>
      <c r="Y57" s="308"/>
      <c r="Z57" s="308"/>
      <c r="AA57" s="468">
        <v>193638</v>
      </c>
      <c r="AB57" s="467"/>
      <c r="AC57" s="467"/>
      <c r="AD57" s="467"/>
    </row>
    <row r="58" spans="2:31" ht="43.9" customHeight="1" x14ac:dyDescent="0.25">
      <c r="B58" s="347" t="s">
        <v>12</v>
      </c>
      <c r="C58" s="288"/>
      <c r="D58" s="7"/>
      <c r="E58" s="7" t="s">
        <v>219</v>
      </c>
      <c r="F58" s="253">
        <v>462708</v>
      </c>
      <c r="G58" s="308">
        <v>509882</v>
      </c>
      <c r="H58" s="308">
        <f>G58/F58*100</f>
        <v>110.19519869982797</v>
      </c>
      <c r="I58" s="309">
        <f>H58-100</f>
        <v>10.195198699827969</v>
      </c>
      <c r="J58" s="308" t="e">
        <f>#REF!-F58</f>
        <v>#REF!</v>
      </c>
      <c r="K58" s="308">
        <f>G58-F58</f>
        <v>47174</v>
      </c>
      <c r="L58" s="249">
        <f t="shared" si="0"/>
        <v>110.19519869982797</v>
      </c>
      <c r="M58" s="308">
        <v>142548</v>
      </c>
      <c r="N58" s="253">
        <v>43841.8</v>
      </c>
      <c r="O58" s="253">
        <v>43663.4</v>
      </c>
      <c r="P58" s="327"/>
      <c r="Q58" s="327"/>
      <c r="R58" s="308">
        <v>528628</v>
      </c>
      <c r="S58" s="308"/>
      <c r="T58" s="308">
        <v>128522</v>
      </c>
      <c r="U58" s="308">
        <v>514088</v>
      </c>
      <c r="V58" s="249">
        <f t="shared" si="1"/>
        <v>97.249483568785607</v>
      </c>
      <c r="W58" s="308" t="s">
        <v>414</v>
      </c>
      <c r="X58" s="308">
        <v>628138.72</v>
      </c>
      <c r="Y58" s="308">
        <v>653264.27</v>
      </c>
      <c r="Z58" s="308">
        <v>679394.84</v>
      </c>
      <c r="AA58" s="468">
        <v>565182.87</v>
      </c>
      <c r="AB58" s="467"/>
      <c r="AC58" s="467"/>
      <c r="AD58" s="467"/>
    </row>
    <row r="59" spans="2:31" s="190" customFormat="1" ht="26.45" customHeight="1" x14ac:dyDescent="0.25">
      <c r="B59" s="347" t="s">
        <v>61</v>
      </c>
      <c r="C59" s="288"/>
      <c r="D59" s="310"/>
      <c r="E59" s="7" t="s">
        <v>218</v>
      </c>
      <c r="F59" s="308">
        <v>247753</v>
      </c>
      <c r="G59" s="253">
        <v>234223</v>
      </c>
      <c r="H59" s="308">
        <f>G59/F59*100</f>
        <v>94.538915774985568</v>
      </c>
      <c r="I59" s="309"/>
      <c r="J59" s="308" t="e">
        <f>#REF!-F59</f>
        <v>#REF!</v>
      </c>
      <c r="K59" s="308">
        <f>G59-F59</f>
        <v>-13530</v>
      </c>
      <c r="L59" s="249">
        <f t="shared" si="0"/>
        <v>94.538915774985568</v>
      </c>
      <c r="M59" s="253">
        <v>46380</v>
      </c>
      <c r="N59" s="253">
        <v>24750.9</v>
      </c>
      <c r="O59" s="253">
        <v>25484.2</v>
      </c>
      <c r="P59" s="358"/>
      <c r="Q59" s="358"/>
      <c r="R59" s="308">
        <v>149586</v>
      </c>
      <c r="S59" s="308"/>
      <c r="T59" s="308">
        <v>19592</v>
      </c>
      <c r="U59" s="271">
        <f>(T59/3)*12</f>
        <v>78368</v>
      </c>
      <c r="V59" s="249">
        <f t="shared" si="1"/>
        <v>52.389929538860592</v>
      </c>
      <c r="W59" s="308" t="s">
        <v>400</v>
      </c>
      <c r="X59" s="308"/>
      <c r="Y59" s="308"/>
      <c r="Z59" s="308"/>
      <c r="AA59" s="468">
        <f>(M59/3)*12</f>
        <v>185520</v>
      </c>
      <c r="AB59" s="484"/>
      <c r="AC59" s="484"/>
      <c r="AD59" s="484"/>
    </row>
    <row r="60" spans="2:31" s="190" customFormat="1" ht="30.6" customHeight="1" x14ac:dyDescent="0.25">
      <c r="B60" s="347" t="s">
        <v>267</v>
      </c>
      <c r="C60" s="288"/>
      <c r="D60" s="310"/>
      <c r="E60" s="7" t="s">
        <v>211</v>
      </c>
      <c r="F60" s="308">
        <v>37511</v>
      </c>
      <c r="G60" s="253">
        <v>5698</v>
      </c>
      <c r="H60" s="308"/>
      <c r="I60" s="309"/>
      <c r="J60" s="308"/>
      <c r="K60" s="308"/>
      <c r="L60" s="249">
        <f t="shared" si="0"/>
        <v>15.190210871477699</v>
      </c>
      <c r="M60" s="253">
        <v>103</v>
      </c>
      <c r="N60" s="253"/>
      <c r="O60" s="253"/>
      <c r="P60" s="358"/>
      <c r="Q60" s="358"/>
      <c r="R60" s="253">
        <v>1359</v>
      </c>
      <c r="S60" s="253"/>
      <c r="T60" s="253">
        <v>0</v>
      </c>
      <c r="U60" s="253">
        <v>0</v>
      </c>
      <c r="V60" s="249">
        <f t="shared" si="1"/>
        <v>0</v>
      </c>
      <c r="W60" s="253" t="s">
        <v>399</v>
      </c>
      <c r="X60" s="253">
        <v>0</v>
      </c>
      <c r="Y60" s="253">
        <v>0</v>
      </c>
      <c r="Z60" s="253">
        <v>0</v>
      </c>
      <c r="AA60" s="468">
        <f>(M60/3)*12</f>
        <v>412</v>
      </c>
      <c r="AB60" s="484"/>
      <c r="AC60" s="484"/>
      <c r="AD60" s="484"/>
    </row>
    <row r="61" spans="2:31" s="190" customFormat="1" ht="15" customHeight="1" x14ac:dyDescent="0.25">
      <c r="B61" s="236" t="s">
        <v>276</v>
      </c>
      <c r="C61" s="321"/>
      <c r="D61" s="321"/>
      <c r="E61" s="321"/>
      <c r="F61" s="249">
        <f>F62</f>
        <v>1067465.8999999999</v>
      </c>
      <c r="G61" s="249">
        <f>G62+G63</f>
        <v>912254.82000000007</v>
      </c>
      <c r="H61" s="321"/>
      <c r="I61" s="321"/>
      <c r="J61" s="321"/>
      <c r="K61" s="321"/>
      <c r="L61" s="249">
        <f t="shared" si="0"/>
        <v>85.459855907340938</v>
      </c>
      <c r="M61" s="249">
        <f>M62+M63</f>
        <v>284596</v>
      </c>
      <c r="N61" s="321"/>
      <c r="O61" s="321"/>
      <c r="P61" s="321"/>
      <c r="Q61" s="321"/>
      <c r="R61" s="249">
        <f>R62+R63</f>
        <v>1475966</v>
      </c>
      <c r="S61" s="249">
        <f>R61/G61*100</f>
        <v>161.79317090371742</v>
      </c>
      <c r="T61" s="249">
        <f t="shared" ref="T61:AD61" si="6">T62+T63</f>
        <v>324583</v>
      </c>
      <c r="U61" s="249">
        <f t="shared" si="6"/>
        <v>1298332</v>
      </c>
      <c r="V61" s="249">
        <f t="shared" si="1"/>
        <v>87.964898920435843</v>
      </c>
      <c r="W61" s="249"/>
      <c r="X61" s="249">
        <f t="shared" si="6"/>
        <v>1815807</v>
      </c>
      <c r="Y61" s="249">
        <f t="shared" si="6"/>
        <v>1833965</v>
      </c>
      <c r="Z61" s="249">
        <f t="shared" si="6"/>
        <v>1852305</v>
      </c>
      <c r="AA61" s="287">
        <f t="shared" si="6"/>
        <v>1057566</v>
      </c>
      <c r="AB61" s="287">
        <f t="shared" si="6"/>
        <v>0</v>
      </c>
      <c r="AC61" s="287">
        <f t="shared" si="6"/>
        <v>0</v>
      </c>
      <c r="AD61" s="287">
        <f t="shared" si="6"/>
        <v>0</v>
      </c>
      <c r="AE61" s="235"/>
    </row>
    <row r="62" spans="2:31" ht="31.5" x14ac:dyDescent="0.25">
      <c r="B62" s="347" t="s">
        <v>3</v>
      </c>
      <c r="C62" s="288"/>
      <c r="D62" s="7"/>
      <c r="E62" s="7" t="s">
        <v>210</v>
      </c>
      <c r="F62" s="253">
        <v>1067465.8999999999</v>
      </c>
      <c r="G62" s="308">
        <f>450020-(18580-3151.82)</f>
        <v>434591.82</v>
      </c>
      <c r="H62" s="308">
        <f>G62/F62*100</f>
        <v>40.712478028572157</v>
      </c>
      <c r="I62" s="309">
        <f>H62-100</f>
        <v>-59.287521971427843</v>
      </c>
      <c r="J62" s="310" t="e">
        <f>#REF!-F62</f>
        <v>#REF!</v>
      </c>
      <c r="K62" s="274">
        <f>G62-F62</f>
        <v>-632874.07999999984</v>
      </c>
      <c r="L62" s="249">
        <f t="shared" si="0"/>
        <v>40.712478028572157</v>
      </c>
      <c r="M62" s="310">
        <v>35922</v>
      </c>
      <c r="N62" s="273">
        <v>6288</v>
      </c>
      <c r="O62" s="233"/>
      <c r="P62" s="233"/>
      <c r="Q62" s="233"/>
      <c r="R62" s="308">
        <v>86806</v>
      </c>
      <c r="S62" s="308"/>
      <c r="T62" s="308">
        <v>0</v>
      </c>
      <c r="U62" s="308">
        <v>0</v>
      </c>
      <c r="V62" s="249">
        <f t="shared" si="1"/>
        <v>0</v>
      </c>
      <c r="W62" s="253" t="s">
        <v>399</v>
      </c>
      <c r="X62" s="308"/>
      <c r="Y62" s="308"/>
      <c r="Z62" s="308"/>
      <c r="AA62" s="476">
        <v>62870</v>
      </c>
      <c r="AB62" s="476">
        <v>0</v>
      </c>
      <c r="AC62" s="476">
        <v>0</v>
      </c>
      <c r="AD62" s="476">
        <v>0</v>
      </c>
      <c r="AE62" s="369"/>
    </row>
    <row r="63" spans="2:31" ht="31.5" x14ac:dyDescent="0.25">
      <c r="B63" s="347" t="s">
        <v>143</v>
      </c>
      <c r="C63" s="288"/>
      <c r="D63" s="7"/>
      <c r="E63" s="7" t="s">
        <v>201</v>
      </c>
      <c r="F63" s="273">
        <v>0</v>
      </c>
      <c r="G63" s="308">
        <v>477663</v>
      </c>
      <c r="H63" s="308"/>
      <c r="I63" s="309"/>
      <c r="J63" s="310"/>
      <c r="K63" s="274">
        <f>G63-F63</f>
        <v>477663</v>
      </c>
      <c r="L63" s="249"/>
      <c r="M63" s="310">
        <v>248674</v>
      </c>
      <c r="N63" s="273">
        <v>84112</v>
      </c>
      <c r="O63" s="233"/>
      <c r="P63" s="233"/>
      <c r="Q63" s="233"/>
      <c r="R63" s="308">
        <v>1389160</v>
      </c>
      <c r="S63" s="308"/>
      <c r="T63" s="308">
        <v>324583</v>
      </c>
      <c r="U63" s="308">
        <v>1298332</v>
      </c>
      <c r="V63" s="249">
        <f t="shared" si="1"/>
        <v>93.461660283912579</v>
      </c>
      <c r="W63" s="308" t="s">
        <v>415</v>
      </c>
      <c r="X63" s="308">
        <v>1815807</v>
      </c>
      <c r="Y63" s="308">
        <v>1833965</v>
      </c>
      <c r="Z63" s="308">
        <v>1852305</v>
      </c>
      <c r="AA63" s="476">
        <f>(M63/3)*12</f>
        <v>994696</v>
      </c>
      <c r="AB63" s="467"/>
      <c r="AC63" s="467"/>
      <c r="AD63" s="467"/>
    </row>
    <row r="64" spans="2:31" ht="27" x14ac:dyDescent="0.25">
      <c r="B64" s="236" t="s">
        <v>295</v>
      </c>
      <c r="C64" s="321"/>
      <c r="D64" s="248"/>
      <c r="E64" s="248"/>
      <c r="F64" s="255">
        <f>F66+F65</f>
        <v>246131</v>
      </c>
      <c r="G64" s="249">
        <f>G66+G65</f>
        <v>390901</v>
      </c>
      <c r="H64" s="258"/>
      <c r="I64" s="259"/>
      <c r="J64" s="324"/>
      <c r="K64" s="256"/>
      <c r="L64" s="249">
        <f t="shared" si="0"/>
        <v>158.81827157083018</v>
      </c>
      <c r="M64" s="237">
        <f>M65+M66</f>
        <v>81135</v>
      </c>
      <c r="N64" s="256"/>
      <c r="O64" s="252"/>
      <c r="P64" s="252"/>
      <c r="Q64" s="252"/>
      <c r="R64" s="249">
        <f>R65+R66</f>
        <v>304120.98</v>
      </c>
      <c r="S64" s="249">
        <f>R64/G64*100</f>
        <v>77.800000511638487</v>
      </c>
      <c r="T64" s="249">
        <f>T65+T66</f>
        <v>59429</v>
      </c>
      <c r="U64" s="249">
        <f>U66</f>
        <v>237716</v>
      </c>
      <c r="V64" s="249">
        <f t="shared" si="1"/>
        <v>78.16494606850209</v>
      </c>
      <c r="W64" s="249"/>
      <c r="X64" s="249"/>
      <c r="Y64" s="249"/>
      <c r="Z64" s="249"/>
      <c r="AA64" s="485">
        <f>AA65+AA66</f>
        <v>324540</v>
      </c>
      <c r="AB64" s="485">
        <f>AB65+AB66</f>
        <v>0</v>
      </c>
      <c r="AC64" s="485">
        <f>AC65+AC66</f>
        <v>0</v>
      </c>
      <c r="AD64" s="485">
        <f>AD65+AD66</f>
        <v>0</v>
      </c>
    </row>
    <row r="65" spans="2:31" ht="15.75" hidden="1" x14ac:dyDescent="0.25">
      <c r="B65" s="347" t="s">
        <v>170</v>
      </c>
      <c r="C65" s="288"/>
      <c r="D65" s="7"/>
      <c r="E65" s="7" t="s">
        <v>201</v>
      </c>
      <c r="F65" s="273">
        <v>128609</v>
      </c>
      <c r="G65" s="289">
        <v>0</v>
      </c>
      <c r="H65" s="308"/>
      <c r="I65" s="309"/>
      <c r="J65" s="310"/>
      <c r="K65" s="274"/>
      <c r="L65" s="249">
        <f t="shared" si="0"/>
        <v>0</v>
      </c>
      <c r="M65" s="289">
        <v>0</v>
      </c>
      <c r="N65" s="273"/>
      <c r="O65" s="233"/>
      <c r="P65" s="233"/>
      <c r="Q65" s="233"/>
      <c r="R65" s="233">
        <v>0</v>
      </c>
      <c r="S65" s="233"/>
      <c r="T65" s="233">
        <v>0</v>
      </c>
      <c r="U65" s="233"/>
      <c r="V65" s="249" t="e">
        <f t="shared" si="1"/>
        <v>#DIV/0!</v>
      </c>
      <c r="W65" s="233"/>
      <c r="X65" s="233"/>
      <c r="Y65" s="233"/>
      <c r="Z65" s="233"/>
      <c r="AA65" s="476">
        <v>0</v>
      </c>
      <c r="AB65" s="467">
        <v>0</v>
      </c>
      <c r="AC65" s="467">
        <v>0</v>
      </c>
      <c r="AD65" s="467">
        <v>0</v>
      </c>
    </row>
    <row r="66" spans="2:31" ht="15.6" customHeight="1" x14ac:dyDescent="0.25">
      <c r="B66" s="347" t="s">
        <v>1</v>
      </c>
      <c r="C66" s="288"/>
      <c r="D66" s="7"/>
      <c r="E66" s="7" t="s">
        <v>201</v>
      </c>
      <c r="F66" s="274">
        <v>117522</v>
      </c>
      <c r="G66" s="308">
        <v>390901</v>
      </c>
      <c r="H66" s="308" t="s">
        <v>184</v>
      </c>
      <c r="I66" s="309" t="e">
        <f>H66-100</f>
        <v>#VALUE!</v>
      </c>
      <c r="J66" s="310" t="e">
        <f>#REF!-F66</f>
        <v>#REF!</v>
      </c>
      <c r="K66" s="274">
        <f>G66-F66</f>
        <v>273379</v>
      </c>
      <c r="L66" s="249">
        <f t="shared" si="0"/>
        <v>332.6194244481884</v>
      </c>
      <c r="M66" s="310">
        <v>81135</v>
      </c>
      <c r="N66" s="273">
        <v>27675</v>
      </c>
      <c r="O66" s="273">
        <v>43317</v>
      </c>
      <c r="P66" s="273">
        <v>24308</v>
      </c>
      <c r="Q66" s="233"/>
      <c r="R66" s="308">
        <v>304120.98</v>
      </c>
      <c r="S66" s="308"/>
      <c r="T66" s="308">
        <v>59429</v>
      </c>
      <c r="U66" s="308">
        <f>(T66/3)*12</f>
        <v>237716</v>
      </c>
      <c r="V66" s="249">
        <f t="shared" si="1"/>
        <v>78.16494606850209</v>
      </c>
      <c r="W66" s="308" t="s">
        <v>397</v>
      </c>
      <c r="X66" s="308"/>
      <c r="Y66" s="308"/>
      <c r="Z66" s="308"/>
      <c r="AA66" s="476">
        <f>(M66/3)*12</f>
        <v>324540</v>
      </c>
      <c r="AB66" s="467"/>
      <c r="AC66" s="467"/>
      <c r="AD66" s="467"/>
    </row>
    <row r="67" spans="2:31" ht="15.6" customHeight="1" x14ac:dyDescent="0.25">
      <c r="B67" s="236" t="s">
        <v>306</v>
      </c>
      <c r="C67" s="321"/>
      <c r="D67" s="248"/>
      <c r="E67" s="248"/>
      <c r="F67" s="255">
        <f>F68</f>
        <v>111547</v>
      </c>
      <c r="G67" s="249">
        <f>G68</f>
        <v>65651</v>
      </c>
      <c r="H67" s="258"/>
      <c r="I67" s="259"/>
      <c r="J67" s="324"/>
      <c r="K67" s="256"/>
      <c r="L67" s="249">
        <f t="shared" si="0"/>
        <v>58.855011788752719</v>
      </c>
      <c r="M67" s="255">
        <f>M68</f>
        <v>45762</v>
      </c>
      <c r="N67" s="256"/>
      <c r="O67" s="256"/>
      <c r="P67" s="256"/>
      <c r="Q67" s="252"/>
      <c r="R67" s="249">
        <f>R68</f>
        <v>177848</v>
      </c>
      <c r="S67" s="249">
        <f>R67/G67*100</f>
        <v>270.89914852782135</v>
      </c>
      <c r="T67" s="249">
        <f>T68</f>
        <v>80182</v>
      </c>
      <c r="U67" s="249">
        <f>U68</f>
        <v>320728</v>
      </c>
      <c r="V67" s="249">
        <f t="shared" si="1"/>
        <v>180.33826638477802</v>
      </c>
      <c r="W67" s="249"/>
      <c r="X67" s="249"/>
      <c r="Y67" s="249"/>
      <c r="Z67" s="249"/>
      <c r="AA67" s="469">
        <f>AA68</f>
        <v>183048</v>
      </c>
      <c r="AB67" s="469">
        <f>AB68</f>
        <v>0</v>
      </c>
      <c r="AC67" s="469">
        <f>AC68</f>
        <v>0</v>
      </c>
      <c r="AD67" s="469">
        <f>AD68</f>
        <v>0</v>
      </c>
    </row>
    <row r="68" spans="2:31" ht="15.75" x14ac:dyDescent="0.25">
      <c r="B68" s="347" t="s">
        <v>57</v>
      </c>
      <c r="C68" s="288"/>
      <c r="D68" s="7"/>
      <c r="E68" s="7" t="s">
        <v>218</v>
      </c>
      <c r="F68" s="274">
        <v>111547</v>
      </c>
      <c r="G68" s="308">
        <v>65651</v>
      </c>
      <c r="H68" s="308">
        <f>G68/F68*100</f>
        <v>58.855011788752719</v>
      </c>
      <c r="I68" s="309"/>
      <c r="J68" s="310"/>
      <c r="K68" s="274">
        <f>G68-F68</f>
        <v>-45896</v>
      </c>
      <c r="L68" s="249">
        <f t="shared" si="0"/>
        <v>58.855011788752719</v>
      </c>
      <c r="M68" s="310">
        <v>45762</v>
      </c>
      <c r="N68" s="273">
        <v>12452</v>
      </c>
      <c r="O68" s="273">
        <v>6802</v>
      </c>
      <c r="P68" s="273">
        <v>5055</v>
      </c>
      <c r="Q68" s="233"/>
      <c r="R68" s="308">
        <v>177848</v>
      </c>
      <c r="S68" s="308"/>
      <c r="T68" s="308">
        <v>80182</v>
      </c>
      <c r="U68" s="308">
        <f>(T68/3)*12</f>
        <v>320728</v>
      </c>
      <c r="V68" s="249">
        <f t="shared" si="1"/>
        <v>180.33826638477802</v>
      </c>
      <c r="W68" s="308" t="s">
        <v>397</v>
      </c>
      <c r="X68" s="308"/>
      <c r="Y68" s="308"/>
      <c r="Z68" s="308"/>
      <c r="AA68" s="476">
        <f>(M68/3)*12</f>
        <v>183048</v>
      </c>
      <c r="AB68" s="467"/>
      <c r="AC68" s="467"/>
      <c r="AD68" s="467"/>
    </row>
    <row r="69" spans="2:31" ht="15" hidden="1" customHeight="1" x14ac:dyDescent="0.25">
      <c r="B69" s="343" t="s">
        <v>15</v>
      </c>
      <c r="C69" s="7"/>
      <c r="D69" s="7"/>
      <c r="E69" s="7"/>
      <c r="F69" s="273">
        <v>37511</v>
      </c>
      <c r="G69" s="274">
        <v>5698</v>
      </c>
      <c r="H69" s="308">
        <f>G69/F69*100</f>
        <v>15.190210871477699</v>
      </c>
      <c r="I69" s="309"/>
      <c r="J69" s="310" t="e">
        <f>#REF!-F69</f>
        <v>#REF!</v>
      </c>
      <c r="K69" s="274">
        <f>G69-F69</f>
        <v>-31813</v>
      </c>
      <c r="L69" s="249">
        <f t="shared" si="0"/>
        <v>15.190210871477699</v>
      </c>
      <c r="M69" s="233"/>
      <c r="N69" s="273">
        <v>869.1</v>
      </c>
      <c r="O69" s="233">
        <v>11</v>
      </c>
      <c r="P69" s="233"/>
      <c r="Q69" s="233"/>
      <c r="R69" s="233"/>
      <c r="S69" s="233"/>
      <c r="T69" s="233"/>
      <c r="U69" s="233"/>
      <c r="V69" s="249" t="e">
        <f t="shared" si="1"/>
        <v>#DIV/0!</v>
      </c>
      <c r="W69" s="233"/>
      <c r="X69" s="233"/>
      <c r="Y69" s="233"/>
      <c r="Z69" s="233"/>
      <c r="AA69" s="467"/>
      <c r="AB69" s="467"/>
      <c r="AC69" s="467"/>
      <c r="AD69" s="467"/>
    </row>
    <row r="70" spans="2:31" ht="15" customHeight="1" x14ac:dyDescent="0.25">
      <c r="B70" s="344" t="s">
        <v>340</v>
      </c>
      <c r="C70" s="254"/>
      <c r="D70" s="254"/>
      <c r="E70" s="248"/>
      <c r="F70" s="255">
        <f>F43-F45</f>
        <v>2039143</v>
      </c>
      <c r="G70" s="249">
        <f>G43-G45</f>
        <v>2623748.2199999997</v>
      </c>
      <c r="H70" s="258"/>
      <c r="I70" s="259"/>
      <c r="J70" s="324"/>
      <c r="K70" s="256"/>
      <c r="L70" s="249">
        <f t="shared" si="0"/>
        <v>128.66916248639745</v>
      </c>
      <c r="M70" s="252"/>
      <c r="N70" s="256"/>
      <c r="O70" s="252"/>
      <c r="P70" s="252"/>
      <c r="Q70" s="252"/>
      <c r="R70" s="249">
        <f>R43-R45</f>
        <v>3927573</v>
      </c>
      <c r="S70" s="249"/>
      <c r="T70" s="249">
        <f>T73+T92+T94+T96+T101+T104+T110+T134+T123</f>
        <v>1036925.7000000002</v>
      </c>
      <c r="U70" s="249">
        <f>U73+U92+U94+U96+U101+U104+U110+U134+U123</f>
        <v>3780484.7</v>
      </c>
      <c r="V70" s="249">
        <f t="shared" si="1"/>
        <v>96.254982402618623</v>
      </c>
      <c r="W70" s="249"/>
      <c r="X70" s="249"/>
      <c r="Y70" s="249"/>
      <c r="Z70" s="249"/>
      <c r="AA70" s="467"/>
      <c r="AB70" s="467"/>
      <c r="AC70" s="467"/>
      <c r="AD70" s="467"/>
      <c r="AE70" s="205"/>
    </row>
    <row r="71" spans="2:31" ht="15" hidden="1" customHeight="1" x14ac:dyDescent="0.25">
      <c r="B71" s="348" t="s">
        <v>341</v>
      </c>
      <c r="C71" s="278"/>
      <c r="D71" s="277"/>
      <c r="E71" s="278"/>
      <c r="F71" s="279"/>
      <c r="G71" s="303">
        <f>G73+G92+G94+G96+G101+G104+G110+G121+G123+G134</f>
        <v>2623748.2000000002</v>
      </c>
      <c r="H71" s="280"/>
      <c r="I71" s="281"/>
      <c r="J71" s="316"/>
      <c r="K71" s="283"/>
      <c r="L71" s="249"/>
      <c r="M71" s="303"/>
      <c r="N71" s="303"/>
      <c r="O71" s="303"/>
      <c r="P71" s="303"/>
      <c r="Q71" s="303"/>
      <c r="R71" s="303">
        <f>R73+R96+R101+R104+R110+R123+R134+R121+R127+R132+R92+R94</f>
        <v>3927573</v>
      </c>
      <c r="S71" s="303"/>
      <c r="T71" s="303">
        <f>T73+T96+T101+T104+T110+T123+T134+T121+T127+T132+T92+T94</f>
        <v>1036925.7000000002</v>
      </c>
      <c r="U71" s="303">
        <f>U73+U96+U101+U104+U110+U123+U134+U121+U127+U132+U92+U94</f>
        <v>3780484.7</v>
      </c>
      <c r="V71" s="249">
        <f t="shared" si="1"/>
        <v>96.254982402618623</v>
      </c>
      <c r="W71" s="303"/>
      <c r="X71" s="303"/>
      <c r="Y71" s="303"/>
      <c r="Z71" s="303"/>
      <c r="AA71" s="287"/>
      <c r="AB71" s="287"/>
      <c r="AC71" s="287"/>
      <c r="AD71" s="287"/>
      <c r="AE71" s="205"/>
    </row>
    <row r="72" spans="2:31" ht="15" hidden="1" customHeight="1" x14ac:dyDescent="0.25">
      <c r="B72" s="421" t="s">
        <v>366</v>
      </c>
      <c r="C72" s="262"/>
      <c r="D72" s="363"/>
      <c r="E72" s="262"/>
      <c r="F72" s="263"/>
      <c r="G72" s="354">
        <f>G70-G71</f>
        <v>1.9999999552965164E-2</v>
      </c>
      <c r="H72" s="264"/>
      <c r="I72" s="265"/>
      <c r="J72" s="289"/>
      <c r="K72" s="267"/>
      <c r="L72" s="249"/>
      <c r="M72" s="354"/>
      <c r="N72" s="354"/>
      <c r="O72" s="354"/>
      <c r="P72" s="354"/>
      <c r="Q72" s="354"/>
      <c r="R72" s="354">
        <f>R70-R71</f>
        <v>0</v>
      </c>
      <c r="S72" s="354"/>
      <c r="T72" s="354"/>
      <c r="U72" s="354"/>
      <c r="V72" s="249"/>
      <c r="W72" s="354"/>
      <c r="X72" s="354"/>
      <c r="Y72" s="354"/>
      <c r="Z72" s="354"/>
      <c r="AA72" s="287"/>
      <c r="AB72" s="287"/>
      <c r="AC72" s="287"/>
      <c r="AD72" s="287"/>
      <c r="AE72" s="205"/>
    </row>
    <row r="73" spans="2:31" ht="15" customHeight="1" x14ac:dyDescent="0.25">
      <c r="B73" s="236" t="s">
        <v>251</v>
      </c>
      <c r="C73" s="321"/>
      <c r="D73" s="254"/>
      <c r="E73" s="248"/>
      <c r="F73" s="249">
        <f>6462886.1-F50</f>
        <v>697481.09999999963</v>
      </c>
      <c r="G73" s="249">
        <f>SUM(G74:G89)</f>
        <v>881654</v>
      </c>
      <c r="H73" s="258"/>
      <c r="I73" s="259"/>
      <c r="J73" s="324"/>
      <c r="K73" s="256"/>
      <c r="L73" s="249">
        <f t="shared" si="0"/>
        <v>126.40543234791602</v>
      </c>
      <c r="M73" s="249">
        <f>SUM(M74:M89)</f>
        <v>107297.5</v>
      </c>
      <c r="N73" s="249"/>
      <c r="O73" s="249"/>
      <c r="P73" s="249"/>
      <c r="Q73" s="249"/>
      <c r="R73" s="249">
        <f>SUM(R74:R91)</f>
        <v>1559143</v>
      </c>
      <c r="S73" s="249"/>
      <c r="T73" s="249">
        <f>SUM(T74:T91)</f>
        <v>361292.10000000003</v>
      </c>
      <c r="U73" s="249">
        <f>SUM(U74:U91)</f>
        <v>1471399.5</v>
      </c>
      <c r="V73" s="249">
        <f t="shared" si="1"/>
        <v>94.37232505292971</v>
      </c>
      <c r="W73" s="249"/>
      <c r="X73" s="249">
        <f>SUM(X74:X91)</f>
        <v>1905608</v>
      </c>
      <c r="Y73" s="249">
        <f>SUM(Y74:Y91)</f>
        <v>2495608.2999999998</v>
      </c>
      <c r="Z73" s="249">
        <f>SUM(Z74:Z91)</f>
        <v>3094729.1999999997</v>
      </c>
      <c r="AA73" s="287"/>
      <c r="AB73" s="287"/>
      <c r="AC73" s="287"/>
      <c r="AD73" s="287"/>
      <c r="AE73" s="205"/>
    </row>
    <row r="74" spans="2:31" ht="15" hidden="1" customHeight="1" x14ac:dyDescent="0.25">
      <c r="B74" s="347" t="s">
        <v>226</v>
      </c>
      <c r="C74" s="288" t="s">
        <v>354</v>
      </c>
      <c r="D74" s="7" t="s">
        <v>228</v>
      </c>
      <c r="E74" s="7" t="s">
        <v>227</v>
      </c>
      <c r="F74" s="264"/>
      <c r="G74" s="264"/>
      <c r="H74" s="264"/>
      <c r="I74" s="265"/>
      <c r="J74" s="264"/>
      <c r="K74" s="264"/>
      <c r="L74" s="249"/>
      <c r="M74" s="327"/>
      <c r="N74" s="253"/>
      <c r="O74" s="327"/>
      <c r="P74" s="327"/>
      <c r="Q74" s="327"/>
      <c r="R74" s="327"/>
      <c r="S74" s="327"/>
      <c r="T74" s="327"/>
      <c r="U74" s="327"/>
      <c r="V74" s="249" t="e">
        <f t="shared" ref="V74:V137" si="7">U74/R74*100</f>
        <v>#DIV/0!</v>
      </c>
      <c r="W74" s="327"/>
      <c r="X74" s="327"/>
      <c r="Y74" s="327"/>
      <c r="Z74" s="327"/>
      <c r="AA74" s="468">
        <v>21000</v>
      </c>
      <c r="AB74" s="468">
        <v>23000</v>
      </c>
      <c r="AC74" s="468">
        <v>25000</v>
      </c>
      <c r="AD74" s="468">
        <v>27000</v>
      </c>
    </row>
    <row r="75" spans="2:31" ht="15" hidden="1" customHeight="1" x14ac:dyDescent="0.25">
      <c r="B75" s="347" t="s">
        <v>224</v>
      </c>
      <c r="C75" s="288" t="s">
        <v>354</v>
      </c>
      <c r="D75" s="7" t="s">
        <v>225</v>
      </c>
      <c r="E75" s="7" t="s">
        <v>201</v>
      </c>
      <c r="F75" s="264"/>
      <c r="G75" s="264"/>
      <c r="H75" s="264"/>
      <c r="I75" s="265"/>
      <c r="J75" s="264"/>
      <c r="K75" s="264"/>
      <c r="L75" s="249"/>
      <c r="M75" s="327"/>
      <c r="N75" s="253"/>
      <c r="O75" s="327"/>
      <c r="P75" s="327"/>
      <c r="Q75" s="327"/>
      <c r="R75" s="327"/>
      <c r="S75" s="327"/>
      <c r="T75" s="327"/>
      <c r="U75" s="327"/>
      <c r="V75" s="249" t="e">
        <f t="shared" si="7"/>
        <v>#DIV/0!</v>
      </c>
      <c r="W75" s="327"/>
      <c r="X75" s="327"/>
      <c r="Y75" s="327"/>
      <c r="Z75" s="327"/>
      <c r="AA75" s="355"/>
      <c r="AB75" s="355"/>
      <c r="AC75" s="355"/>
      <c r="AD75" s="355"/>
    </row>
    <row r="76" spans="2:31" ht="15" hidden="1" customHeight="1" x14ac:dyDescent="0.25">
      <c r="B76" s="347" t="s">
        <v>229</v>
      </c>
      <c r="C76" s="288" t="s">
        <v>354</v>
      </c>
      <c r="D76" s="7" t="s">
        <v>230</v>
      </c>
      <c r="E76" s="7" t="s">
        <v>201</v>
      </c>
      <c r="F76" s="264"/>
      <c r="G76" s="264"/>
      <c r="H76" s="264"/>
      <c r="I76" s="265"/>
      <c r="J76" s="264"/>
      <c r="K76" s="264"/>
      <c r="L76" s="249"/>
      <c r="M76" s="327"/>
      <c r="N76" s="253"/>
      <c r="O76" s="327"/>
      <c r="P76" s="327"/>
      <c r="Q76" s="327"/>
      <c r="R76" s="327"/>
      <c r="S76" s="327"/>
      <c r="T76" s="327"/>
      <c r="U76" s="327"/>
      <c r="V76" s="249" t="e">
        <f t="shared" si="7"/>
        <v>#DIV/0!</v>
      </c>
      <c r="W76" s="327"/>
      <c r="X76" s="327"/>
      <c r="Y76" s="327"/>
      <c r="Z76" s="327"/>
      <c r="AA76" s="355"/>
      <c r="AB76" s="355"/>
      <c r="AC76" s="355"/>
      <c r="AD76" s="355"/>
    </row>
    <row r="77" spans="2:31" s="368" customFormat="1" ht="15" hidden="1" customHeight="1" x14ac:dyDescent="0.25">
      <c r="B77" s="365" t="s">
        <v>356</v>
      </c>
      <c r="C77" s="366" t="s">
        <v>354</v>
      </c>
      <c r="D77" s="289" t="s">
        <v>231</v>
      </c>
      <c r="E77" s="289" t="s">
        <v>201</v>
      </c>
      <c r="F77" s="264"/>
      <c r="G77" s="264"/>
      <c r="H77" s="264"/>
      <c r="I77" s="265"/>
      <c r="J77" s="264"/>
      <c r="K77" s="264"/>
      <c r="L77" s="249"/>
      <c r="M77" s="367"/>
      <c r="N77" s="264"/>
      <c r="O77" s="367"/>
      <c r="P77" s="367"/>
      <c r="Q77" s="367"/>
      <c r="R77" s="367"/>
      <c r="S77" s="367"/>
      <c r="T77" s="367"/>
      <c r="U77" s="367"/>
      <c r="V77" s="249" t="e">
        <f t="shared" si="7"/>
        <v>#DIV/0!</v>
      </c>
      <c r="W77" s="367"/>
      <c r="X77" s="367"/>
      <c r="Y77" s="367"/>
      <c r="Z77" s="367"/>
      <c r="AA77" s="486"/>
      <c r="AB77" s="486"/>
      <c r="AC77" s="486"/>
      <c r="AD77" s="486"/>
    </row>
    <row r="78" spans="2:31" ht="45" customHeight="1" x14ac:dyDescent="0.25">
      <c r="B78" s="347" t="s">
        <v>232</v>
      </c>
      <c r="C78" s="288" t="s">
        <v>354</v>
      </c>
      <c r="D78" s="7" t="s">
        <v>231</v>
      </c>
      <c r="E78" s="7" t="s">
        <v>201</v>
      </c>
      <c r="F78" s="264"/>
      <c r="G78" s="264">
        <v>2572</v>
      </c>
      <c r="H78" s="264"/>
      <c r="I78" s="265"/>
      <c r="J78" s="264"/>
      <c r="K78" s="264"/>
      <c r="L78" s="354"/>
      <c r="M78" s="515"/>
      <c r="N78" s="264"/>
      <c r="O78" s="515"/>
      <c r="P78" s="515"/>
      <c r="Q78" s="515"/>
      <c r="R78" s="264">
        <v>3079</v>
      </c>
      <c r="S78" s="264"/>
      <c r="T78" s="468">
        <v>1345.7</v>
      </c>
      <c r="U78" s="264">
        <f>(T78/3)*12</f>
        <v>5382.8</v>
      </c>
      <c r="V78" s="249">
        <f t="shared" si="7"/>
        <v>174.82299447872686</v>
      </c>
      <c r="W78" s="308" t="s">
        <v>409</v>
      </c>
      <c r="X78" s="264">
        <v>6245</v>
      </c>
      <c r="Y78" s="264">
        <v>6309</v>
      </c>
      <c r="Z78" s="264">
        <v>6500</v>
      </c>
      <c r="AA78" s="355"/>
      <c r="AB78" s="355"/>
      <c r="AC78" s="355"/>
      <c r="AD78" s="355"/>
    </row>
    <row r="79" spans="2:31" ht="15" hidden="1" customHeight="1" x14ac:dyDescent="0.25">
      <c r="B79" s="347" t="s">
        <v>357</v>
      </c>
      <c r="C79" s="288" t="s">
        <v>354</v>
      </c>
      <c r="D79" s="7" t="s">
        <v>233</v>
      </c>
      <c r="E79" s="7" t="s">
        <v>201</v>
      </c>
      <c r="F79" s="264"/>
      <c r="G79" s="264"/>
      <c r="H79" s="264"/>
      <c r="I79" s="265"/>
      <c r="J79" s="264"/>
      <c r="K79" s="264"/>
      <c r="L79" s="354"/>
      <c r="M79" s="515"/>
      <c r="N79" s="264"/>
      <c r="O79" s="515"/>
      <c r="P79" s="515"/>
      <c r="Q79" s="515"/>
      <c r="R79" s="515"/>
      <c r="S79" s="327"/>
      <c r="T79" s="327"/>
      <c r="U79" s="327"/>
      <c r="V79" s="249" t="e">
        <f t="shared" si="7"/>
        <v>#DIV/0!</v>
      </c>
      <c r="W79" s="327"/>
      <c r="X79" s="327"/>
      <c r="Y79" s="327"/>
      <c r="Z79" s="327"/>
      <c r="AA79" s="355"/>
      <c r="AB79" s="355"/>
      <c r="AC79" s="355"/>
      <c r="AD79" s="355"/>
    </row>
    <row r="80" spans="2:31" ht="49.15" customHeight="1" x14ac:dyDescent="0.25">
      <c r="B80" s="347" t="s">
        <v>234</v>
      </c>
      <c r="C80" s="288" t="s">
        <v>353</v>
      </c>
      <c r="D80" s="7" t="s">
        <v>231</v>
      </c>
      <c r="E80" s="7" t="s">
        <v>204</v>
      </c>
      <c r="F80" s="264">
        <v>12755</v>
      </c>
      <c r="G80" s="264">
        <v>15918</v>
      </c>
      <c r="H80" s="264"/>
      <c r="I80" s="265"/>
      <c r="J80" s="264"/>
      <c r="K80" s="264"/>
      <c r="L80" s="354"/>
      <c r="M80" s="264">
        <v>85859</v>
      </c>
      <c r="N80" s="264"/>
      <c r="O80" s="515"/>
      <c r="P80" s="515"/>
      <c r="Q80" s="515"/>
      <c r="R80" s="264">
        <v>408968</v>
      </c>
      <c r="S80" s="264"/>
      <c r="T80" s="468">
        <v>117916</v>
      </c>
      <c r="U80" s="264">
        <v>471664</v>
      </c>
      <c r="V80" s="249">
        <f t="shared" si="7"/>
        <v>115.33029479079049</v>
      </c>
      <c r="W80" s="264" t="s">
        <v>404</v>
      </c>
      <c r="X80" s="264">
        <v>740026.4</v>
      </c>
      <c r="Y80" s="264">
        <v>814029</v>
      </c>
      <c r="Z80" s="264">
        <v>895431.9</v>
      </c>
      <c r="AA80" s="468">
        <f>(M80/3)*12</f>
        <v>343436</v>
      </c>
      <c r="AB80" s="468"/>
      <c r="AC80" s="468"/>
      <c r="AD80" s="468"/>
    </row>
    <row r="81" spans="2:30" ht="15" hidden="1" customHeight="1" x14ac:dyDescent="0.25">
      <c r="B81" s="347" t="s">
        <v>235</v>
      </c>
      <c r="C81" s="288"/>
      <c r="D81" s="7" t="s">
        <v>236</v>
      </c>
      <c r="E81" s="7" t="s">
        <v>204</v>
      </c>
      <c r="F81" s="264"/>
      <c r="G81" s="264"/>
      <c r="H81" s="264"/>
      <c r="I81" s="265"/>
      <c r="J81" s="264"/>
      <c r="K81" s="264"/>
      <c r="L81" s="354"/>
      <c r="M81" s="515"/>
      <c r="N81" s="264"/>
      <c r="O81" s="515"/>
      <c r="P81" s="515"/>
      <c r="Q81" s="515"/>
      <c r="R81" s="515"/>
      <c r="S81" s="327"/>
      <c r="T81" s="327"/>
      <c r="U81" s="327"/>
      <c r="V81" s="249" t="e">
        <f t="shared" si="7"/>
        <v>#DIV/0!</v>
      </c>
      <c r="W81" s="327"/>
      <c r="X81" s="327"/>
      <c r="Y81" s="327"/>
      <c r="Z81" s="327"/>
      <c r="AA81" s="355"/>
      <c r="AB81" s="355"/>
      <c r="AC81" s="355"/>
      <c r="AD81" s="355"/>
    </row>
    <row r="82" spans="2:30" ht="37.9" customHeight="1" x14ac:dyDescent="0.25">
      <c r="B82" s="347" t="s">
        <v>237</v>
      </c>
      <c r="C82" s="288" t="s">
        <v>353</v>
      </c>
      <c r="D82" s="7" t="s">
        <v>230</v>
      </c>
      <c r="E82" s="7" t="s">
        <v>238</v>
      </c>
      <c r="F82" s="264"/>
      <c r="G82" s="264">
        <v>101532.4</v>
      </c>
      <c r="H82" s="264"/>
      <c r="I82" s="265"/>
      <c r="J82" s="264"/>
      <c r="K82" s="264"/>
      <c r="L82" s="354"/>
      <c r="M82" s="264">
        <v>15422</v>
      </c>
      <c r="N82" s="264"/>
      <c r="O82" s="515"/>
      <c r="P82" s="515"/>
      <c r="Q82" s="515"/>
      <c r="R82" s="264">
        <v>124262</v>
      </c>
      <c r="S82" s="264"/>
      <c r="T82" s="468">
        <v>32074</v>
      </c>
      <c r="U82" s="264">
        <v>128296</v>
      </c>
      <c r="V82" s="249">
        <f t="shared" si="7"/>
        <v>103.24636654809997</v>
      </c>
      <c r="W82" s="264" t="s">
        <v>408</v>
      </c>
      <c r="X82" s="264"/>
      <c r="Y82" s="264"/>
      <c r="Z82" s="264"/>
      <c r="AA82" s="468">
        <f>(M82/3)*12</f>
        <v>61688</v>
      </c>
      <c r="AB82" s="355"/>
      <c r="AC82" s="355"/>
      <c r="AD82" s="355"/>
    </row>
    <row r="83" spans="2:30" ht="15" hidden="1" customHeight="1" x14ac:dyDescent="0.25">
      <c r="B83" s="347" t="s">
        <v>239</v>
      </c>
      <c r="C83" s="288" t="s">
        <v>354</v>
      </c>
      <c r="D83" s="7" t="s">
        <v>230</v>
      </c>
      <c r="E83" s="7" t="s">
        <v>238</v>
      </c>
      <c r="F83" s="264"/>
      <c r="G83" s="264"/>
      <c r="H83" s="264"/>
      <c r="I83" s="265"/>
      <c r="J83" s="264"/>
      <c r="K83" s="264"/>
      <c r="L83" s="354"/>
      <c r="M83" s="515"/>
      <c r="N83" s="264"/>
      <c r="O83" s="515"/>
      <c r="P83" s="515"/>
      <c r="Q83" s="515"/>
      <c r="R83" s="515"/>
      <c r="S83" s="327"/>
      <c r="T83" s="327"/>
      <c r="U83" s="327"/>
      <c r="V83" s="249" t="e">
        <f t="shared" si="7"/>
        <v>#DIV/0!</v>
      </c>
      <c r="W83" s="327"/>
      <c r="X83" s="327"/>
      <c r="Y83" s="327"/>
      <c r="Z83" s="327"/>
      <c r="AA83" s="355"/>
      <c r="AB83" s="355"/>
      <c r="AC83" s="355"/>
      <c r="AD83" s="355"/>
    </row>
    <row r="84" spans="2:30" ht="15" hidden="1" customHeight="1" x14ac:dyDescent="0.25">
      <c r="B84" s="347" t="s">
        <v>240</v>
      </c>
      <c r="C84" s="288" t="s">
        <v>354</v>
      </c>
      <c r="D84" s="7" t="s">
        <v>241</v>
      </c>
      <c r="E84" s="7" t="s">
        <v>238</v>
      </c>
      <c r="F84" s="264"/>
      <c r="G84" s="264"/>
      <c r="H84" s="264"/>
      <c r="I84" s="265"/>
      <c r="J84" s="264"/>
      <c r="K84" s="264"/>
      <c r="L84" s="354"/>
      <c r="M84" s="515"/>
      <c r="N84" s="264"/>
      <c r="O84" s="515"/>
      <c r="P84" s="515"/>
      <c r="Q84" s="515"/>
      <c r="R84" s="515"/>
      <c r="S84" s="327"/>
      <c r="T84" s="327"/>
      <c r="U84" s="327"/>
      <c r="V84" s="249" t="e">
        <f t="shared" si="7"/>
        <v>#DIV/0!</v>
      </c>
      <c r="W84" s="327"/>
      <c r="X84" s="327"/>
      <c r="Y84" s="327"/>
      <c r="Z84" s="327"/>
      <c r="AA84" s="355"/>
      <c r="AB84" s="355"/>
      <c r="AC84" s="355"/>
      <c r="AD84" s="355"/>
    </row>
    <row r="85" spans="2:30" ht="15" hidden="1" customHeight="1" x14ac:dyDescent="0.25">
      <c r="B85" s="347" t="s">
        <v>242</v>
      </c>
      <c r="C85" s="288" t="s">
        <v>354</v>
      </c>
      <c r="D85" s="7" t="s">
        <v>243</v>
      </c>
      <c r="E85" s="7" t="s">
        <v>244</v>
      </c>
      <c r="F85" s="264"/>
      <c r="G85" s="264"/>
      <c r="H85" s="264"/>
      <c r="I85" s="265"/>
      <c r="J85" s="264"/>
      <c r="K85" s="264"/>
      <c r="L85" s="354"/>
      <c r="M85" s="515"/>
      <c r="N85" s="264"/>
      <c r="O85" s="515"/>
      <c r="P85" s="515"/>
      <c r="Q85" s="515"/>
      <c r="R85" s="515"/>
      <c r="S85" s="327"/>
      <c r="T85" s="327"/>
      <c r="U85" s="327"/>
      <c r="V85" s="249" t="e">
        <f t="shared" si="7"/>
        <v>#DIV/0!</v>
      </c>
      <c r="W85" s="327"/>
      <c r="X85" s="327"/>
      <c r="Y85" s="327"/>
      <c r="Z85" s="327"/>
      <c r="AA85" s="355"/>
      <c r="AB85" s="355"/>
      <c r="AC85" s="355"/>
      <c r="AD85" s="355"/>
    </row>
    <row r="86" spans="2:30" ht="15" hidden="1" customHeight="1" x14ac:dyDescent="0.25">
      <c r="B86" s="347" t="s">
        <v>245</v>
      </c>
      <c r="C86" s="288" t="s">
        <v>354</v>
      </c>
      <c r="D86" s="7" t="s">
        <v>246</v>
      </c>
      <c r="E86" s="7" t="s">
        <v>218</v>
      </c>
      <c r="F86" s="264"/>
      <c r="G86" s="264"/>
      <c r="H86" s="264"/>
      <c r="I86" s="265"/>
      <c r="J86" s="264"/>
      <c r="K86" s="264"/>
      <c r="L86" s="354"/>
      <c r="M86" s="515"/>
      <c r="N86" s="264"/>
      <c r="O86" s="515"/>
      <c r="P86" s="515"/>
      <c r="Q86" s="515"/>
      <c r="R86" s="515"/>
      <c r="S86" s="327"/>
      <c r="T86" s="327"/>
      <c r="U86" s="327"/>
      <c r="V86" s="249" t="e">
        <f t="shared" si="7"/>
        <v>#DIV/0!</v>
      </c>
      <c r="W86" s="327"/>
      <c r="X86" s="327"/>
      <c r="Y86" s="327"/>
      <c r="Z86" s="327"/>
      <c r="AA86" s="355"/>
      <c r="AB86" s="355"/>
      <c r="AC86" s="355"/>
      <c r="AD86" s="355"/>
    </row>
    <row r="87" spans="2:30" ht="31.9" customHeight="1" x14ac:dyDescent="0.25">
      <c r="B87" s="347" t="s">
        <v>247</v>
      </c>
      <c r="C87" s="288" t="s">
        <v>353</v>
      </c>
      <c r="D87" s="7" t="s">
        <v>233</v>
      </c>
      <c r="E87" s="7" t="s">
        <v>219</v>
      </c>
      <c r="F87" s="264"/>
      <c r="G87" s="264">
        <v>43804</v>
      </c>
      <c r="H87" s="264"/>
      <c r="I87" s="265"/>
      <c r="J87" s="264"/>
      <c r="K87" s="264"/>
      <c r="L87" s="354"/>
      <c r="M87" s="264">
        <v>6016.5</v>
      </c>
      <c r="N87" s="264"/>
      <c r="O87" s="515"/>
      <c r="P87" s="515"/>
      <c r="Q87" s="515"/>
      <c r="R87" s="264">
        <v>24982</v>
      </c>
      <c r="S87" s="264"/>
      <c r="T87" s="468">
        <v>0</v>
      </c>
      <c r="U87" s="264">
        <v>26231.1</v>
      </c>
      <c r="V87" s="249">
        <f t="shared" si="7"/>
        <v>105</v>
      </c>
      <c r="W87" s="264" t="s">
        <v>405</v>
      </c>
      <c r="X87" s="264"/>
      <c r="Y87" s="264"/>
      <c r="Z87" s="264"/>
      <c r="AA87" s="468">
        <f>(M87/3)*12</f>
        <v>24066</v>
      </c>
      <c r="AB87" s="468">
        <v>23000</v>
      </c>
      <c r="AC87" s="468">
        <v>23000</v>
      </c>
      <c r="AD87" s="468">
        <v>23000</v>
      </c>
    </row>
    <row r="88" spans="2:30" ht="15" hidden="1" customHeight="1" x14ac:dyDescent="0.25">
      <c r="B88" s="347" t="s">
        <v>248</v>
      </c>
      <c r="C88" s="288" t="s">
        <v>354</v>
      </c>
      <c r="D88" s="7" t="s">
        <v>249</v>
      </c>
      <c r="E88" s="7" t="s">
        <v>250</v>
      </c>
      <c r="F88" s="264"/>
      <c r="G88" s="264"/>
      <c r="H88" s="264"/>
      <c r="I88" s="265"/>
      <c r="J88" s="264"/>
      <c r="K88" s="264"/>
      <c r="L88" s="354"/>
      <c r="M88" s="515"/>
      <c r="N88" s="264"/>
      <c r="O88" s="515"/>
      <c r="P88" s="515"/>
      <c r="Q88" s="515"/>
      <c r="R88" s="515"/>
      <c r="S88" s="327"/>
      <c r="T88" s="327"/>
      <c r="U88" s="327"/>
      <c r="V88" s="249" t="e">
        <f t="shared" si="7"/>
        <v>#DIV/0!</v>
      </c>
      <c r="W88" s="327"/>
      <c r="X88" s="327"/>
      <c r="Y88" s="327"/>
      <c r="Z88" s="327"/>
      <c r="AA88" s="355"/>
      <c r="AB88" s="355"/>
      <c r="AC88" s="355"/>
      <c r="AD88" s="355"/>
    </row>
    <row r="89" spans="2:30" ht="34.15" customHeight="1" x14ac:dyDescent="0.25">
      <c r="B89" s="347" t="s">
        <v>367</v>
      </c>
      <c r="C89" s="288" t="s">
        <v>353</v>
      </c>
      <c r="D89" s="423" t="s">
        <v>368</v>
      </c>
      <c r="E89" s="7" t="s">
        <v>369</v>
      </c>
      <c r="F89" s="264"/>
      <c r="G89" s="264">
        <f>826403-108575.4</f>
        <v>717827.6</v>
      </c>
      <c r="H89" s="264"/>
      <c r="I89" s="265"/>
      <c r="J89" s="264"/>
      <c r="K89" s="264"/>
      <c r="L89" s="354"/>
      <c r="M89" s="264"/>
      <c r="N89" s="264"/>
      <c r="O89" s="264"/>
      <c r="P89" s="264"/>
      <c r="Q89" s="264"/>
      <c r="R89" s="264">
        <v>943068</v>
      </c>
      <c r="S89" s="264"/>
      <c r="T89" s="264">
        <v>174947</v>
      </c>
      <c r="U89" s="264">
        <v>699788</v>
      </c>
      <c r="V89" s="249">
        <f t="shared" si="7"/>
        <v>74.203344827732465</v>
      </c>
      <c r="W89" s="308" t="s">
        <v>416</v>
      </c>
      <c r="X89" s="264">
        <v>1000000</v>
      </c>
      <c r="Y89" s="264">
        <v>1500000</v>
      </c>
      <c r="Z89" s="264">
        <v>2000000</v>
      </c>
      <c r="AA89" s="468">
        <f>G89*97/100</f>
        <v>696292.772</v>
      </c>
      <c r="AB89" s="468">
        <f>G89*98/100</f>
        <v>703471.04799999995</v>
      </c>
      <c r="AC89" s="468">
        <f>G89*99/100</f>
        <v>710649.32399999991</v>
      </c>
      <c r="AD89" s="468">
        <f>G89*101.5/100</f>
        <v>728595.01399999997</v>
      </c>
    </row>
    <row r="90" spans="2:30" ht="53.45" customHeight="1" x14ac:dyDescent="0.25">
      <c r="B90" s="347" t="s">
        <v>379</v>
      </c>
      <c r="C90" s="288" t="s">
        <v>353</v>
      </c>
      <c r="D90" s="458" t="s">
        <v>380</v>
      </c>
      <c r="E90" s="7" t="s">
        <v>381</v>
      </c>
      <c r="F90" s="264"/>
      <c r="G90" s="264">
        <v>0</v>
      </c>
      <c r="H90" s="264"/>
      <c r="I90" s="265"/>
      <c r="J90" s="264"/>
      <c r="K90" s="264"/>
      <c r="L90" s="354"/>
      <c r="M90" s="264"/>
      <c r="N90" s="264"/>
      <c r="O90" s="264"/>
      <c r="P90" s="264"/>
      <c r="Q90" s="264"/>
      <c r="R90" s="264">
        <v>43614</v>
      </c>
      <c r="S90" s="264"/>
      <c r="T90" s="264">
        <v>32388.400000000001</v>
      </c>
      <c r="U90" s="264">
        <v>129553.60000000001</v>
      </c>
      <c r="V90" s="249">
        <f t="shared" si="7"/>
        <v>297.04590269179619</v>
      </c>
      <c r="W90" s="308" t="s">
        <v>401</v>
      </c>
      <c r="X90" s="264">
        <v>159336.6</v>
      </c>
      <c r="Y90" s="264">
        <v>175270.3</v>
      </c>
      <c r="Z90" s="264">
        <v>192797.3</v>
      </c>
      <c r="AA90" s="468"/>
      <c r="AB90" s="468"/>
      <c r="AC90" s="468"/>
      <c r="AD90" s="468"/>
    </row>
    <row r="91" spans="2:30" ht="51.6" customHeight="1" x14ac:dyDescent="0.25">
      <c r="B91" s="347" t="s">
        <v>389</v>
      </c>
      <c r="C91" s="288" t="s">
        <v>353</v>
      </c>
      <c r="D91" s="458" t="s">
        <v>231</v>
      </c>
      <c r="E91" s="7" t="s">
        <v>388</v>
      </c>
      <c r="F91" s="264"/>
      <c r="G91" s="264">
        <v>0</v>
      </c>
      <c r="H91" s="264"/>
      <c r="I91" s="265"/>
      <c r="J91" s="264"/>
      <c r="K91" s="264"/>
      <c r="L91" s="354"/>
      <c r="M91" s="264"/>
      <c r="N91" s="264"/>
      <c r="O91" s="264"/>
      <c r="P91" s="264"/>
      <c r="Q91" s="264"/>
      <c r="R91" s="264">
        <v>11170</v>
      </c>
      <c r="S91" s="264"/>
      <c r="T91" s="468">
        <v>2621</v>
      </c>
      <c r="U91" s="264">
        <v>10484</v>
      </c>
      <c r="V91" s="249">
        <f t="shared" si="7"/>
        <v>93.858549686660695</v>
      </c>
      <c r="W91" s="264" t="s">
        <v>417</v>
      </c>
      <c r="X91" s="264"/>
      <c r="Y91" s="264"/>
      <c r="Z91" s="264"/>
      <c r="AA91" s="468"/>
      <c r="AB91" s="468"/>
      <c r="AC91" s="468"/>
      <c r="AD91" s="468"/>
    </row>
    <row r="92" spans="2:30" ht="28.9" customHeight="1" x14ac:dyDescent="0.25">
      <c r="B92" s="236" t="s">
        <v>385</v>
      </c>
      <c r="C92" s="236"/>
      <c r="D92" s="236"/>
      <c r="E92" s="236"/>
      <c r="F92" s="236"/>
      <c r="G92" s="249">
        <f>G93</f>
        <v>39235.699999999997</v>
      </c>
      <c r="H92" s="236"/>
      <c r="I92" s="236"/>
      <c r="J92" s="236"/>
      <c r="K92" s="236"/>
      <c r="L92" s="236"/>
      <c r="M92" s="249">
        <f>M93</f>
        <v>7118</v>
      </c>
      <c r="N92" s="236"/>
      <c r="O92" s="236"/>
      <c r="P92" s="236"/>
      <c r="Q92" s="236"/>
      <c r="R92" s="249">
        <f>R93</f>
        <v>34911.800000000003</v>
      </c>
      <c r="S92" s="249"/>
      <c r="T92" s="249">
        <f>T93</f>
        <v>7105</v>
      </c>
      <c r="U92" s="249">
        <f>U93</f>
        <v>28420</v>
      </c>
      <c r="V92" s="249">
        <f t="shared" si="7"/>
        <v>81.405140955207116</v>
      </c>
      <c r="W92" s="249"/>
      <c r="X92" s="249">
        <f t="shared" ref="X92:Z92" si="8">X93</f>
        <v>0</v>
      </c>
      <c r="Y92" s="249">
        <f t="shared" si="8"/>
        <v>0</v>
      </c>
      <c r="Z92" s="249">
        <f t="shared" si="8"/>
        <v>0</v>
      </c>
      <c r="AA92" s="487"/>
      <c r="AB92" s="487"/>
      <c r="AC92" s="487"/>
      <c r="AD92" s="487"/>
    </row>
    <row r="93" spans="2:30" ht="34.15" customHeight="1" x14ac:dyDescent="0.25">
      <c r="B93" s="347" t="s">
        <v>387</v>
      </c>
      <c r="C93" s="288" t="s">
        <v>353</v>
      </c>
      <c r="D93" s="458" t="s">
        <v>386</v>
      </c>
      <c r="E93" s="7" t="s">
        <v>388</v>
      </c>
      <c r="F93" s="264"/>
      <c r="G93" s="264">
        <v>39235.699999999997</v>
      </c>
      <c r="H93" s="264"/>
      <c r="I93" s="265"/>
      <c r="J93" s="264"/>
      <c r="K93" s="264"/>
      <c r="L93" s="354"/>
      <c r="M93" s="264">
        <v>7118</v>
      </c>
      <c r="N93" s="264"/>
      <c r="O93" s="264"/>
      <c r="P93" s="264"/>
      <c r="Q93" s="264"/>
      <c r="R93" s="264">
        <v>34911.800000000003</v>
      </c>
      <c r="S93" s="264"/>
      <c r="T93" s="468">
        <v>7105</v>
      </c>
      <c r="U93" s="264">
        <f>(T93/3)*12</f>
        <v>28420</v>
      </c>
      <c r="V93" s="249">
        <f t="shared" si="7"/>
        <v>81.405140955207116</v>
      </c>
      <c r="W93" s="264" t="s">
        <v>418</v>
      </c>
      <c r="X93" s="264"/>
      <c r="Y93" s="264"/>
      <c r="Z93" s="264"/>
      <c r="AA93" s="468"/>
      <c r="AB93" s="468"/>
      <c r="AC93" s="468"/>
      <c r="AD93" s="468"/>
    </row>
    <row r="94" spans="2:30" ht="20.45" customHeight="1" x14ac:dyDescent="0.25">
      <c r="B94" s="236" t="s">
        <v>382</v>
      </c>
      <c r="C94" s="236"/>
      <c r="D94" s="236"/>
      <c r="E94" s="236"/>
      <c r="F94" s="236"/>
      <c r="G94" s="249">
        <f>G95</f>
        <v>10303</v>
      </c>
      <c r="H94" s="236"/>
      <c r="I94" s="236"/>
      <c r="J94" s="236"/>
      <c r="K94" s="236"/>
      <c r="L94" s="236"/>
      <c r="M94" s="249">
        <f>M95</f>
        <v>0</v>
      </c>
      <c r="N94" s="236"/>
      <c r="O94" s="236"/>
      <c r="P94" s="236"/>
      <c r="Q94" s="236"/>
      <c r="R94" s="249">
        <f>R95</f>
        <v>13587.7</v>
      </c>
      <c r="S94" s="249"/>
      <c r="T94" s="249">
        <f>T95</f>
        <v>2457</v>
      </c>
      <c r="U94" s="249">
        <f t="shared" ref="U94:Z94" si="9">U95</f>
        <v>9828</v>
      </c>
      <c r="V94" s="249">
        <f t="shared" si="7"/>
        <v>72.33012209571892</v>
      </c>
      <c r="W94" s="249"/>
      <c r="X94" s="249">
        <f t="shared" si="9"/>
        <v>0</v>
      </c>
      <c r="Y94" s="249">
        <f t="shared" si="9"/>
        <v>0</v>
      </c>
      <c r="Z94" s="249">
        <f t="shared" si="9"/>
        <v>0</v>
      </c>
      <c r="AA94" s="487"/>
      <c r="AB94" s="487"/>
      <c r="AC94" s="487"/>
      <c r="AD94" s="487"/>
    </row>
    <row r="95" spans="2:30" ht="32.450000000000003" customHeight="1" x14ac:dyDescent="0.25">
      <c r="B95" s="347" t="s">
        <v>383</v>
      </c>
      <c r="C95" s="288" t="s">
        <v>353</v>
      </c>
      <c r="D95" s="458" t="s">
        <v>384</v>
      </c>
      <c r="E95" s="7"/>
      <c r="F95" s="264"/>
      <c r="G95" s="264">
        <v>10303</v>
      </c>
      <c r="H95" s="264"/>
      <c r="I95" s="265"/>
      <c r="J95" s="264"/>
      <c r="K95" s="264"/>
      <c r="L95" s="354"/>
      <c r="M95" s="264"/>
      <c r="N95" s="264"/>
      <c r="O95" s="264"/>
      <c r="P95" s="264"/>
      <c r="Q95" s="264"/>
      <c r="R95" s="264">
        <v>13587.7</v>
      </c>
      <c r="S95" s="264"/>
      <c r="T95" s="468">
        <v>2457</v>
      </c>
      <c r="U95" s="264">
        <v>9828</v>
      </c>
      <c r="V95" s="249">
        <f t="shared" si="7"/>
        <v>72.33012209571892</v>
      </c>
      <c r="W95" s="308" t="s">
        <v>419</v>
      </c>
      <c r="X95" s="264"/>
      <c r="Y95" s="264"/>
      <c r="Z95" s="264"/>
      <c r="AA95" s="468"/>
      <c r="AB95" s="468"/>
      <c r="AC95" s="468"/>
      <c r="AD95" s="468"/>
    </row>
    <row r="96" spans="2:30" ht="15" customHeight="1" x14ac:dyDescent="0.25">
      <c r="B96" s="236" t="s">
        <v>252</v>
      </c>
      <c r="C96" s="321"/>
      <c r="D96" s="254"/>
      <c r="E96" s="254"/>
      <c r="F96" s="249">
        <f>460646.3-F53</f>
        <v>460641</v>
      </c>
      <c r="G96" s="249">
        <f>G97+G98+G99+G100</f>
        <v>679557.7</v>
      </c>
      <c r="H96" s="249"/>
      <c r="I96" s="250"/>
      <c r="J96" s="249"/>
      <c r="K96" s="249"/>
      <c r="L96" s="249">
        <f t="shared" ref="L96:L145" si="10">G96/F96*100</f>
        <v>147.52436279011204</v>
      </c>
      <c r="M96" s="249">
        <f>M97+M98+M99+M100</f>
        <v>153623.90000000002</v>
      </c>
      <c r="N96" s="249"/>
      <c r="O96" s="352"/>
      <c r="P96" s="352"/>
      <c r="Q96" s="352"/>
      <c r="R96" s="249">
        <f>R97+R98+R99+R100</f>
        <v>743963</v>
      </c>
      <c r="S96" s="249"/>
      <c r="T96" s="249">
        <f t="shared" ref="T96:AD96" si="11">T97+T98+T99+T100</f>
        <v>177175</v>
      </c>
      <c r="U96" s="249">
        <f t="shared" si="11"/>
        <v>698596</v>
      </c>
      <c r="V96" s="249">
        <f t="shared" si="7"/>
        <v>93.901981684573016</v>
      </c>
      <c r="W96" s="249"/>
      <c r="X96" s="249">
        <f t="shared" si="11"/>
        <v>836811</v>
      </c>
      <c r="Y96" s="249">
        <f t="shared" si="11"/>
        <v>889792</v>
      </c>
      <c r="Z96" s="249">
        <f t="shared" si="11"/>
        <v>947371.2</v>
      </c>
      <c r="AA96" s="287">
        <f t="shared" si="11"/>
        <v>611676</v>
      </c>
      <c r="AB96" s="287">
        <f t="shared" si="11"/>
        <v>626933.76000000001</v>
      </c>
      <c r="AC96" s="287">
        <f t="shared" si="11"/>
        <v>643091.52</v>
      </c>
      <c r="AD96" s="287">
        <f t="shared" si="11"/>
        <v>661407.04</v>
      </c>
    </row>
    <row r="97" spans="2:30" ht="28.9" customHeight="1" x14ac:dyDescent="0.25">
      <c r="B97" s="347" t="s">
        <v>253</v>
      </c>
      <c r="C97" s="288" t="s">
        <v>353</v>
      </c>
      <c r="D97" s="7" t="s">
        <v>254</v>
      </c>
      <c r="E97" s="7" t="s">
        <v>201</v>
      </c>
      <c r="F97" s="267"/>
      <c r="G97" s="267">
        <v>278805.8</v>
      </c>
      <c r="H97" s="264"/>
      <c r="I97" s="265"/>
      <c r="J97" s="289"/>
      <c r="K97" s="267"/>
      <c r="L97" s="354"/>
      <c r="M97" s="267">
        <v>65706.2</v>
      </c>
      <c r="N97" s="267"/>
      <c r="O97" s="518"/>
      <c r="P97" s="518"/>
      <c r="Q97" s="518"/>
      <c r="R97" s="267">
        <v>324400</v>
      </c>
      <c r="S97" s="267"/>
      <c r="T97" s="468">
        <v>85026</v>
      </c>
      <c r="U97" s="264">
        <v>330000</v>
      </c>
      <c r="V97" s="249">
        <f t="shared" si="7"/>
        <v>101.72626387176325</v>
      </c>
      <c r="W97" s="267" t="s">
        <v>420</v>
      </c>
      <c r="X97" s="267">
        <v>335000</v>
      </c>
      <c r="Y97" s="267">
        <v>340000</v>
      </c>
      <c r="Z97" s="267">
        <v>345000</v>
      </c>
      <c r="AA97" s="468">
        <v>260000</v>
      </c>
      <c r="AB97" s="468">
        <v>270000</v>
      </c>
      <c r="AC97" s="468">
        <v>280000</v>
      </c>
      <c r="AD97" s="468">
        <v>290000</v>
      </c>
    </row>
    <row r="98" spans="2:30" ht="15" hidden="1" customHeight="1" x14ac:dyDescent="0.25">
      <c r="B98" s="347" t="s">
        <v>255</v>
      </c>
      <c r="C98" s="288" t="s">
        <v>354</v>
      </c>
      <c r="D98" s="7" t="s">
        <v>256</v>
      </c>
      <c r="E98" s="7" t="s">
        <v>201</v>
      </c>
      <c r="F98" s="267"/>
      <c r="G98" s="264"/>
      <c r="H98" s="264"/>
      <c r="I98" s="265"/>
      <c r="J98" s="289"/>
      <c r="K98" s="267"/>
      <c r="L98" s="354"/>
      <c r="M98" s="267"/>
      <c r="N98" s="267"/>
      <c r="O98" s="518"/>
      <c r="P98" s="518"/>
      <c r="Q98" s="518"/>
      <c r="R98" s="518"/>
      <c r="S98" s="233"/>
      <c r="T98" s="233"/>
      <c r="U98" s="233"/>
      <c r="V98" s="249" t="e">
        <f t="shared" si="7"/>
        <v>#DIV/0!</v>
      </c>
      <c r="W98" s="233"/>
      <c r="X98" s="233"/>
      <c r="Y98" s="233"/>
      <c r="Z98" s="233"/>
      <c r="AA98" s="468">
        <f>(M98/3)*12</f>
        <v>0</v>
      </c>
      <c r="AB98" s="468">
        <f>AA98*102/100</f>
        <v>0</v>
      </c>
      <c r="AC98" s="468">
        <f>AA98*103/100</f>
        <v>0</v>
      </c>
      <c r="AD98" s="468">
        <f>AA98*104/100</f>
        <v>0</v>
      </c>
    </row>
    <row r="99" spans="2:30" ht="47.45" customHeight="1" x14ac:dyDescent="0.25">
      <c r="B99" s="347" t="s">
        <v>257</v>
      </c>
      <c r="C99" s="288" t="s">
        <v>353</v>
      </c>
      <c r="D99" s="7" t="s">
        <v>256</v>
      </c>
      <c r="E99" s="7" t="s">
        <v>201</v>
      </c>
      <c r="F99" s="267"/>
      <c r="G99" s="267">
        <v>361956.1</v>
      </c>
      <c r="H99" s="264"/>
      <c r="I99" s="265"/>
      <c r="J99" s="289"/>
      <c r="K99" s="267"/>
      <c r="L99" s="354"/>
      <c r="M99" s="267">
        <v>78944</v>
      </c>
      <c r="N99" s="267"/>
      <c r="O99" s="518"/>
      <c r="P99" s="518"/>
      <c r="Q99" s="518"/>
      <c r="R99" s="264">
        <v>380018</v>
      </c>
      <c r="S99" s="264"/>
      <c r="T99" s="468">
        <v>83056</v>
      </c>
      <c r="U99" s="264">
        <v>332224</v>
      </c>
      <c r="V99" s="249">
        <f t="shared" si="7"/>
        <v>87.423227320811108</v>
      </c>
      <c r="W99" s="308" t="s">
        <v>421</v>
      </c>
      <c r="X99" s="264">
        <v>459811</v>
      </c>
      <c r="Y99" s="264">
        <v>505792</v>
      </c>
      <c r="Z99" s="264">
        <v>556371.19999999995</v>
      </c>
      <c r="AA99" s="468">
        <f>(M99/3)*12</f>
        <v>315776</v>
      </c>
      <c r="AB99" s="468">
        <f>AA99*101/100</f>
        <v>318933.76000000001</v>
      </c>
      <c r="AC99" s="468">
        <f>AA99*102/100</f>
        <v>322091.52000000002</v>
      </c>
      <c r="AD99" s="468">
        <f>AA99*104/100</f>
        <v>328407.03999999998</v>
      </c>
    </row>
    <row r="100" spans="2:30" ht="51" customHeight="1" x14ac:dyDescent="0.25">
      <c r="B100" s="347" t="s">
        <v>258</v>
      </c>
      <c r="C100" s="288" t="s">
        <v>353</v>
      </c>
      <c r="D100" s="7" t="s">
        <v>259</v>
      </c>
      <c r="E100" s="7" t="s">
        <v>201</v>
      </c>
      <c r="F100" s="267"/>
      <c r="G100" s="267">
        <v>38795.800000000003</v>
      </c>
      <c r="H100" s="264"/>
      <c r="I100" s="265"/>
      <c r="J100" s="289"/>
      <c r="K100" s="267"/>
      <c r="L100" s="354"/>
      <c r="M100" s="267">
        <v>8973.7000000000007</v>
      </c>
      <c r="N100" s="267"/>
      <c r="O100" s="518"/>
      <c r="P100" s="518"/>
      <c r="Q100" s="518"/>
      <c r="R100" s="264">
        <v>39545</v>
      </c>
      <c r="S100" s="264"/>
      <c r="T100" s="468">
        <v>9093</v>
      </c>
      <c r="U100" s="264">
        <v>36372</v>
      </c>
      <c r="V100" s="249">
        <f t="shared" si="7"/>
        <v>91.976229611834611</v>
      </c>
      <c r="W100" s="308" t="s">
        <v>428</v>
      </c>
      <c r="X100" s="264">
        <v>42000</v>
      </c>
      <c r="Y100" s="264">
        <v>44000</v>
      </c>
      <c r="Z100" s="264">
        <v>46000</v>
      </c>
      <c r="AA100" s="468">
        <v>35900</v>
      </c>
      <c r="AB100" s="468">
        <v>38000</v>
      </c>
      <c r="AC100" s="468">
        <v>41000</v>
      </c>
      <c r="AD100" s="468">
        <v>43000</v>
      </c>
    </row>
    <row r="101" spans="2:30" ht="15" customHeight="1" x14ac:dyDescent="0.25">
      <c r="B101" s="236" t="s">
        <v>260</v>
      </c>
      <c r="C101" s="321"/>
      <c r="D101" s="248"/>
      <c r="E101" s="248"/>
      <c r="F101" s="258"/>
      <c r="G101" s="249">
        <f>G102+G103</f>
        <v>23818.9</v>
      </c>
      <c r="H101" s="258"/>
      <c r="I101" s="259"/>
      <c r="J101" s="258"/>
      <c r="K101" s="258"/>
      <c r="L101" s="249"/>
      <c r="M101" s="249">
        <f>M102+M103</f>
        <v>5447.3</v>
      </c>
      <c r="N101" s="249"/>
      <c r="O101" s="249"/>
      <c r="P101" s="249"/>
      <c r="Q101" s="249"/>
      <c r="R101" s="249">
        <v>28460.3</v>
      </c>
      <c r="S101" s="249"/>
      <c r="T101" s="249">
        <v>5031.3</v>
      </c>
      <c r="U101" s="249">
        <v>20125</v>
      </c>
      <c r="V101" s="249">
        <f t="shared" si="7"/>
        <v>70.712536410368131</v>
      </c>
      <c r="W101" s="249"/>
      <c r="X101" s="249">
        <v>33000</v>
      </c>
      <c r="Y101" s="249">
        <v>36000</v>
      </c>
      <c r="Z101" s="249">
        <v>40000</v>
      </c>
      <c r="AA101" s="287">
        <f>AA102+AA103</f>
        <v>21789.200000000001</v>
      </c>
      <c r="AB101" s="287">
        <f>AB102+AB103</f>
        <v>21898.146000000001</v>
      </c>
      <c r="AC101" s="287">
        <f>AC102+AC103</f>
        <v>22116.038000000004</v>
      </c>
      <c r="AD101" s="287">
        <f>AD102+AD103</f>
        <v>22333.93</v>
      </c>
    </row>
    <row r="102" spans="2:30" ht="15" hidden="1" customHeight="1" x14ac:dyDescent="0.25">
      <c r="B102" s="347" t="s">
        <v>262</v>
      </c>
      <c r="C102" s="288" t="s">
        <v>354</v>
      </c>
      <c r="D102" s="7" t="s">
        <v>261</v>
      </c>
      <c r="E102" s="7" t="s">
        <v>201</v>
      </c>
      <c r="F102" s="264"/>
      <c r="G102" s="264"/>
      <c r="H102" s="264"/>
      <c r="I102" s="265"/>
      <c r="J102" s="264"/>
      <c r="K102" s="264"/>
      <c r="L102" s="249"/>
      <c r="M102" s="327"/>
      <c r="N102" s="253"/>
      <c r="O102" s="327"/>
      <c r="P102" s="327"/>
      <c r="Q102" s="327"/>
      <c r="R102" s="327"/>
      <c r="S102" s="327"/>
      <c r="T102" s="327"/>
      <c r="U102" s="327"/>
      <c r="V102" s="249" t="e">
        <f t="shared" si="7"/>
        <v>#DIV/0!</v>
      </c>
      <c r="W102" s="327"/>
      <c r="X102" s="327"/>
      <c r="Y102" s="327"/>
      <c r="Z102" s="327"/>
      <c r="AA102" s="355"/>
      <c r="AB102" s="468"/>
      <c r="AC102" s="468"/>
      <c r="AD102" s="468"/>
    </row>
    <row r="103" spans="2:30" ht="50.45" customHeight="1" x14ac:dyDescent="0.25">
      <c r="B103" s="347" t="s">
        <v>264</v>
      </c>
      <c r="C103" s="288" t="s">
        <v>358</v>
      </c>
      <c r="D103" s="7" t="s">
        <v>265</v>
      </c>
      <c r="E103" s="7" t="s">
        <v>250</v>
      </c>
      <c r="F103" s="264"/>
      <c r="G103" s="264">
        <v>23818.9</v>
      </c>
      <c r="H103" s="264"/>
      <c r="I103" s="265"/>
      <c r="J103" s="264"/>
      <c r="K103" s="264"/>
      <c r="L103" s="354"/>
      <c r="M103" s="264">
        <v>5447.3</v>
      </c>
      <c r="N103" s="264"/>
      <c r="O103" s="515"/>
      <c r="P103" s="515"/>
      <c r="Q103" s="515"/>
      <c r="R103" s="264">
        <v>28460.3</v>
      </c>
      <c r="S103" s="264"/>
      <c r="T103" s="468">
        <v>5031.3</v>
      </c>
      <c r="U103" s="264">
        <v>20125</v>
      </c>
      <c r="V103" s="249">
        <f t="shared" si="7"/>
        <v>70.712536410368131</v>
      </c>
      <c r="W103" s="308" t="s">
        <v>422</v>
      </c>
      <c r="X103" s="264">
        <v>33000</v>
      </c>
      <c r="Y103" s="264">
        <v>36000</v>
      </c>
      <c r="Z103" s="264">
        <v>40000</v>
      </c>
      <c r="AA103" s="468">
        <f>(M103/3)*12</f>
        <v>21789.200000000001</v>
      </c>
      <c r="AB103" s="468">
        <f>AA103*100.5/100</f>
        <v>21898.146000000001</v>
      </c>
      <c r="AC103" s="468">
        <f>AA103*101.5/100</f>
        <v>22116.038000000004</v>
      </c>
      <c r="AD103" s="468">
        <f>AA103*102.5/100</f>
        <v>22333.93</v>
      </c>
    </row>
    <row r="104" spans="2:30" ht="15" customHeight="1" x14ac:dyDescent="0.25">
      <c r="B104" s="236" t="s">
        <v>266</v>
      </c>
      <c r="C104" s="321"/>
      <c r="D104" s="252"/>
      <c r="E104" s="252"/>
      <c r="F104" s="256"/>
      <c r="G104" s="249">
        <f>G105+G106+G107+G108+G109</f>
        <v>83602.7</v>
      </c>
      <c r="H104" s="258"/>
      <c r="I104" s="259"/>
      <c r="J104" s="258"/>
      <c r="K104" s="258"/>
      <c r="L104" s="249"/>
      <c r="M104" s="249">
        <f>M105+M106+M107+M108+M109</f>
        <v>107595.3</v>
      </c>
      <c r="N104" s="249"/>
      <c r="O104" s="249"/>
      <c r="P104" s="249"/>
      <c r="Q104" s="249"/>
      <c r="R104" s="249">
        <f>R107+R109+R105</f>
        <v>621080.19999999995</v>
      </c>
      <c r="S104" s="249"/>
      <c r="T104" s="249">
        <f>T107+T109+T105</f>
        <v>140989</v>
      </c>
      <c r="U104" s="249">
        <f t="shared" ref="U104:Z104" si="12">U107+U109+U105</f>
        <v>570804.5</v>
      </c>
      <c r="V104" s="249">
        <f t="shared" si="7"/>
        <v>91.905119499864924</v>
      </c>
      <c r="W104" s="249"/>
      <c r="X104" s="249">
        <f t="shared" si="12"/>
        <v>647235</v>
      </c>
      <c r="Y104" s="249">
        <f t="shared" si="12"/>
        <v>679596</v>
      </c>
      <c r="Z104" s="249">
        <f t="shared" si="12"/>
        <v>713576</v>
      </c>
      <c r="AA104" s="287">
        <f>AA105+AA106+AA107+AA108+AA109</f>
        <v>430381.2</v>
      </c>
      <c r="AB104" s="287">
        <f>AB105+AB106+AB107+AB108+AB109</f>
        <v>6689.2320000000009</v>
      </c>
      <c r="AC104" s="287">
        <f>AC105+AC106+AC107+AC108+AC109</f>
        <v>6655.4480000000012</v>
      </c>
      <c r="AD104" s="287">
        <f>AD105+AD106+AD107+AD108+AD109</f>
        <v>6688.7252400000007</v>
      </c>
    </row>
    <row r="105" spans="2:30" ht="15" hidden="1" customHeight="1" x14ac:dyDescent="0.25">
      <c r="B105" s="347" t="s">
        <v>348</v>
      </c>
      <c r="C105" s="288" t="s">
        <v>353</v>
      </c>
      <c r="D105" s="7" t="s">
        <v>359</v>
      </c>
      <c r="E105" s="7" t="s">
        <v>218</v>
      </c>
      <c r="F105" s="267"/>
      <c r="G105" s="264"/>
      <c r="H105" s="264"/>
      <c r="I105" s="265"/>
      <c r="J105" s="264"/>
      <c r="K105" s="264"/>
      <c r="L105" s="249"/>
      <c r="M105" s="327"/>
      <c r="N105" s="253"/>
      <c r="O105" s="327"/>
      <c r="P105" s="327"/>
      <c r="Q105" s="327"/>
      <c r="R105" s="511"/>
      <c r="S105" s="327"/>
      <c r="T105" s="327"/>
      <c r="U105" s="327"/>
      <c r="V105" s="249" t="e">
        <f t="shared" si="7"/>
        <v>#DIV/0!</v>
      </c>
      <c r="W105" s="327"/>
      <c r="X105" s="327"/>
      <c r="Y105" s="327"/>
      <c r="Z105" s="327"/>
      <c r="AA105" s="355"/>
      <c r="AB105" s="355"/>
      <c r="AC105" s="355"/>
      <c r="AD105" s="355"/>
    </row>
    <row r="106" spans="2:30" ht="15" hidden="1" customHeight="1" x14ac:dyDescent="0.25">
      <c r="B106" s="347" t="s">
        <v>268</v>
      </c>
      <c r="C106" s="288" t="s">
        <v>354</v>
      </c>
      <c r="D106" s="7" t="s">
        <v>269</v>
      </c>
      <c r="E106" s="7" t="s">
        <v>204</v>
      </c>
      <c r="F106" s="267"/>
      <c r="G106" s="264"/>
      <c r="H106" s="264"/>
      <c r="I106" s="265"/>
      <c r="J106" s="264"/>
      <c r="K106" s="264"/>
      <c r="L106" s="249"/>
      <c r="M106" s="327"/>
      <c r="N106" s="253"/>
      <c r="O106" s="327"/>
      <c r="P106" s="327"/>
      <c r="Q106" s="327"/>
      <c r="R106" s="327"/>
      <c r="S106" s="327"/>
      <c r="T106" s="327"/>
      <c r="U106" s="327"/>
      <c r="V106" s="249" t="e">
        <f t="shared" si="7"/>
        <v>#DIV/0!</v>
      </c>
      <c r="W106" s="327"/>
      <c r="X106" s="327"/>
      <c r="Y106" s="327"/>
      <c r="Z106" s="327"/>
      <c r="AA106" s="355"/>
      <c r="AB106" s="355"/>
      <c r="AC106" s="355"/>
      <c r="AD106" s="355"/>
    </row>
    <row r="107" spans="2:30" ht="31.15" customHeight="1" x14ac:dyDescent="0.25">
      <c r="B107" s="347" t="s">
        <v>271</v>
      </c>
      <c r="C107" s="288" t="s">
        <v>354</v>
      </c>
      <c r="D107" s="7" t="s">
        <v>270</v>
      </c>
      <c r="E107" s="7" t="s">
        <v>204</v>
      </c>
      <c r="F107" s="267"/>
      <c r="G107" s="264">
        <v>6825.7</v>
      </c>
      <c r="H107" s="264"/>
      <c r="I107" s="265"/>
      <c r="J107" s="264"/>
      <c r="K107" s="264"/>
      <c r="L107" s="354"/>
      <c r="M107" s="264">
        <v>1689.2</v>
      </c>
      <c r="N107" s="264"/>
      <c r="O107" s="515"/>
      <c r="P107" s="515"/>
      <c r="Q107" s="515"/>
      <c r="R107" s="264">
        <v>6714.2</v>
      </c>
      <c r="S107" s="264"/>
      <c r="T107" s="468">
        <v>0</v>
      </c>
      <c r="U107" s="264">
        <v>6848.5</v>
      </c>
      <c r="V107" s="249">
        <f t="shared" si="7"/>
        <v>102.00023830091449</v>
      </c>
      <c r="W107" s="264" t="s">
        <v>426</v>
      </c>
      <c r="X107" s="264"/>
      <c r="Y107" s="264"/>
      <c r="Z107" s="264"/>
      <c r="AA107" s="468">
        <f>(M107/3)*12</f>
        <v>6756.8000000000011</v>
      </c>
      <c r="AB107" s="468">
        <f>AA107*99/100</f>
        <v>6689.2320000000009</v>
      </c>
      <c r="AC107" s="468">
        <f>AA107*98.5/100</f>
        <v>6655.4480000000012</v>
      </c>
      <c r="AD107" s="468">
        <f>AC107*100.5/100</f>
        <v>6688.7252400000007</v>
      </c>
    </row>
    <row r="108" spans="2:30" ht="15" hidden="1" customHeight="1" x14ac:dyDescent="0.25">
      <c r="B108" s="347" t="s">
        <v>273</v>
      </c>
      <c r="C108" s="288" t="s">
        <v>354</v>
      </c>
      <c r="D108" s="7" t="s">
        <v>272</v>
      </c>
      <c r="E108" s="7" t="s">
        <v>218</v>
      </c>
      <c r="F108" s="267"/>
      <c r="G108" s="264"/>
      <c r="H108" s="264"/>
      <c r="I108" s="265"/>
      <c r="J108" s="264"/>
      <c r="K108" s="264"/>
      <c r="L108" s="354"/>
      <c r="M108" s="515"/>
      <c r="N108" s="264"/>
      <c r="O108" s="515"/>
      <c r="P108" s="515"/>
      <c r="Q108" s="515"/>
      <c r="R108" s="515"/>
      <c r="S108" s="327"/>
      <c r="T108" s="327"/>
      <c r="U108" s="327"/>
      <c r="V108" s="249" t="e">
        <f t="shared" si="7"/>
        <v>#DIV/0!</v>
      </c>
      <c r="W108" s="327"/>
      <c r="X108" s="327"/>
      <c r="Y108" s="327"/>
      <c r="Z108" s="327"/>
      <c r="AA108" s="355"/>
      <c r="AB108" s="355"/>
      <c r="AC108" s="355"/>
      <c r="AD108" s="355"/>
    </row>
    <row r="109" spans="2:30" ht="33.6" customHeight="1" x14ac:dyDescent="0.25">
      <c r="B109" s="347" t="s">
        <v>274</v>
      </c>
      <c r="C109" s="288" t="s">
        <v>354</v>
      </c>
      <c r="D109" s="7" t="s">
        <v>275</v>
      </c>
      <c r="E109" s="7" t="s">
        <v>250</v>
      </c>
      <c r="F109" s="267"/>
      <c r="G109" s="264">
        <v>76777</v>
      </c>
      <c r="H109" s="264"/>
      <c r="I109" s="265"/>
      <c r="J109" s="264"/>
      <c r="K109" s="264"/>
      <c r="L109" s="354"/>
      <c r="M109" s="264">
        <v>105906.1</v>
      </c>
      <c r="N109" s="264"/>
      <c r="O109" s="515"/>
      <c r="P109" s="515"/>
      <c r="Q109" s="515"/>
      <c r="R109" s="264">
        <v>614366</v>
      </c>
      <c r="S109" s="264"/>
      <c r="T109" s="468">
        <v>140989</v>
      </c>
      <c r="U109" s="264">
        <f>(140989/3)*12</f>
        <v>563956</v>
      </c>
      <c r="V109" s="249">
        <f t="shared" si="7"/>
        <v>91.794793331662234</v>
      </c>
      <c r="W109" s="308" t="s">
        <v>423</v>
      </c>
      <c r="X109" s="264">
        <v>647235</v>
      </c>
      <c r="Y109" s="264">
        <v>679596</v>
      </c>
      <c r="Z109" s="264">
        <v>713576</v>
      </c>
      <c r="AA109" s="468">
        <f>(M109/3)*12</f>
        <v>423624.4</v>
      </c>
      <c r="AB109" s="355"/>
      <c r="AC109" s="355"/>
      <c r="AD109" s="355"/>
    </row>
    <row r="110" spans="2:30" ht="25.9" customHeight="1" x14ac:dyDescent="0.25">
      <c r="B110" s="236" t="s">
        <v>279</v>
      </c>
      <c r="C110" s="321"/>
      <c r="D110" s="248"/>
      <c r="E110" s="248"/>
      <c r="F110" s="249"/>
      <c r="G110" s="249">
        <f>SUM(G112:G120)</f>
        <v>334816.90000000002</v>
      </c>
      <c r="H110" s="258"/>
      <c r="I110" s="259"/>
      <c r="J110" s="258"/>
      <c r="K110" s="258"/>
      <c r="L110" s="249"/>
      <c r="M110" s="249">
        <f>M111+M112+M113+M114+M115+M116+M117+M118</f>
        <v>11142.5</v>
      </c>
      <c r="N110" s="249"/>
      <c r="O110" s="249"/>
      <c r="P110" s="249"/>
      <c r="Q110" s="249"/>
      <c r="R110" s="249">
        <f>R112+R114+R116+R120</f>
        <v>424141</v>
      </c>
      <c r="S110" s="249"/>
      <c r="T110" s="249">
        <f>T112+T114+T116+T120</f>
        <v>197213.5</v>
      </c>
      <c r="U110" s="249">
        <f t="shared" ref="U110:Z110" si="13">U112+U114+U116+U120</f>
        <v>461149</v>
      </c>
      <c r="V110" s="249">
        <f t="shared" si="7"/>
        <v>108.72540027962398</v>
      </c>
      <c r="W110" s="249"/>
      <c r="X110" s="249">
        <f t="shared" si="13"/>
        <v>495362</v>
      </c>
      <c r="Y110" s="249">
        <f t="shared" si="13"/>
        <v>540211</v>
      </c>
      <c r="Z110" s="249">
        <f t="shared" si="13"/>
        <v>579807</v>
      </c>
      <c r="AA110" s="287">
        <f>AA111+AA112+AA113+AA114+AA115+AA116+AA117+AA118</f>
        <v>44570</v>
      </c>
      <c r="AB110" s="287">
        <f>AB111+AB112+AB113+AB114+AB115+AB116+AB117+AB118</f>
        <v>0</v>
      </c>
      <c r="AC110" s="287">
        <f>AC111+AC112+AC113+AC114+AC115+AC116+AC117+AC118</f>
        <v>0</v>
      </c>
      <c r="AD110" s="287">
        <f>AD111+AD112+AD113+AD114+AD115+AD116+AD117+AD118</f>
        <v>0</v>
      </c>
    </row>
    <row r="111" spans="2:30" ht="16.899999999999999" hidden="1" customHeight="1" x14ac:dyDescent="0.25">
      <c r="B111" s="347" t="s">
        <v>280</v>
      </c>
      <c r="C111" s="288"/>
      <c r="D111" s="7" t="s">
        <v>281</v>
      </c>
      <c r="E111" s="7" t="s">
        <v>201</v>
      </c>
      <c r="F111" s="267"/>
      <c r="G111" s="264"/>
      <c r="H111" s="264"/>
      <c r="I111" s="265"/>
      <c r="J111" s="264"/>
      <c r="K111" s="264"/>
      <c r="L111" s="249"/>
      <c r="M111" s="327"/>
      <c r="N111" s="253"/>
      <c r="O111" s="327"/>
      <c r="P111" s="327"/>
      <c r="Q111" s="327"/>
      <c r="R111" s="327"/>
      <c r="S111" s="327"/>
      <c r="T111" s="327"/>
      <c r="U111" s="327"/>
      <c r="V111" s="249" t="e">
        <f t="shared" si="7"/>
        <v>#DIV/0!</v>
      </c>
      <c r="W111" s="327"/>
      <c r="X111" s="327"/>
      <c r="Y111" s="327"/>
      <c r="Z111" s="327"/>
      <c r="AA111" s="355"/>
      <c r="AB111" s="355"/>
      <c r="AC111" s="355"/>
      <c r="AD111" s="355"/>
    </row>
    <row r="112" spans="2:30" ht="15" hidden="1" customHeight="1" x14ac:dyDescent="0.25">
      <c r="B112" s="347" t="s">
        <v>282</v>
      </c>
      <c r="C112" s="288" t="s">
        <v>353</v>
      </c>
      <c r="D112" s="7" t="s">
        <v>281</v>
      </c>
      <c r="E112" s="7" t="s">
        <v>201</v>
      </c>
      <c r="F112" s="267"/>
      <c r="G112" s="264"/>
      <c r="H112" s="264"/>
      <c r="I112" s="265"/>
      <c r="J112" s="264"/>
      <c r="K112" s="264"/>
      <c r="L112" s="249"/>
      <c r="M112" s="264">
        <v>1010</v>
      </c>
      <c r="N112" s="253"/>
      <c r="O112" s="327"/>
      <c r="P112" s="327"/>
      <c r="Q112" s="327"/>
      <c r="R112" s="327"/>
      <c r="S112" s="327"/>
      <c r="T112" s="327"/>
      <c r="U112" s="327"/>
      <c r="V112" s="249" t="e">
        <f t="shared" si="7"/>
        <v>#DIV/0!</v>
      </c>
      <c r="W112" s="327"/>
      <c r="X112" s="327"/>
      <c r="Y112" s="327"/>
      <c r="Z112" s="327"/>
      <c r="AA112" s="468">
        <f>(M112/3)*12</f>
        <v>4040</v>
      </c>
      <c r="AB112" s="355"/>
      <c r="AC112" s="355"/>
      <c r="AD112" s="355"/>
    </row>
    <row r="113" spans="2:30" ht="15" hidden="1" customHeight="1" x14ac:dyDescent="0.25">
      <c r="B113" s="347" t="s">
        <v>283</v>
      </c>
      <c r="C113" s="288" t="s">
        <v>354</v>
      </c>
      <c r="D113" s="7" t="s">
        <v>284</v>
      </c>
      <c r="E113" s="7" t="s">
        <v>201</v>
      </c>
      <c r="F113" s="267"/>
      <c r="G113" s="264"/>
      <c r="H113" s="264"/>
      <c r="I113" s="265"/>
      <c r="J113" s="264"/>
      <c r="K113" s="264"/>
      <c r="L113" s="249"/>
      <c r="M113" s="327"/>
      <c r="N113" s="253"/>
      <c r="O113" s="327"/>
      <c r="P113" s="327"/>
      <c r="Q113" s="327"/>
      <c r="R113" s="327"/>
      <c r="S113" s="327"/>
      <c r="T113" s="327"/>
      <c r="U113" s="327"/>
      <c r="V113" s="249" t="e">
        <f t="shared" si="7"/>
        <v>#DIV/0!</v>
      </c>
      <c r="W113" s="327"/>
      <c r="X113" s="327"/>
      <c r="Y113" s="327"/>
      <c r="Z113" s="327"/>
      <c r="AA113" s="355"/>
      <c r="AB113" s="355"/>
      <c r="AC113" s="355"/>
      <c r="AD113" s="355"/>
    </row>
    <row r="114" spans="2:30" ht="15" hidden="1" customHeight="1" x14ac:dyDescent="0.25">
      <c r="B114" s="347" t="s">
        <v>285</v>
      </c>
      <c r="C114" s="288"/>
      <c r="D114" s="7" t="s">
        <v>284</v>
      </c>
      <c r="E114" s="7" t="s">
        <v>204</v>
      </c>
      <c r="F114" s="267"/>
      <c r="G114" s="264"/>
      <c r="H114" s="264"/>
      <c r="I114" s="265"/>
      <c r="J114" s="264"/>
      <c r="K114" s="264"/>
      <c r="L114" s="249"/>
      <c r="M114" s="264">
        <v>4967</v>
      </c>
      <c r="N114" s="253"/>
      <c r="O114" s="327"/>
      <c r="P114" s="327"/>
      <c r="Q114" s="327"/>
      <c r="R114" s="327"/>
      <c r="S114" s="327"/>
      <c r="T114" s="327"/>
      <c r="U114" s="327"/>
      <c r="V114" s="249" t="e">
        <f t="shared" si="7"/>
        <v>#DIV/0!</v>
      </c>
      <c r="W114" s="327"/>
      <c r="X114" s="327"/>
      <c r="Y114" s="327"/>
      <c r="Z114" s="327"/>
      <c r="AA114" s="468">
        <f>(M114/3)*12</f>
        <v>19868</v>
      </c>
      <c r="AB114" s="355"/>
      <c r="AC114" s="355"/>
      <c r="AD114" s="355"/>
    </row>
    <row r="115" spans="2:30" ht="15" hidden="1" customHeight="1" x14ac:dyDescent="0.25">
      <c r="B115" s="347" t="s">
        <v>286</v>
      </c>
      <c r="C115" s="288" t="s">
        <v>354</v>
      </c>
      <c r="D115" s="7" t="s">
        <v>287</v>
      </c>
      <c r="E115" s="7" t="s">
        <v>244</v>
      </c>
      <c r="F115" s="267"/>
      <c r="G115" s="264"/>
      <c r="H115" s="264"/>
      <c r="I115" s="265"/>
      <c r="J115" s="264"/>
      <c r="K115" s="264"/>
      <c r="L115" s="249"/>
      <c r="M115" s="327"/>
      <c r="N115" s="253"/>
      <c r="O115" s="327"/>
      <c r="P115" s="327"/>
      <c r="Q115" s="327"/>
      <c r="R115" s="327"/>
      <c r="S115" s="327"/>
      <c r="T115" s="327"/>
      <c r="U115" s="327"/>
      <c r="V115" s="249" t="e">
        <f t="shared" si="7"/>
        <v>#DIV/0!</v>
      </c>
      <c r="W115" s="327"/>
      <c r="X115" s="327"/>
      <c r="Y115" s="327"/>
      <c r="Z115" s="327"/>
      <c r="AA115" s="468"/>
      <c r="AB115" s="355"/>
      <c r="AC115" s="355"/>
      <c r="AD115" s="355"/>
    </row>
    <row r="116" spans="2:30" ht="27.6" customHeight="1" x14ac:dyDescent="0.25">
      <c r="B116" s="347" t="s">
        <v>288</v>
      </c>
      <c r="C116" s="288" t="s">
        <v>353</v>
      </c>
      <c r="D116" s="7" t="s">
        <v>281</v>
      </c>
      <c r="E116" s="7" t="s">
        <v>250</v>
      </c>
      <c r="F116" s="267"/>
      <c r="G116" s="264">
        <v>22653.9</v>
      </c>
      <c r="H116" s="264"/>
      <c r="I116" s="265"/>
      <c r="J116" s="264"/>
      <c r="K116" s="264"/>
      <c r="L116" s="354"/>
      <c r="M116" s="264">
        <v>5165.5</v>
      </c>
      <c r="N116" s="264"/>
      <c r="O116" s="515"/>
      <c r="P116" s="515"/>
      <c r="Q116" s="515"/>
      <c r="R116" s="264">
        <v>24929</v>
      </c>
      <c r="S116" s="264"/>
      <c r="T116" s="468">
        <v>7527.5</v>
      </c>
      <c r="U116" s="264">
        <v>30000</v>
      </c>
      <c r="V116" s="249">
        <f t="shared" si="7"/>
        <v>120.34177062858518</v>
      </c>
      <c r="W116" s="264" t="s">
        <v>403</v>
      </c>
      <c r="X116" s="264">
        <v>30000</v>
      </c>
      <c r="Y116" s="264">
        <v>30000</v>
      </c>
      <c r="Z116" s="264">
        <v>30000</v>
      </c>
      <c r="AA116" s="468">
        <f>(M116/3)*12</f>
        <v>20662</v>
      </c>
      <c r="AB116" s="355"/>
      <c r="AC116" s="355"/>
      <c r="AD116" s="355"/>
    </row>
    <row r="117" spans="2:30" ht="15" hidden="1" customHeight="1" x14ac:dyDescent="0.25">
      <c r="B117" s="347" t="s">
        <v>289</v>
      </c>
      <c r="C117" s="288" t="s">
        <v>354</v>
      </c>
      <c r="D117" s="7" t="s">
        <v>281</v>
      </c>
      <c r="E117" s="7" t="s">
        <v>250</v>
      </c>
      <c r="F117" s="267"/>
      <c r="G117" s="267"/>
      <c r="H117" s="264"/>
      <c r="I117" s="265"/>
      <c r="J117" s="289"/>
      <c r="K117" s="267"/>
      <c r="L117" s="249"/>
      <c r="M117" s="233"/>
      <c r="N117" s="273"/>
      <c r="O117" s="233"/>
      <c r="P117" s="233"/>
      <c r="Q117" s="233"/>
      <c r="R117" s="233"/>
      <c r="S117" s="233"/>
      <c r="T117" s="233"/>
      <c r="U117" s="233"/>
      <c r="V117" s="249" t="e">
        <f t="shared" si="7"/>
        <v>#DIV/0!</v>
      </c>
      <c r="W117" s="233"/>
      <c r="X117" s="233"/>
      <c r="Y117" s="233"/>
      <c r="Z117" s="233"/>
      <c r="AA117" s="467"/>
      <c r="AB117" s="467"/>
      <c r="AC117" s="467"/>
      <c r="AD117" s="467"/>
    </row>
    <row r="118" spans="2:30" ht="15" hidden="1" customHeight="1" x14ac:dyDescent="0.25">
      <c r="B118" s="347" t="s">
        <v>290</v>
      </c>
      <c r="C118" s="288" t="s">
        <v>354</v>
      </c>
      <c r="D118" s="7" t="s">
        <v>281</v>
      </c>
      <c r="E118" s="7" t="s">
        <v>250</v>
      </c>
      <c r="F118" s="267"/>
      <c r="G118" s="267"/>
      <c r="H118" s="264"/>
      <c r="I118" s="265"/>
      <c r="J118" s="289"/>
      <c r="K118" s="267"/>
      <c r="L118" s="249"/>
      <c r="M118" s="233"/>
      <c r="N118" s="273"/>
      <c r="O118" s="233"/>
      <c r="P118" s="233"/>
      <c r="Q118" s="233"/>
      <c r="R118" s="233"/>
      <c r="S118" s="233"/>
      <c r="T118" s="233"/>
      <c r="U118" s="233"/>
      <c r="V118" s="249" t="e">
        <f t="shared" si="7"/>
        <v>#DIV/0!</v>
      </c>
      <c r="W118" s="233"/>
      <c r="X118" s="233"/>
      <c r="Y118" s="233"/>
      <c r="Z118" s="233"/>
      <c r="AA118" s="467"/>
      <c r="AB118" s="467"/>
      <c r="AC118" s="467"/>
      <c r="AD118" s="467"/>
    </row>
    <row r="119" spans="2:30" ht="15" hidden="1" customHeight="1" x14ac:dyDescent="0.25">
      <c r="B119" s="347" t="s">
        <v>360</v>
      </c>
      <c r="C119" s="288" t="s">
        <v>354</v>
      </c>
      <c r="D119" s="7" t="s">
        <v>361</v>
      </c>
      <c r="E119" s="7" t="s">
        <v>204</v>
      </c>
      <c r="F119" s="267"/>
      <c r="G119" s="267"/>
      <c r="H119" s="264"/>
      <c r="I119" s="265"/>
      <c r="J119" s="289"/>
      <c r="K119" s="267"/>
      <c r="L119" s="249"/>
      <c r="M119" s="233"/>
      <c r="N119" s="273"/>
      <c r="O119" s="233"/>
      <c r="P119" s="233"/>
      <c r="Q119" s="233"/>
      <c r="R119" s="233"/>
      <c r="S119" s="233"/>
      <c r="T119" s="233"/>
      <c r="U119" s="233"/>
      <c r="V119" s="249" t="e">
        <f t="shared" si="7"/>
        <v>#DIV/0!</v>
      </c>
      <c r="W119" s="233"/>
      <c r="X119" s="233"/>
      <c r="Y119" s="233"/>
      <c r="Z119" s="233"/>
      <c r="AA119" s="467"/>
      <c r="AB119" s="467"/>
      <c r="AC119" s="467"/>
      <c r="AD119" s="467"/>
    </row>
    <row r="120" spans="2:30" ht="21" customHeight="1" x14ac:dyDescent="0.25">
      <c r="B120" s="347" t="s">
        <v>346</v>
      </c>
      <c r="C120" s="288" t="s">
        <v>354</v>
      </c>
      <c r="D120" s="7" t="s">
        <v>347</v>
      </c>
      <c r="E120" s="7" t="s">
        <v>206</v>
      </c>
      <c r="F120" s="267"/>
      <c r="G120" s="264">
        <v>312163</v>
      </c>
      <c r="H120" s="264"/>
      <c r="I120" s="265"/>
      <c r="J120" s="289"/>
      <c r="K120" s="267"/>
      <c r="L120" s="249"/>
      <c r="M120" s="264">
        <v>62494</v>
      </c>
      <c r="N120" s="273"/>
      <c r="O120" s="233"/>
      <c r="P120" s="233"/>
      <c r="Q120" s="233"/>
      <c r="R120" s="264">
        <v>399212</v>
      </c>
      <c r="S120" s="233"/>
      <c r="T120" s="264">
        <v>189686</v>
      </c>
      <c r="U120" s="264">
        <v>431149</v>
      </c>
      <c r="V120" s="249">
        <f t="shared" si="7"/>
        <v>108.00001001973889</v>
      </c>
      <c r="W120" s="264" t="s">
        <v>398</v>
      </c>
      <c r="X120" s="264">
        <v>465362</v>
      </c>
      <c r="Y120" s="264">
        <v>510211</v>
      </c>
      <c r="Z120" s="264">
        <v>549807</v>
      </c>
      <c r="AA120" s="468">
        <v>327771</v>
      </c>
      <c r="AB120" s="468">
        <v>352504</v>
      </c>
      <c r="AC120" s="468">
        <v>391710</v>
      </c>
      <c r="AD120" s="468">
        <v>426380</v>
      </c>
    </row>
    <row r="121" spans="2:30" ht="15" hidden="1" customHeight="1" x14ac:dyDescent="0.25">
      <c r="B121" s="236" t="s">
        <v>291</v>
      </c>
      <c r="C121" s="321"/>
      <c r="D121" s="248"/>
      <c r="E121" s="248"/>
      <c r="F121" s="249">
        <v>72329.100000000006</v>
      </c>
      <c r="G121" s="249">
        <v>0</v>
      </c>
      <c r="H121" s="249"/>
      <c r="I121" s="249"/>
      <c r="J121" s="249"/>
      <c r="K121" s="249"/>
      <c r="L121" s="249">
        <f t="shared" si="10"/>
        <v>0</v>
      </c>
      <c r="M121" s="249"/>
      <c r="N121" s="249"/>
      <c r="O121" s="249"/>
      <c r="P121" s="249"/>
      <c r="Q121" s="249"/>
      <c r="R121" s="249">
        <v>0</v>
      </c>
      <c r="S121" s="249"/>
      <c r="T121" s="249"/>
      <c r="U121" s="249"/>
      <c r="V121" s="249" t="e">
        <f t="shared" si="7"/>
        <v>#DIV/0!</v>
      </c>
      <c r="W121" s="249"/>
      <c r="X121" s="249"/>
      <c r="Y121" s="249"/>
      <c r="Z121" s="249"/>
      <c r="AA121" s="287"/>
      <c r="AB121" s="287"/>
      <c r="AC121" s="287"/>
      <c r="AD121" s="287"/>
    </row>
    <row r="122" spans="2:30" ht="19.149999999999999" hidden="1" customHeight="1" x14ac:dyDescent="0.25">
      <c r="B122" s="347" t="s">
        <v>277</v>
      </c>
      <c r="C122" s="288" t="s">
        <v>354</v>
      </c>
      <c r="D122" s="7" t="s">
        <v>278</v>
      </c>
      <c r="E122" s="7" t="s">
        <v>201</v>
      </c>
      <c r="F122" s="264">
        <f>F121</f>
        <v>72329.100000000006</v>
      </c>
      <c r="G122" s="264"/>
      <c r="H122" s="264"/>
      <c r="I122" s="265"/>
      <c r="J122" s="264"/>
      <c r="K122" s="264"/>
      <c r="L122" s="249"/>
      <c r="M122" s="264"/>
      <c r="N122" s="253"/>
      <c r="O122" s="327"/>
      <c r="P122" s="327"/>
      <c r="Q122" s="327"/>
      <c r="R122" s="264"/>
      <c r="S122" s="327"/>
      <c r="T122" s="327"/>
      <c r="U122" s="327"/>
      <c r="V122" s="249" t="e">
        <f t="shared" si="7"/>
        <v>#DIV/0!</v>
      </c>
      <c r="W122" s="327"/>
      <c r="X122" s="327"/>
      <c r="Y122" s="327"/>
      <c r="Z122" s="327"/>
      <c r="AA122" s="468">
        <f>(M122/3)*12</f>
        <v>0</v>
      </c>
      <c r="AB122" s="355"/>
      <c r="AC122" s="355"/>
      <c r="AD122" s="355"/>
    </row>
    <row r="123" spans="2:30" ht="15" customHeight="1" x14ac:dyDescent="0.25">
      <c r="B123" s="236" t="s">
        <v>292</v>
      </c>
      <c r="C123" s="321"/>
      <c r="D123" s="248"/>
      <c r="E123" s="248"/>
      <c r="F123" s="249">
        <f>74420.3+F132</f>
        <v>520730.8</v>
      </c>
      <c r="G123" s="249">
        <f>G125+G124</f>
        <v>563804.70000000007</v>
      </c>
      <c r="H123" s="258"/>
      <c r="I123" s="259"/>
      <c r="J123" s="258"/>
      <c r="K123" s="258"/>
      <c r="L123" s="249">
        <f t="shared" si="10"/>
        <v>108.27181722302581</v>
      </c>
      <c r="M123" s="249">
        <f>M124+M126</f>
        <v>3850</v>
      </c>
      <c r="N123" s="249"/>
      <c r="O123" s="249"/>
      <c r="P123" s="249"/>
      <c r="Q123" s="249"/>
      <c r="R123" s="249">
        <f>R125+R124</f>
        <v>492281.60000000003</v>
      </c>
      <c r="S123" s="249"/>
      <c r="T123" s="249">
        <f>T125+T124</f>
        <v>143112.5</v>
      </c>
      <c r="U123" s="249">
        <f>U125+U124</f>
        <v>509961.5</v>
      </c>
      <c r="V123" s="249">
        <f t="shared" si="7"/>
        <v>103.59142003276173</v>
      </c>
      <c r="W123" s="249"/>
      <c r="X123" s="249">
        <f t="shared" ref="X123:Z123" si="14">X125+X124</f>
        <v>15000</v>
      </c>
      <c r="Y123" s="249">
        <f t="shared" si="14"/>
        <v>15000</v>
      </c>
      <c r="Z123" s="249">
        <f t="shared" si="14"/>
        <v>15000</v>
      </c>
      <c r="AA123" s="287">
        <f>AA124+AA126</f>
        <v>3868</v>
      </c>
      <c r="AB123" s="287">
        <f>AB124+AB126</f>
        <v>3800</v>
      </c>
      <c r="AC123" s="287">
        <f>AC124+AC126</f>
        <v>3500</v>
      </c>
      <c r="AD123" s="287">
        <f>AD124+AD126</f>
        <v>3200</v>
      </c>
    </row>
    <row r="124" spans="2:30" ht="33" customHeight="1" x14ac:dyDescent="0.25">
      <c r="B124" s="347" t="s">
        <v>378</v>
      </c>
      <c r="C124" s="288" t="s">
        <v>354</v>
      </c>
      <c r="D124" s="7" t="s">
        <v>294</v>
      </c>
      <c r="E124" s="7" t="s">
        <v>250</v>
      </c>
      <c r="F124" s="264"/>
      <c r="G124" s="264">
        <v>11581.3</v>
      </c>
      <c r="H124" s="264"/>
      <c r="I124" s="265"/>
      <c r="J124" s="264"/>
      <c r="K124" s="264"/>
      <c r="L124" s="354"/>
      <c r="M124" s="264">
        <v>3850</v>
      </c>
      <c r="N124" s="264"/>
      <c r="O124" s="515"/>
      <c r="P124" s="515"/>
      <c r="Q124" s="515"/>
      <c r="R124" s="264">
        <v>16953.7</v>
      </c>
      <c r="S124" s="264"/>
      <c r="T124" s="468">
        <v>2716.8</v>
      </c>
      <c r="U124" s="264">
        <v>10867.2</v>
      </c>
      <c r="V124" s="249">
        <f t="shared" si="7"/>
        <v>64.09928216259577</v>
      </c>
      <c r="W124" s="308" t="s">
        <v>424</v>
      </c>
      <c r="X124" s="264">
        <v>15000</v>
      </c>
      <c r="Y124" s="264">
        <v>15000</v>
      </c>
      <c r="Z124" s="264">
        <v>15000</v>
      </c>
      <c r="AA124" s="468">
        <v>3868</v>
      </c>
      <c r="AB124" s="468">
        <v>3800</v>
      </c>
      <c r="AC124" s="468">
        <v>3500</v>
      </c>
      <c r="AD124" s="468">
        <v>3200</v>
      </c>
    </row>
    <row r="125" spans="2:30" ht="45" customHeight="1" x14ac:dyDescent="0.25">
      <c r="B125" s="347" t="s">
        <v>371</v>
      </c>
      <c r="C125" s="288" t="s">
        <v>354</v>
      </c>
      <c r="D125" s="7" t="s">
        <v>362</v>
      </c>
      <c r="E125" s="7" t="s">
        <v>218</v>
      </c>
      <c r="F125" s="264"/>
      <c r="G125" s="264">
        <f>747732.9-195509.5</f>
        <v>552223.4</v>
      </c>
      <c r="H125" s="264"/>
      <c r="I125" s="265"/>
      <c r="J125" s="264"/>
      <c r="K125" s="264"/>
      <c r="L125" s="354"/>
      <c r="M125" s="264">
        <v>205761.2</v>
      </c>
      <c r="N125" s="264"/>
      <c r="O125" s="264"/>
      <c r="P125" s="264"/>
      <c r="Q125" s="264"/>
      <c r="R125" s="264">
        <f>837395.8-362067.9</f>
        <v>475327.9</v>
      </c>
      <c r="S125" s="264"/>
      <c r="T125" s="468">
        <v>140395.70000000001</v>
      </c>
      <c r="U125" s="264">
        <v>499094.3</v>
      </c>
      <c r="V125" s="249">
        <f t="shared" si="7"/>
        <v>105.00000105190543</v>
      </c>
      <c r="W125" s="264" t="s">
        <v>425</v>
      </c>
      <c r="X125" s="264"/>
      <c r="Y125" s="264"/>
      <c r="Z125" s="264"/>
      <c r="AA125" s="468">
        <f>G125*95/100</f>
        <v>524612.23</v>
      </c>
      <c r="AB125" s="468">
        <f>G125*97/100</f>
        <v>535656.69800000009</v>
      </c>
      <c r="AC125" s="468">
        <f>G125*98/100</f>
        <v>541178.93200000003</v>
      </c>
      <c r="AD125" s="468">
        <f>G125*99/100</f>
        <v>546701.16599999997</v>
      </c>
    </row>
    <row r="126" spans="2:30" ht="15" hidden="1" customHeight="1" x14ac:dyDescent="0.25">
      <c r="B126" s="347" t="s">
        <v>337</v>
      </c>
      <c r="C126" s="288" t="s">
        <v>354</v>
      </c>
      <c r="D126" s="7" t="s">
        <v>297</v>
      </c>
      <c r="E126" s="7" t="s">
        <v>201</v>
      </c>
      <c r="F126" s="264"/>
      <c r="G126" s="264"/>
      <c r="H126" s="264"/>
      <c r="I126" s="265"/>
      <c r="J126" s="264"/>
      <c r="K126" s="264"/>
      <c r="L126" s="249" t="e">
        <f t="shared" si="10"/>
        <v>#DIV/0!</v>
      </c>
      <c r="M126" s="327"/>
      <c r="N126" s="253"/>
      <c r="O126" s="327"/>
      <c r="P126" s="327"/>
      <c r="Q126" s="327"/>
      <c r="R126" s="327"/>
      <c r="S126" s="327"/>
      <c r="T126" s="327"/>
      <c r="U126" s="327"/>
      <c r="V126" s="249" t="e">
        <f t="shared" si="7"/>
        <v>#DIV/0!</v>
      </c>
      <c r="W126" s="327"/>
      <c r="X126" s="327"/>
      <c r="Y126" s="327"/>
      <c r="Z126" s="327"/>
      <c r="AA126" s="355"/>
      <c r="AB126" s="355"/>
      <c r="AC126" s="355"/>
      <c r="AD126" s="355"/>
    </row>
    <row r="127" spans="2:30" ht="15" hidden="1" customHeight="1" x14ac:dyDescent="0.25">
      <c r="B127" s="236" t="s">
        <v>296</v>
      </c>
      <c r="C127" s="321"/>
      <c r="D127" s="248"/>
      <c r="E127" s="248"/>
      <c r="F127" s="249">
        <v>213640.2</v>
      </c>
      <c r="G127" s="249"/>
      <c r="H127" s="249"/>
      <c r="I127" s="249"/>
      <c r="J127" s="249"/>
      <c r="K127" s="249"/>
      <c r="L127" s="249">
        <f t="shared" si="10"/>
        <v>0</v>
      </c>
      <c r="M127" s="249">
        <f>M128+M129+M130+M131</f>
        <v>0</v>
      </c>
      <c r="N127" s="249"/>
      <c r="O127" s="249"/>
      <c r="P127" s="249"/>
      <c r="Q127" s="249"/>
      <c r="R127" s="249"/>
      <c r="S127" s="249"/>
      <c r="T127" s="249"/>
      <c r="U127" s="249"/>
      <c r="V127" s="249" t="e">
        <f t="shared" si="7"/>
        <v>#DIV/0!</v>
      </c>
      <c r="W127" s="249"/>
      <c r="X127" s="249"/>
      <c r="Y127" s="249"/>
      <c r="Z127" s="249"/>
      <c r="AA127" s="287">
        <f>AA128+AA129+AA130+AA131</f>
        <v>0</v>
      </c>
      <c r="AB127" s="287">
        <f>AB128+AB129+AB130+AB131</f>
        <v>0</v>
      </c>
      <c r="AC127" s="287">
        <f>AC128+AC129+AC130+AC131</f>
        <v>0</v>
      </c>
      <c r="AD127" s="287">
        <f>AD128+AD129+AD130+AD131</f>
        <v>0</v>
      </c>
    </row>
    <row r="128" spans="2:30" ht="15" hidden="1" customHeight="1" x14ac:dyDescent="0.25">
      <c r="B128" s="347" t="s">
        <v>298</v>
      </c>
      <c r="C128" s="288" t="s">
        <v>354</v>
      </c>
      <c r="D128" s="7" t="s">
        <v>299</v>
      </c>
      <c r="E128" s="7" t="s">
        <v>201</v>
      </c>
      <c r="F128" s="264"/>
      <c r="G128" s="264"/>
      <c r="H128" s="264"/>
      <c r="I128" s="265"/>
      <c r="J128" s="264"/>
      <c r="K128" s="264"/>
      <c r="L128" s="249"/>
      <c r="M128" s="327"/>
      <c r="N128" s="253"/>
      <c r="O128" s="327"/>
      <c r="P128" s="327"/>
      <c r="Q128" s="327"/>
      <c r="R128" s="327"/>
      <c r="S128" s="327"/>
      <c r="T128" s="327"/>
      <c r="U128" s="327"/>
      <c r="V128" s="249" t="e">
        <f t="shared" si="7"/>
        <v>#DIV/0!</v>
      </c>
      <c r="W128" s="327"/>
      <c r="X128" s="327"/>
      <c r="Y128" s="327"/>
      <c r="Z128" s="327"/>
      <c r="AA128" s="355"/>
      <c r="AB128" s="355"/>
      <c r="AC128" s="355"/>
      <c r="AD128" s="355"/>
    </row>
    <row r="129" spans="1:31" ht="15" hidden="1" customHeight="1" x14ac:dyDescent="0.25">
      <c r="B129" s="347" t="s">
        <v>301</v>
      </c>
      <c r="C129" s="288" t="s">
        <v>354</v>
      </c>
      <c r="D129" s="7" t="s">
        <v>300</v>
      </c>
      <c r="E129" s="7" t="s">
        <v>201</v>
      </c>
      <c r="F129" s="264"/>
      <c r="G129" s="264"/>
      <c r="H129" s="264"/>
      <c r="I129" s="265"/>
      <c r="J129" s="264"/>
      <c r="K129" s="264"/>
      <c r="L129" s="249"/>
      <c r="M129" s="327"/>
      <c r="N129" s="253"/>
      <c r="O129" s="327"/>
      <c r="P129" s="327"/>
      <c r="Q129" s="327"/>
      <c r="R129" s="327"/>
      <c r="S129" s="327"/>
      <c r="T129" s="327"/>
      <c r="U129" s="327"/>
      <c r="V129" s="249" t="e">
        <f t="shared" si="7"/>
        <v>#DIV/0!</v>
      </c>
      <c r="W129" s="327"/>
      <c r="X129" s="327"/>
      <c r="Y129" s="327"/>
      <c r="Z129" s="327"/>
      <c r="AA129" s="355"/>
      <c r="AB129" s="355"/>
      <c r="AC129" s="355"/>
      <c r="AD129" s="355"/>
    </row>
    <row r="130" spans="1:31" ht="15" hidden="1" customHeight="1" x14ac:dyDescent="0.25">
      <c r="B130" s="347" t="s">
        <v>302</v>
      </c>
      <c r="C130" s="288" t="s">
        <v>354</v>
      </c>
      <c r="D130" s="7" t="s">
        <v>303</v>
      </c>
      <c r="E130" s="7" t="s">
        <v>211</v>
      </c>
      <c r="F130" s="264"/>
      <c r="G130" s="264"/>
      <c r="H130" s="264"/>
      <c r="I130" s="265"/>
      <c r="J130" s="264"/>
      <c r="K130" s="264"/>
      <c r="L130" s="249"/>
      <c r="M130" s="327"/>
      <c r="N130" s="253"/>
      <c r="O130" s="327"/>
      <c r="P130" s="327"/>
      <c r="Q130" s="327"/>
      <c r="R130" s="327"/>
      <c r="S130" s="327"/>
      <c r="T130" s="327"/>
      <c r="U130" s="327"/>
      <c r="V130" s="249" t="e">
        <f t="shared" si="7"/>
        <v>#DIV/0!</v>
      </c>
      <c r="W130" s="327"/>
      <c r="X130" s="327"/>
      <c r="Y130" s="327"/>
      <c r="Z130" s="327"/>
      <c r="AA130" s="355"/>
      <c r="AB130" s="355"/>
      <c r="AC130" s="355"/>
      <c r="AD130" s="355"/>
    </row>
    <row r="131" spans="1:31" ht="15" hidden="1" customHeight="1" x14ac:dyDescent="0.25">
      <c r="B131" s="347" t="s">
        <v>304</v>
      </c>
      <c r="C131" s="288" t="s">
        <v>354</v>
      </c>
      <c r="D131" s="7" t="s">
        <v>303</v>
      </c>
      <c r="E131" s="7" t="s">
        <v>244</v>
      </c>
      <c r="F131" s="264"/>
      <c r="G131" s="264"/>
      <c r="H131" s="264"/>
      <c r="I131" s="265"/>
      <c r="J131" s="264"/>
      <c r="K131" s="264"/>
      <c r="L131" s="249"/>
      <c r="M131" s="327"/>
      <c r="N131" s="253"/>
      <c r="O131" s="327"/>
      <c r="P131" s="327"/>
      <c r="Q131" s="327"/>
      <c r="R131" s="327"/>
      <c r="S131" s="327"/>
      <c r="T131" s="327"/>
      <c r="U131" s="327"/>
      <c r="V131" s="249" t="e">
        <f t="shared" si="7"/>
        <v>#DIV/0!</v>
      </c>
      <c r="W131" s="327"/>
      <c r="X131" s="327"/>
      <c r="Y131" s="327"/>
      <c r="Z131" s="327"/>
      <c r="AA131" s="355"/>
      <c r="AB131" s="355"/>
      <c r="AC131" s="355"/>
      <c r="AD131" s="355"/>
    </row>
    <row r="132" spans="1:31" ht="15" hidden="1" customHeight="1" x14ac:dyDescent="0.25">
      <c r="B132" s="236" t="s">
        <v>305</v>
      </c>
      <c r="C132" s="321"/>
      <c r="D132" s="248"/>
      <c r="E132" s="248"/>
      <c r="F132" s="249">
        <v>446310.5</v>
      </c>
      <c r="G132" s="249">
        <v>0</v>
      </c>
      <c r="H132" s="258"/>
      <c r="I132" s="259"/>
      <c r="J132" s="258"/>
      <c r="K132" s="258"/>
      <c r="L132" s="249">
        <f t="shared" si="10"/>
        <v>0</v>
      </c>
      <c r="M132" s="249">
        <v>0</v>
      </c>
      <c r="N132" s="249"/>
      <c r="O132" s="249"/>
      <c r="P132" s="249"/>
      <c r="Q132" s="249"/>
      <c r="R132" s="249"/>
      <c r="S132" s="249"/>
      <c r="T132" s="249"/>
      <c r="U132" s="249"/>
      <c r="V132" s="249" t="e">
        <f t="shared" si="7"/>
        <v>#DIV/0!</v>
      </c>
      <c r="W132" s="249"/>
      <c r="X132" s="249"/>
      <c r="Y132" s="249"/>
      <c r="Z132" s="249"/>
      <c r="AA132" s="287">
        <v>0</v>
      </c>
      <c r="AB132" s="287">
        <v>0</v>
      </c>
      <c r="AC132" s="287">
        <v>0</v>
      </c>
      <c r="AD132" s="287">
        <v>0</v>
      </c>
    </row>
    <row r="133" spans="1:31" ht="15" hidden="1" customHeight="1" x14ac:dyDescent="0.25">
      <c r="A133" t="s">
        <v>376</v>
      </c>
      <c r="B133" s="347"/>
      <c r="C133" s="288"/>
      <c r="D133" s="7"/>
      <c r="E133" s="7"/>
      <c r="F133" s="264"/>
      <c r="G133" s="264"/>
      <c r="H133" s="264"/>
      <c r="I133" s="265"/>
      <c r="J133" s="264"/>
      <c r="K133" s="264"/>
      <c r="L133" s="249" t="e">
        <f t="shared" si="10"/>
        <v>#DIV/0!</v>
      </c>
      <c r="M133" s="327"/>
      <c r="N133" s="253"/>
      <c r="O133" s="327"/>
      <c r="P133" s="327"/>
      <c r="Q133" s="327"/>
      <c r="R133" s="327"/>
      <c r="S133" s="327"/>
      <c r="T133" s="327"/>
      <c r="U133" s="327"/>
      <c r="V133" s="249" t="e">
        <f t="shared" si="7"/>
        <v>#DIV/0!</v>
      </c>
      <c r="W133" s="327"/>
      <c r="X133" s="327"/>
      <c r="Y133" s="327"/>
      <c r="Z133" s="327"/>
      <c r="AA133" s="355"/>
      <c r="AB133" s="355"/>
      <c r="AC133" s="355"/>
      <c r="AD133" s="355"/>
    </row>
    <row r="134" spans="1:31" ht="15" customHeight="1" x14ac:dyDescent="0.25">
      <c r="B134" s="236" t="s">
        <v>306</v>
      </c>
      <c r="C134" s="321"/>
      <c r="D134" s="248"/>
      <c r="E134" s="248"/>
      <c r="F134" s="249">
        <f>185867.8-111547</f>
        <v>74320.799999999988</v>
      </c>
      <c r="G134" s="249">
        <v>6954.6</v>
      </c>
      <c r="H134" s="258"/>
      <c r="I134" s="259"/>
      <c r="J134" s="258"/>
      <c r="K134" s="258"/>
      <c r="L134" s="249">
        <f t="shared" si="10"/>
        <v>9.357541899441344</v>
      </c>
      <c r="M134" s="249">
        <f>M135+M136+M137</f>
        <v>2932.7</v>
      </c>
      <c r="N134" s="249">
        <f t="shared" ref="N134:AD134" si="15">N135+N136+N137</f>
        <v>0</v>
      </c>
      <c r="O134" s="249">
        <f t="shared" si="15"/>
        <v>0</v>
      </c>
      <c r="P134" s="249">
        <f t="shared" si="15"/>
        <v>0</v>
      </c>
      <c r="Q134" s="249">
        <f t="shared" si="15"/>
        <v>0</v>
      </c>
      <c r="R134" s="249">
        <f>R136</f>
        <v>10004.4</v>
      </c>
      <c r="S134" s="249">
        <f t="shared" ref="S134:Z134" si="16">S136</f>
        <v>0</v>
      </c>
      <c r="T134" s="249">
        <f t="shared" si="16"/>
        <v>2550.3000000000002</v>
      </c>
      <c r="U134" s="249">
        <f t="shared" si="16"/>
        <v>10201.200000000001</v>
      </c>
      <c r="V134" s="249">
        <f t="shared" si="7"/>
        <v>101.96713446083724</v>
      </c>
      <c r="W134" s="249"/>
      <c r="X134" s="249">
        <f t="shared" si="16"/>
        <v>0</v>
      </c>
      <c r="Y134" s="249">
        <f t="shared" si="16"/>
        <v>0</v>
      </c>
      <c r="Z134" s="249">
        <f t="shared" si="16"/>
        <v>0</v>
      </c>
      <c r="AA134" s="287">
        <f t="shared" si="15"/>
        <v>11730.8</v>
      </c>
      <c r="AB134" s="287">
        <f t="shared" si="15"/>
        <v>0</v>
      </c>
      <c r="AC134" s="287">
        <f t="shared" si="15"/>
        <v>0</v>
      </c>
      <c r="AD134" s="287">
        <f t="shared" si="15"/>
        <v>0</v>
      </c>
    </row>
    <row r="135" spans="1:31" ht="15" hidden="1" customHeight="1" x14ac:dyDescent="0.25">
      <c r="B135" s="347" t="s">
        <v>307</v>
      </c>
      <c r="C135" s="288" t="s">
        <v>354</v>
      </c>
      <c r="D135" s="7" t="s">
        <v>308</v>
      </c>
      <c r="E135" s="7" t="s">
        <v>201</v>
      </c>
      <c r="F135" s="264"/>
      <c r="G135" s="264"/>
      <c r="H135" s="264"/>
      <c r="I135" s="265"/>
      <c r="J135" s="264"/>
      <c r="K135" s="264"/>
      <c r="L135" s="249"/>
      <c r="M135" s="327"/>
      <c r="N135" s="253"/>
      <c r="O135" s="327"/>
      <c r="P135" s="327"/>
      <c r="Q135" s="327"/>
      <c r="R135" s="327"/>
      <c r="S135" s="327"/>
      <c r="T135" s="327"/>
      <c r="U135" s="327"/>
      <c r="V135" s="249" t="e">
        <f t="shared" si="7"/>
        <v>#DIV/0!</v>
      </c>
      <c r="W135" s="327"/>
      <c r="X135" s="327"/>
      <c r="Y135" s="327"/>
      <c r="Z135" s="327"/>
      <c r="AA135" s="355"/>
      <c r="AB135" s="355"/>
      <c r="AC135" s="355"/>
      <c r="AD135" s="355"/>
    </row>
    <row r="136" spans="1:31" ht="45" customHeight="1" thickBot="1" x14ac:dyDescent="0.3">
      <c r="B136" s="347" t="s">
        <v>309</v>
      </c>
      <c r="C136" s="288" t="s">
        <v>353</v>
      </c>
      <c r="D136" s="7" t="s">
        <v>310</v>
      </c>
      <c r="E136" s="7" t="s">
        <v>201</v>
      </c>
      <c r="F136" s="264"/>
      <c r="G136" s="264">
        <v>6954.6</v>
      </c>
      <c r="H136" s="264"/>
      <c r="I136" s="265"/>
      <c r="J136" s="264"/>
      <c r="K136" s="264"/>
      <c r="L136" s="354"/>
      <c r="M136" s="264">
        <v>2932.7</v>
      </c>
      <c r="N136" s="264"/>
      <c r="O136" s="515"/>
      <c r="P136" s="515"/>
      <c r="Q136" s="515"/>
      <c r="R136" s="264">
        <v>10004.4</v>
      </c>
      <c r="S136" s="264"/>
      <c r="T136" s="468">
        <v>2550.3000000000002</v>
      </c>
      <c r="U136" s="264">
        <v>10201.200000000001</v>
      </c>
      <c r="V136" s="249">
        <f t="shared" si="7"/>
        <v>101.96713446083724</v>
      </c>
      <c r="W136" s="264" t="s">
        <v>411</v>
      </c>
      <c r="X136" s="264"/>
      <c r="Y136" s="264"/>
      <c r="Z136" s="264"/>
      <c r="AA136" s="468">
        <f>(M136/3)*12</f>
        <v>11730.8</v>
      </c>
      <c r="AB136" s="355"/>
      <c r="AC136" s="355"/>
      <c r="AD136" s="355"/>
    </row>
    <row r="137" spans="1:31" ht="15" hidden="1" customHeight="1" x14ac:dyDescent="0.25">
      <c r="B137" s="347" t="s">
        <v>311</v>
      </c>
      <c r="C137" s="288" t="s">
        <v>354</v>
      </c>
      <c r="D137" s="7" t="s">
        <v>308</v>
      </c>
      <c r="E137" s="7" t="s">
        <v>250</v>
      </c>
      <c r="F137" s="264"/>
      <c r="G137" s="264"/>
      <c r="H137" s="264"/>
      <c r="I137" s="265"/>
      <c r="J137" s="264"/>
      <c r="K137" s="264"/>
      <c r="L137" s="249"/>
      <c r="M137" s="327"/>
      <c r="N137" s="253"/>
      <c r="O137" s="327"/>
      <c r="P137" s="327"/>
      <c r="Q137" s="327"/>
      <c r="R137" s="327"/>
      <c r="S137" s="327"/>
      <c r="T137" s="327"/>
      <c r="U137" s="327"/>
      <c r="V137" s="249" t="e">
        <f t="shared" si="7"/>
        <v>#DIV/0!</v>
      </c>
      <c r="W137" s="327"/>
      <c r="X137" s="327"/>
      <c r="Y137" s="327"/>
      <c r="Z137" s="327"/>
      <c r="AA137" s="355"/>
      <c r="AB137" s="355"/>
      <c r="AC137" s="355"/>
      <c r="AD137" s="355"/>
    </row>
    <row r="138" spans="1:31" ht="15" hidden="1" customHeight="1" thickBot="1" x14ac:dyDescent="0.3">
      <c r="B138" s="424" t="s">
        <v>363</v>
      </c>
      <c r="C138" s="425" t="s">
        <v>354</v>
      </c>
      <c r="D138" s="426" t="s">
        <v>310</v>
      </c>
      <c r="E138" s="426" t="s">
        <v>218</v>
      </c>
      <c r="F138" s="456"/>
      <c r="G138" s="456"/>
      <c r="H138" s="456"/>
      <c r="I138" s="374"/>
      <c r="J138" s="456"/>
      <c r="K138" s="456"/>
      <c r="L138" s="249"/>
      <c r="M138" s="427"/>
      <c r="N138" s="428"/>
      <c r="O138" s="427"/>
      <c r="P138" s="427"/>
      <c r="Q138" s="427"/>
      <c r="R138" s="427"/>
      <c r="S138" s="427"/>
      <c r="T138" s="427"/>
      <c r="U138" s="427"/>
      <c r="V138" s="249" t="e">
        <f t="shared" ref="V138:V178" si="17">U138/R138*100</f>
        <v>#DIV/0!</v>
      </c>
      <c r="W138" s="427"/>
      <c r="X138" s="427"/>
      <c r="Y138" s="427"/>
      <c r="Z138" s="427"/>
      <c r="AA138" s="488"/>
      <c r="AB138" s="488"/>
      <c r="AC138" s="488"/>
      <c r="AD138" s="488"/>
    </row>
    <row r="139" spans="1:31" ht="32.450000000000003" customHeight="1" x14ac:dyDescent="0.25">
      <c r="B139" s="388" t="s">
        <v>189</v>
      </c>
      <c r="C139" s="389"/>
      <c r="D139" s="390"/>
      <c r="E139" s="390"/>
      <c r="F139" s="391">
        <v>222307</v>
      </c>
      <c r="G139" s="391">
        <v>209054</v>
      </c>
      <c r="H139" s="392"/>
      <c r="I139" s="393"/>
      <c r="J139" s="429"/>
      <c r="K139" s="395"/>
      <c r="L139" s="249">
        <f t="shared" si="10"/>
        <v>94.038424341113867</v>
      </c>
      <c r="M139" s="391">
        <f>M140+M142</f>
        <v>70532.5</v>
      </c>
      <c r="N139" s="391"/>
      <c r="O139" s="391"/>
      <c r="P139" s="391"/>
      <c r="Q139" s="391"/>
      <c r="R139" s="391">
        <v>209472.1</v>
      </c>
      <c r="S139" s="391">
        <f>R139/G139*100</f>
        <v>100.19999617323754</v>
      </c>
      <c r="T139" s="391">
        <f>T140+T142</f>
        <v>25193</v>
      </c>
      <c r="U139" s="391">
        <f>U140+U142</f>
        <v>215392</v>
      </c>
      <c r="V139" s="249">
        <f t="shared" si="17"/>
        <v>102.82610428787413</v>
      </c>
      <c r="W139" s="391"/>
      <c r="X139" s="391">
        <f t="shared" ref="X139:Z139" si="18">X140+X142</f>
        <v>0</v>
      </c>
      <c r="Y139" s="391">
        <f t="shared" si="18"/>
        <v>0</v>
      </c>
      <c r="Z139" s="391">
        <f t="shared" si="18"/>
        <v>0</v>
      </c>
      <c r="AA139" s="471">
        <f>AA140+AA142</f>
        <v>206982.22399999999</v>
      </c>
      <c r="AB139" s="471">
        <f>AB140+AB142</f>
        <v>110784.8324</v>
      </c>
      <c r="AC139" s="471">
        <f>AC140+AC142</f>
        <v>109254.287428</v>
      </c>
      <c r="AD139" s="472">
        <f>AD140+AD142</f>
        <v>108141.20167943998</v>
      </c>
      <c r="AE139" s="50"/>
    </row>
    <row r="140" spans="1:31" ht="18.600000000000001" customHeight="1" x14ac:dyDescent="0.25">
      <c r="B140" s="397" t="s">
        <v>342</v>
      </c>
      <c r="C140" s="254"/>
      <c r="D140" s="248"/>
      <c r="E140" s="248"/>
      <c r="F140" s="249">
        <f>F141</f>
        <v>76710</v>
      </c>
      <c r="G140" s="249">
        <f>G141</f>
        <v>78154</v>
      </c>
      <c r="H140" s="249">
        <f>G140/F140*100</f>
        <v>101.88241428757658</v>
      </c>
      <c r="I140" s="250">
        <f>H140-100</f>
        <v>1.8824142875765801</v>
      </c>
      <c r="J140" s="249" t="e">
        <f>#REF!-F140</f>
        <v>#REF!</v>
      </c>
      <c r="K140" s="249">
        <f>G140-F140</f>
        <v>1444</v>
      </c>
      <c r="L140" s="249">
        <f t="shared" si="10"/>
        <v>101.88241428757658</v>
      </c>
      <c r="M140" s="249">
        <v>22988</v>
      </c>
      <c r="N140" s="258"/>
      <c r="O140" s="353"/>
      <c r="P140" s="353"/>
      <c r="Q140" s="353"/>
      <c r="R140" s="249">
        <f>R141</f>
        <v>87748</v>
      </c>
      <c r="S140" s="249"/>
      <c r="T140" s="249">
        <f>T141</f>
        <v>25193</v>
      </c>
      <c r="U140" s="249">
        <f>U141</f>
        <v>100772</v>
      </c>
      <c r="V140" s="249">
        <f t="shared" si="17"/>
        <v>114.84250353284405</v>
      </c>
      <c r="W140" s="249"/>
      <c r="X140" s="249">
        <f t="shared" ref="X140:Z140" si="19">X141</f>
        <v>0</v>
      </c>
      <c r="Y140" s="249">
        <f t="shared" si="19"/>
        <v>0</v>
      </c>
      <c r="Z140" s="249">
        <f t="shared" si="19"/>
        <v>0</v>
      </c>
      <c r="AA140" s="287">
        <f>AA141</f>
        <v>79638.926000000007</v>
      </c>
      <c r="AB140" s="355"/>
      <c r="AC140" s="355"/>
      <c r="AD140" s="489"/>
    </row>
    <row r="141" spans="1:31" ht="19.149999999999999" customHeight="1" x14ac:dyDescent="0.25">
      <c r="B141" s="406" t="s">
        <v>80</v>
      </c>
      <c r="C141" s="288"/>
      <c r="D141" s="7"/>
      <c r="E141" s="7" t="s">
        <v>201</v>
      </c>
      <c r="F141" s="308">
        <v>76710</v>
      </c>
      <c r="G141" s="308">
        <v>78154</v>
      </c>
      <c r="H141" s="308">
        <f>G141/F141*100</f>
        <v>101.88241428757658</v>
      </c>
      <c r="I141" s="312"/>
      <c r="J141" s="311"/>
      <c r="K141" s="308">
        <f>G141-F141</f>
        <v>1444</v>
      </c>
      <c r="L141" s="249">
        <f t="shared" si="10"/>
        <v>101.88241428757658</v>
      </c>
      <c r="M141" s="308">
        <f>M140</f>
        <v>22988</v>
      </c>
      <c r="N141" s="253">
        <v>5732</v>
      </c>
      <c r="O141" s="253">
        <v>5815</v>
      </c>
      <c r="P141" s="327"/>
      <c r="Q141" s="327"/>
      <c r="R141" s="308">
        <v>87748</v>
      </c>
      <c r="S141" s="308"/>
      <c r="T141" s="308">
        <v>25193</v>
      </c>
      <c r="U141" s="308">
        <f>(T141/3)*12</f>
        <v>100772</v>
      </c>
      <c r="V141" s="249">
        <f t="shared" si="17"/>
        <v>114.84250353284405</v>
      </c>
      <c r="W141" s="308" t="s">
        <v>400</v>
      </c>
      <c r="X141" s="308"/>
      <c r="Y141" s="308"/>
      <c r="Z141" s="308"/>
      <c r="AA141" s="468">
        <f>G141*101.9/100</f>
        <v>79638.926000000007</v>
      </c>
      <c r="AB141" s="355"/>
      <c r="AC141" s="355"/>
      <c r="AD141" s="489"/>
    </row>
    <row r="142" spans="1:31" ht="18" customHeight="1" x14ac:dyDescent="0.25">
      <c r="B142" s="397" t="s">
        <v>339</v>
      </c>
      <c r="C142" s="254"/>
      <c r="D142" s="248"/>
      <c r="E142" s="248"/>
      <c r="F142" s="249">
        <f>F139-F140</f>
        <v>145597</v>
      </c>
      <c r="G142" s="249">
        <f>G139-G140</f>
        <v>130900</v>
      </c>
      <c r="H142" s="258"/>
      <c r="I142" s="250"/>
      <c r="J142" s="249"/>
      <c r="K142" s="258"/>
      <c r="L142" s="249">
        <f t="shared" si="10"/>
        <v>89.905698606427336</v>
      </c>
      <c r="M142" s="249">
        <f>M145+M148</f>
        <v>47544.5</v>
      </c>
      <c r="N142" s="249"/>
      <c r="O142" s="249"/>
      <c r="P142" s="249"/>
      <c r="Q142" s="249"/>
      <c r="R142" s="249">
        <f>R139-R140</f>
        <v>121724.1</v>
      </c>
      <c r="S142" s="249"/>
      <c r="T142" s="249"/>
      <c r="U142" s="249">
        <f>U145+U148</f>
        <v>114620</v>
      </c>
      <c r="V142" s="249">
        <f t="shared" si="17"/>
        <v>94.163768719587978</v>
      </c>
      <c r="W142" s="249"/>
      <c r="X142" s="249"/>
      <c r="Y142" s="249"/>
      <c r="Z142" s="249"/>
      <c r="AA142" s="287">
        <f>AA145+AA148</f>
        <v>127343.298</v>
      </c>
      <c r="AB142" s="287">
        <f>AB145+AB148</f>
        <v>110784.8324</v>
      </c>
      <c r="AC142" s="287">
        <f>AC145+AC148</f>
        <v>109254.287428</v>
      </c>
      <c r="AD142" s="405">
        <f>AD145+AD148</f>
        <v>108141.20167943998</v>
      </c>
      <c r="AE142" s="205">
        <f>R142-R143</f>
        <v>0</v>
      </c>
    </row>
    <row r="143" spans="1:31" ht="16.149999999999999" customHeight="1" x14ac:dyDescent="0.25">
      <c r="B143" s="432" t="s">
        <v>341</v>
      </c>
      <c r="C143" s="278"/>
      <c r="D143" s="278"/>
      <c r="E143" s="278"/>
      <c r="F143" s="303"/>
      <c r="G143" s="303">
        <f>G145+G148</f>
        <v>130900</v>
      </c>
      <c r="H143" s="303">
        <f t="shared" ref="H143:AD143" si="20">H145+H148</f>
        <v>0</v>
      </c>
      <c r="I143" s="303">
        <f t="shared" si="20"/>
        <v>0</v>
      </c>
      <c r="J143" s="303">
        <f t="shared" si="20"/>
        <v>0</v>
      </c>
      <c r="K143" s="303">
        <f t="shared" si="20"/>
        <v>0</v>
      </c>
      <c r="L143" s="249"/>
      <c r="M143" s="303">
        <f t="shared" si="20"/>
        <v>47544.5</v>
      </c>
      <c r="N143" s="303">
        <f t="shared" si="20"/>
        <v>0</v>
      </c>
      <c r="O143" s="303">
        <f t="shared" si="20"/>
        <v>0</v>
      </c>
      <c r="P143" s="303">
        <f t="shared" si="20"/>
        <v>0</v>
      </c>
      <c r="Q143" s="303">
        <f t="shared" si="20"/>
        <v>0</v>
      </c>
      <c r="R143" s="303">
        <f>R145+R148</f>
        <v>121724.1</v>
      </c>
      <c r="S143" s="303"/>
      <c r="T143" s="303">
        <f>T145+T148</f>
        <v>53542.6</v>
      </c>
      <c r="U143" s="303">
        <f>U145+U148</f>
        <v>114620</v>
      </c>
      <c r="V143" s="249">
        <f t="shared" si="17"/>
        <v>94.163768719587978</v>
      </c>
      <c r="W143" s="303"/>
      <c r="X143" s="303">
        <f t="shared" ref="X143:Z143" si="21">X145+X148</f>
        <v>41330</v>
      </c>
      <c r="Y143" s="303">
        <f t="shared" si="21"/>
        <v>42150</v>
      </c>
      <c r="Z143" s="303">
        <f t="shared" si="21"/>
        <v>42990</v>
      </c>
      <c r="AA143" s="287">
        <f t="shared" si="20"/>
        <v>127343.298</v>
      </c>
      <c r="AB143" s="287">
        <f t="shared" si="20"/>
        <v>110784.8324</v>
      </c>
      <c r="AC143" s="287">
        <f t="shared" si="20"/>
        <v>109254.287428</v>
      </c>
      <c r="AD143" s="405">
        <f t="shared" si="20"/>
        <v>108141.20167943998</v>
      </c>
    </row>
    <row r="144" spans="1:31" ht="16.149999999999999" hidden="1" customHeight="1" x14ac:dyDescent="0.25">
      <c r="B144" s="432"/>
      <c r="C144" s="278"/>
      <c r="D144" s="278"/>
      <c r="E144" s="278"/>
      <c r="F144" s="303"/>
      <c r="G144" s="303">
        <f>G142-G143</f>
        <v>0</v>
      </c>
      <c r="H144" s="303"/>
      <c r="I144" s="304"/>
      <c r="J144" s="303"/>
      <c r="K144" s="303"/>
      <c r="L144" s="249"/>
      <c r="M144" s="303"/>
      <c r="N144" s="303"/>
      <c r="O144" s="303"/>
      <c r="P144" s="303"/>
      <c r="Q144" s="303"/>
      <c r="R144" s="303">
        <f>R142-R143</f>
        <v>0</v>
      </c>
      <c r="S144" s="303"/>
      <c r="T144" s="303"/>
      <c r="U144" s="303"/>
      <c r="V144" s="249" t="e">
        <f t="shared" si="17"/>
        <v>#DIV/0!</v>
      </c>
      <c r="W144" s="303"/>
      <c r="X144" s="303"/>
      <c r="Y144" s="303"/>
      <c r="Z144" s="303"/>
      <c r="AA144" s="287"/>
      <c r="AB144" s="287"/>
      <c r="AC144" s="287"/>
      <c r="AD144" s="405"/>
    </row>
    <row r="145" spans="2:31" ht="19.149999999999999" customHeight="1" x14ac:dyDescent="0.25">
      <c r="B145" s="434" t="s">
        <v>312</v>
      </c>
      <c r="C145" s="321"/>
      <c r="D145" s="248"/>
      <c r="E145" s="248"/>
      <c r="F145" s="249">
        <v>67767.5</v>
      </c>
      <c r="G145" s="249">
        <f>G142-G148</f>
        <v>13645.5</v>
      </c>
      <c r="H145" s="258"/>
      <c r="I145" s="250"/>
      <c r="J145" s="249"/>
      <c r="K145" s="258"/>
      <c r="L145" s="249">
        <f t="shared" si="10"/>
        <v>20.135758291216291</v>
      </c>
      <c r="M145" s="249">
        <f>M146+M147</f>
        <v>0</v>
      </c>
      <c r="N145" s="249">
        <f t="shared" ref="N145:AD145" si="22">N146+N147</f>
        <v>0</v>
      </c>
      <c r="O145" s="249">
        <f t="shared" si="22"/>
        <v>0</v>
      </c>
      <c r="P145" s="249">
        <f t="shared" si="22"/>
        <v>0</v>
      </c>
      <c r="Q145" s="249">
        <f t="shared" si="22"/>
        <v>0</v>
      </c>
      <c r="R145" s="249">
        <f>R146+R147</f>
        <v>9178.5</v>
      </c>
      <c r="S145" s="249">
        <f t="shared" ref="S145:Z145" si="23">S146+S147</f>
        <v>0</v>
      </c>
      <c r="T145" s="249">
        <f t="shared" si="23"/>
        <v>0</v>
      </c>
      <c r="U145" s="249">
        <f t="shared" si="23"/>
        <v>5100</v>
      </c>
      <c r="V145" s="249">
        <f t="shared" si="17"/>
        <v>55.56463474423925</v>
      </c>
      <c r="W145" s="249"/>
      <c r="X145" s="249">
        <f t="shared" si="23"/>
        <v>0</v>
      </c>
      <c r="Y145" s="249">
        <f t="shared" si="23"/>
        <v>0</v>
      </c>
      <c r="Z145" s="249">
        <f t="shared" si="23"/>
        <v>0</v>
      </c>
      <c r="AA145" s="287">
        <f t="shared" si="22"/>
        <v>13796.105999999998</v>
      </c>
      <c r="AB145" s="287">
        <f t="shared" si="22"/>
        <v>0</v>
      </c>
      <c r="AC145" s="287">
        <f t="shared" si="22"/>
        <v>0</v>
      </c>
      <c r="AD145" s="405">
        <f t="shared" si="22"/>
        <v>0</v>
      </c>
    </row>
    <row r="146" spans="2:31" ht="19.899999999999999" customHeight="1" x14ac:dyDescent="0.25">
      <c r="B146" s="406" t="s">
        <v>315</v>
      </c>
      <c r="C146" s="288" t="s">
        <v>354</v>
      </c>
      <c r="D146" s="7" t="s">
        <v>316</v>
      </c>
      <c r="E146" s="7" t="s">
        <v>211</v>
      </c>
      <c r="F146" s="264"/>
      <c r="G146" s="264">
        <v>6823</v>
      </c>
      <c r="H146" s="264"/>
      <c r="I146" s="328"/>
      <c r="J146" s="354"/>
      <c r="K146" s="264"/>
      <c r="L146" s="249"/>
      <c r="M146" s="327"/>
      <c r="N146" s="253"/>
      <c r="O146" s="253"/>
      <c r="P146" s="327"/>
      <c r="Q146" s="327"/>
      <c r="R146" s="264">
        <v>4589.25</v>
      </c>
      <c r="S146" s="327"/>
      <c r="T146" s="327"/>
      <c r="U146" s="264">
        <v>2550</v>
      </c>
      <c r="V146" s="249">
        <f t="shared" si="17"/>
        <v>55.56463474423925</v>
      </c>
      <c r="W146" s="327"/>
      <c r="X146" s="327"/>
      <c r="Y146" s="327"/>
      <c r="Z146" s="327"/>
      <c r="AA146" s="468">
        <f>G146*101.1/100</f>
        <v>6898.052999999999</v>
      </c>
      <c r="AB146" s="355"/>
      <c r="AC146" s="355"/>
      <c r="AD146" s="489"/>
    </row>
    <row r="147" spans="2:31" ht="18.600000000000001" customHeight="1" x14ac:dyDescent="0.25">
      <c r="B147" s="406" t="s">
        <v>317</v>
      </c>
      <c r="C147" s="288" t="s">
        <v>354</v>
      </c>
      <c r="D147" s="7" t="s">
        <v>318</v>
      </c>
      <c r="E147" s="7" t="s">
        <v>218</v>
      </c>
      <c r="F147" s="264"/>
      <c r="G147" s="264">
        <v>6823</v>
      </c>
      <c r="H147" s="264"/>
      <c r="I147" s="328"/>
      <c r="J147" s="354"/>
      <c r="K147" s="264"/>
      <c r="L147" s="249"/>
      <c r="M147" s="327"/>
      <c r="N147" s="253"/>
      <c r="O147" s="253"/>
      <c r="P147" s="327"/>
      <c r="Q147" s="327"/>
      <c r="R147" s="264">
        <v>4589.25</v>
      </c>
      <c r="S147" s="327"/>
      <c r="T147" s="327"/>
      <c r="U147" s="264">
        <v>2550</v>
      </c>
      <c r="V147" s="249">
        <f t="shared" si="17"/>
        <v>55.56463474423925</v>
      </c>
      <c r="W147" s="327"/>
      <c r="X147" s="327"/>
      <c r="Y147" s="327"/>
      <c r="Z147" s="327"/>
      <c r="AA147" s="468">
        <f>G147*101.1/100</f>
        <v>6898.052999999999</v>
      </c>
      <c r="AB147" s="355"/>
      <c r="AC147" s="355"/>
      <c r="AD147" s="489"/>
    </row>
    <row r="148" spans="2:31" ht="40.9" customHeight="1" x14ac:dyDescent="0.25">
      <c r="B148" s="434" t="s">
        <v>321</v>
      </c>
      <c r="C148" s="321"/>
      <c r="D148" s="248"/>
      <c r="E148" s="248"/>
      <c r="F148" s="249">
        <v>77829.5</v>
      </c>
      <c r="G148" s="249">
        <f>G149+G150</f>
        <v>117254.5</v>
      </c>
      <c r="H148" s="258"/>
      <c r="I148" s="250"/>
      <c r="J148" s="249"/>
      <c r="K148" s="258"/>
      <c r="L148" s="249">
        <f t="shared" ref="L148:L169" si="24">G148/F148*100</f>
        <v>150.65559974045831</v>
      </c>
      <c r="M148" s="249">
        <f>M149+M150</f>
        <v>47544.5</v>
      </c>
      <c r="N148" s="258"/>
      <c r="O148" s="258"/>
      <c r="P148" s="353"/>
      <c r="Q148" s="353"/>
      <c r="R148" s="249">
        <f>R149+R150</f>
        <v>112545.60000000001</v>
      </c>
      <c r="S148" s="249"/>
      <c r="T148" s="249">
        <f>T149+T150</f>
        <v>53542.6</v>
      </c>
      <c r="U148" s="249">
        <f>U149+U150</f>
        <v>109520</v>
      </c>
      <c r="V148" s="249">
        <f t="shared" si="17"/>
        <v>97.311667448571953</v>
      </c>
      <c r="W148" s="249"/>
      <c r="X148" s="249">
        <f t="shared" ref="X148:Z148" si="25">X149+X150</f>
        <v>41330</v>
      </c>
      <c r="Y148" s="249">
        <f t="shared" si="25"/>
        <v>42150</v>
      </c>
      <c r="Z148" s="249">
        <f t="shared" si="25"/>
        <v>42990</v>
      </c>
      <c r="AA148" s="287">
        <f>AA149+AA150</f>
        <v>113547.192</v>
      </c>
      <c r="AB148" s="287">
        <f>AB149+AB150</f>
        <v>110784.8324</v>
      </c>
      <c r="AC148" s="287">
        <f>AC149+AC150</f>
        <v>109254.287428</v>
      </c>
      <c r="AD148" s="405">
        <f>AD149+AD150</f>
        <v>108141.20167943998</v>
      </c>
    </row>
    <row r="149" spans="2:31" ht="28.15" customHeight="1" x14ac:dyDescent="0.25">
      <c r="B149" s="406" t="s">
        <v>313</v>
      </c>
      <c r="C149" s="288" t="s">
        <v>353</v>
      </c>
      <c r="D149" s="7" t="s">
        <v>314</v>
      </c>
      <c r="E149" s="7" t="s">
        <v>201</v>
      </c>
      <c r="F149" s="264"/>
      <c r="G149" s="264">
        <v>46782.5</v>
      </c>
      <c r="H149" s="264"/>
      <c r="I149" s="328"/>
      <c r="J149" s="354"/>
      <c r="K149" s="264"/>
      <c r="L149" s="249"/>
      <c r="M149" s="264">
        <v>19199.5</v>
      </c>
      <c r="N149" s="253"/>
      <c r="O149" s="253"/>
      <c r="P149" s="327"/>
      <c r="Q149" s="327"/>
      <c r="R149" s="264">
        <v>43209.599999999999</v>
      </c>
      <c r="S149" s="264"/>
      <c r="T149" s="468">
        <v>22678.6</v>
      </c>
      <c r="U149" s="264">
        <v>40520</v>
      </c>
      <c r="V149" s="249">
        <f t="shared" si="17"/>
        <v>93.775457305783902</v>
      </c>
      <c r="W149" s="264" t="s">
        <v>429</v>
      </c>
      <c r="X149" s="264">
        <v>41330</v>
      </c>
      <c r="Y149" s="264">
        <v>42150</v>
      </c>
      <c r="Z149" s="264">
        <v>42990</v>
      </c>
      <c r="AA149" s="468">
        <v>42300</v>
      </c>
      <c r="AB149" s="468">
        <v>43100</v>
      </c>
      <c r="AC149" s="468">
        <v>43600</v>
      </c>
      <c r="AD149" s="490">
        <v>43800</v>
      </c>
    </row>
    <row r="150" spans="2:31" ht="34.9" customHeight="1" x14ac:dyDescent="0.25">
      <c r="B150" s="406" t="s">
        <v>319</v>
      </c>
      <c r="C150" s="288" t="s">
        <v>353</v>
      </c>
      <c r="D150" s="7" t="s">
        <v>320</v>
      </c>
      <c r="E150" s="7" t="s">
        <v>250</v>
      </c>
      <c r="F150" s="264"/>
      <c r="G150" s="264">
        <v>70472</v>
      </c>
      <c r="H150" s="264"/>
      <c r="I150" s="328"/>
      <c r="J150" s="354"/>
      <c r="K150" s="264"/>
      <c r="L150" s="249"/>
      <c r="M150" s="264">
        <v>28345</v>
      </c>
      <c r="N150" s="253"/>
      <c r="O150" s="253"/>
      <c r="P150" s="327"/>
      <c r="Q150" s="327"/>
      <c r="R150" s="264">
        <v>69336</v>
      </c>
      <c r="S150" s="264"/>
      <c r="T150" s="468">
        <v>30864</v>
      </c>
      <c r="U150" s="264">
        <v>69000</v>
      </c>
      <c r="V150" s="249">
        <f t="shared" si="17"/>
        <v>99.515403253721018</v>
      </c>
      <c r="W150" s="264" t="s">
        <v>427</v>
      </c>
      <c r="X150" s="264"/>
      <c r="Y150" s="264"/>
      <c r="Z150" s="264"/>
      <c r="AA150" s="468">
        <f>G150*101.1/100</f>
        <v>71247.191999999995</v>
      </c>
      <c r="AB150" s="468">
        <f>AA150*95/100</f>
        <v>67684.832399999999</v>
      </c>
      <c r="AC150" s="468">
        <f>AB150*97/100</f>
        <v>65654.287427999996</v>
      </c>
      <c r="AD150" s="490">
        <f>AC150*98/100</f>
        <v>64341.20167943999</v>
      </c>
      <c r="AE150">
        <v>101.1</v>
      </c>
    </row>
    <row r="151" spans="2:31" ht="31.15" customHeight="1" x14ac:dyDescent="0.25">
      <c r="B151" s="435" t="s">
        <v>195</v>
      </c>
      <c r="C151" s="268"/>
      <c r="D151" s="269"/>
      <c r="E151" s="269"/>
      <c r="F151" s="270">
        <v>262926</v>
      </c>
      <c r="G151" s="270">
        <v>1413548</v>
      </c>
      <c r="H151" s="271"/>
      <c r="I151" s="300"/>
      <c r="J151" s="270"/>
      <c r="K151" s="271"/>
      <c r="L151" s="249">
        <f t="shared" si="24"/>
        <v>537.62199249979085</v>
      </c>
      <c r="M151" s="270">
        <f>M153+M169</f>
        <v>411015.6</v>
      </c>
      <c r="N151" s="270"/>
      <c r="O151" s="270"/>
      <c r="P151" s="270"/>
      <c r="Q151" s="270"/>
      <c r="R151" s="270">
        <v>1325908.02</v>
      </c>
      <c r="S151" s="270">
        <f>R151/G151*100</f>
        <v>93.799999717024122</v>
      </c>
      <c r="T151" s="270">
        <f>T153+T169</f>
        <v>294362</v>
      </c>
      <c r="U151" s="270">
        <f>U153+U169</f>
        <v>1166076</v>
      </c>
      <c r="V151" s="249">
        <f t="shared" si="17"/>
        <v>87.945466986465632</v>
      </c>
      <c r="W151" s="270"/>
      <c r="X151" s="270"/>
      <c r="Y151" s="270"/>
      <c r="Z151" s="270"/>
      <c r="AA151" s="287">
        <f>AA153+AA169</f>
        <v>1366716.8049999997</v>
      </c>
      <c r="AB151" s="287">
        <f>AB153+AB169</f>
        <v>1297406.8849999998</v>
      </c>
      <c r="AC151" s="287">
        <f>AC153+AC169</f>
        <v>1300501.0900000001</v>
      </c>
      <c r="AD151" s="405">
        <f>AD153+AD169</f>
        <v>1321032.73</v>
      </c>
      <c r="AE151" s="464">
        <f>R151/G151*100</f>
        <v>93.799999717024122</v>
      </c>
    </row>
    <row r="152" spans="2:31" ht="31.15" hidden="1" customHeight="1" x14ac:dyDescent="0.25">
      <c r="B152" s="435"/>
      <c r="C152" s="268"/>
      <c r="D152" s="269"/>
      <c r="E152" s="269"/>
      <c r="F152" s="270"/>
      <c r="G152" s="270">
        <f>G153+G169</f>
        <v>1413548</v>
      </c>
      <c r="H152" s="271"/>
      <c r="I152" s="300"/>
      <c r="J152" s="270"/>
      <c r="K152" s="271"/>
      <c r="L152" s="249"/>
      <c r="M152" s="270"/>
      <c r="N152" s="270"/>
      <c r="O152" s="270"/>
      <c r="P152" s="270"/>
      <c r="Q152" s="270"/>
      <c r="R152" s="270">
        <f>R153+R169</f>
        <v>1325908.02</v>
      </c>
      <c r="S152" s="270"/>
      <c r="T152" s="270"/>
      <c r="U152" s="270"/>
      <c r="V152" s="249">
        <f t="shared" si="17"/>
        <v>0</v>
      </c>
      <c r="W152" s="270"/>
      <c r="X152" s="270"/>
      <c r="Y152" s="270"/>
      <c r="Z152" s="270"/>
      <c r="AA152" s="287"/>
      <c r="AB152" s="287"/>
      <c r="AC152" s="287"/>
      <c r="AD152" s="405"/>
      <c r="AE152" s="464"/>
    </row>
    <row r="153" spans="2:31" ht="18.600000000000001" customHeight="1" x14ac:dyDescent="0.25">
      <c r="B153" s="397" t="s">
        <v>343</v>
      </c>
      <c r="C153" s="254"/>
      <c r="D153" s="248"/>
      <c r="E153" s="248"/>
      <c r="F153" s="249">
        <v>136183</v>
      </c>
      <c r="G153" s="249">
        <v>139098</v>
      </c>
      <c r="H153" s="249">
        <f>G153/F153*100</f>
        <v>102.14050211847294</v>
      </c>
      <c r="I153" s="250"/>
      <c r="J153" s="249"/>
      <c r="K153" s="249">
        <f>G153-F153</f>
        <v>2915</v>
      </c>
      <c r="L153" s="249">
        <f t="shared" si="24"/>
        <v>102.14050211847294</v>
      </c>
      <c r="M153" s="249">
        <v>29821</v>
      </c>
      <c r="N153" s="249">
        <f>N154+N155</f>
        <v>12378.7</v>
      </c>
      <c r="O153" s="353"/>
      <c r="P153" s="353"/>
      <c r="Q153" s="353"/>
      <c r="R153" s="249">
        <f>R154+R155</f>
        <v>137386</v>
      </c>
      <c r="S153" s="249"/>
      <c r="T153" s="249">
        <f>T154+T155</f>
        <v>27171</v>
      </c>
      <c r="U153" s="249">
        <f>U154+U155</f>
        <v>102068</v>
      </c>
      <c r="V153" s="249">
        <f t="shared" si="17"/>
        <v>74.292868268964824</v>
      </c>
      <c r="W153" s="249"/>
      <c r="X153" s="249"/>
      <c r="Y153" s="249"/>
      <c r="Z153" s="249"/>
      <c r="AA153" s="287">
        <f>AA154+AA155</f>
        <v>129774.38</v>
      </c>
      <c r="AB153" s="287">
        <f>AB154+AB155</f>
        <v>30000</v>
      </c>
      <c r="AC153" s="287">
        <f>AC154+AC155</f>
        <v>30000</v>
      </c>
      <c r="AD153" s="405">
        <f>AD154+AD155</f>
        <v>30000</v>
      </c>
      <c r="AE153" s="205"/>
    </row>
    <row r="154" spans="2:31" ht="19.149999999999999" customHeight="1" x14ac:dyDescent="0.25">
      <c r="B154" s="406" t="s">
        <v>82</v>
      </c>
      <c r="C154" s="288"/>
      <c r="D154" s="32"/>
      <c r="E154" s="7" t="s">
        <v>201</v>
      </c>
      <c r="F154" s="264">
        <f>F153-F155</f>
        <v>97696</v>
      </c>
      <c r="G154" s="308">
        <f>G153-G155</f>
        <v>98762</v>
      </c>
      <c r="H154" s="308">
        <f>G154/F154*100</f>
        <v>101.0911398624304</v>
      </c>
      <c r="I154" s="312"/>
      <c r="J154" s="311"/>
      <c r="K154" s="308">
        <f>G154-F154</f>
        <v>1066</v>
      </c>
      <c r="L154" s="249">
        <f t="shared" si="24"/>
        <v>101.0911398624304</v>
      </c>
      <c r="M154" s="308">
        <v>21587</v>
      </c>
      <c r="N154" s="253">
        <v>8735.7000000000007</v>
      </c>
      <c r="O154" s="253">
        <v>8478.2999999999993</v>
      </c>
      <c r="P154" s="327"/>
      <c r="Q154" s="327"/>
      <c r="R154" s="308">
        <v>99070</v>
      </c>
      <c r="S154" s="308"/>
      <c r="T154" s="308">
        <v>20497</v>
      </c>
      <c r="U154" s="308">
        <f>(T154/3)*12</f>
        <v>81988</v>
      </c>
      <c r="V154" s="249">
        <f t="shared" si="17"/>
        <v>82.757646108811954</v>
      </c>
      <c r="W154" s="308" t="s">
        <v>400</v>
      </c>
      <c r="X154" s="308"/>
      <c r="Y154" s="308"/>
      <c r="Z154" s="308"/>
      <c r="AA154" s="468">
        <f>G154*99/100</f>
        <v>97774.38</v>
      </c>
      <c r="AB154" s="355"/>
      <c r="AC154" s="355"/>
      <c r="AD154" s="489"/>
    </row>
    <row r="155" spans="2:31" ht="18.600000000000001" customHeight="1" x14ac:dyDescent="0.25">
      <c r="B155" s="406" t="s">
        <v>83</v>
      </c>
      <c r="C155" s="288"/>
      <c r="D155" s="32"/>
      <c r="E155" s="7" t="s">
        <v>201</v>
      </c>
      <c r="F155" s="264">
        <v>38487</v>
      </c>
      <c r="G155" s="308">
        <v>40336</v>
      </c>
      <c r="H155" s="308">
        <f>G155/F155*100</f>
        <v>104.80421960662041</v>
      </c>
      <c r="I155" s="312"/>
      <c r="J155" s="311"/>
      <c r="K155" s="308">
        <f>G155-F155</f>
        <v>1849</v>
      </c>
      <c r="L155" s="249">
        <f t="shared" si="24"/>
        <v>104.80421960662041</v>
      </c>
      <c r="M155" s="308">
        <v>8234</v>
      </c>
      <c r="N155" s="253">
        <v>3643</v>
      </c>
      <c r="O155" s="253">
        <v>3148.1</v>
      </c>
      <c r="P155" s="327"/>
      <c r="Q155" s="327"/>
      <c r="R155" s="308">
        <v>38316</v>
      </c>
      <c r="S155" s="308"/>
      <c r="T155" s="308">
        <v>6674</v>
      </c>
      <c r="U155" s="308">
        <v>20080</v>
      </c>
      <c r="V155" s="249">
        <f t="shared" si="17"/>
        <v>52.406305459860114</v>
      </c>
      <c r="W155" s="308" t="s">
        <v>398</v>
      </c>
      <c r="X155" s="308">
        <v>18000</v>
      </c>
      <c r="Y155" s="308">
        <v>18000</v>
      </c>
      <c r="Z155" s="308">
        <v>18000</v>
      </c>
      <c r="AA155" s="468">
        <v>32000</v>
      </c>
      <c r="AB155" s="468">
        <v>30000</v>
      </c>
      <c r="AC155" s="468">
        <v>30000</v>
      </c>
      <c r="AD155" s="490">
        <v>30000</v>
      </c>
    </row>
    <row r="156" spans="2:31" ht="20.45" hidden="1" customHeight="1" x14ac:dyDescent="0.25">
      <c r="B156" s="438" t="s">
        <v>5</v>
      </c>
      <c r="C156" s="329"/>
      <c r="D156" s="329"/>
      <c r="E156" s="7"/>
      <c r="F156" s="330">
        <f>SUM(F157:F161)</f>
        <v>249595</v>
      </c>
      <c r="G156" s="330">
        <f>SUM(G157:G161)</f>
        <v>609720</v>
      </c>
      <c r="H156" s="331" t="s">
        <v>148</v>
      </c>
      <c r="I156" s="332" t="e">
        <f>H156-100</f>
        <v>#VALUE!</v>
      </c>
      <c r="J156" s="333" t="e">
        <f>#REF!-F156</f>
        <v>#REF!</v>
      </c>
      <c r="K156" s="330" t="e">
        <f>#REF!-F156</f>
        <v>#REF!</v>
      </c>
      <c r="L156" s="249">
        <f t="shared" si="24"/>
        <v>244.28373965824636</v>
      </c>
      <c r="M156" s="439" t="e">
        <f>SUM(M157:M161)</f>
        <v>#REF!</v>
      </c>
      <c r="N156" s="439"/>
      <c r="O156" s="439"/>
      <c r="P156" s="439"/>
      <c r="Q156" s="439"/>
      <c r="R156" s="439"/>
      <c r="S156" s="439"/>
      <c r="T156" s="439"/>
      <c r="U156" s="439"/>
      <c r="V156" s="249" t="e">
        <f t="shared" si="17"/>
        <v>#DIV/0!</v>
      </c>
      <c r="W156" s="439"/>
      <c r="X156" s="439"/>
      <c r="Y156" s="439"/>
      <c r="Z156" s="439"/>
      <c r="AA156" s="491"/>
      <c r="AB156" s="491"/>
      <c r="AC156" s="491"/>
      <c r="AD156" s="492"/>
    </row>
    <row r="157" spans="2:31" ht="19.149999999999999" hidden="1" customHeight="1" x14ac:dyDescent="0.25">
      <c r="B157" s="399" t="s">
        <v>6</v>
      </c>
      <c r="C157" s="7"/>
      <c r="D157" s="7"/>
      <c r="E157" s="7"/>
      <c r="F157" s="273">
        <v>100199</v>
      </c>
      <c r="G157" s="59">
        <v>202189</v>
      </c>
      <c r="H157" s="308" t="s">
        <v>72</v>
      </c>
      <c r="I157" s="334" t="e">
        <f>H157-100</f>
        <v>#VALUE!</v>
      </c>
      <c r="J157" s="306" t="e">
        <f>#REF!-F157</f>
        <v>#REF!</v>
      </c>
      <c r="K157" s="274" t="e">
        <f>#REF!-F157</f>
        <v>#REF!</v>
      </c>
      <c r="L157" s="249">
        <f t="shared" si="24"/>
        <v>201.78744298845297</v>
      </c>
      <c r="M157" s="439">
        <v>56094</v>
      </c>
      <c r="N157" s="439"/>
      <c r="O157" s="439"/>
      <c r="P157" s="439"/>
      <c r="Q157" s="439"/>
      <c r="R157" s="439"/>
      <c r="S157" s="439"/>
      <c r="T157" s="439"/>
      <c r="U157" s="439"/>
      <c r="V157" s="249" t="e">
        <f t="shared" si="17"/>
        <v>#DIV/0!</v>
      </c>
      <c r="W157" s="439"/>
      <c r="X157" s="439"/>
      <c r="Y157" s="439"/>
      <c r="Z157" s="439"/>
      <c r="AA157" s="491"/>
      <c r="AB157" s="491"/>
      <c r="AC157" s="491"/>
      <c r="AD157" s="492"/>
    </row>
    <row r="158" spans="2:31" ht="19.149999999999999" hidden="1" customHeight="1" x14ac:dyDescent="0.25">
      <c r="B158" s="399" t="s">
        <v>18</v>
      </c>
      <c r="C158" s="7"/>
      <c r="D158" s="7"/>
      <c r="E158" s="7"/>
      <c r="F158" s="273">
        <v>3413</v>
      </c>
      <c r="G158" s="273">
        <v>150287</v>
      </c>
      <c r="H158" s="308" t="s">
        <v>147</v>
      </c>
      <c r="I158" s="309" t="e">
        <f>H158-100</f>
        <v>#VALUE!</v>
      </c>
      <c r="J158" s="310" t="e">
        <f>#REF!-F158</f>
        <v>#REF!</v>
      </c>
      <c r="K158" s="274" t="e">
        <f>#REF!-F158</f>
        <v>#REF!</v>
      </c>
      <c r="L158" s="249">
        <f t="shared" si="24"/>
        <v>4403.3694696747734</v>
      </c>
      <c r="M158" s="439" t="e">
        <f>#REF!/4*6</f>
        <v>#REF!</v>
      </c>
      <c r="N158" s="439"/>
      <c r="O158" s="439"/>
      <c r="P158" s="439"/>
      <c r="Q158" s="439"/>
      <c r="R158" s="439"/>
      <c r="S158" s="439"/>
      <c r="T158" s="439"/>
      <c r="U158" s="439"/>
      <c r="V158" s="249" t="e">
        <f t="shared" si="17"/>
        <v>#DIV/0!</v>
      </c>
      <c r="W158" s="439"/>
      <c r="X158" s="439"/>
      <c r="Y158" s="439"/>
      <c r="Z158" s="439"/>
      <c r="AA158" s="491"/>
      <c r="AB158" s="491"/>
      <c r="AC158" s="491"/>
      <c r="AD158" s="492"/>
    </row>
    <row r="159" spans="2:31" ht="18.600000000000001" hidden="1" customHeight="1" x14ac:dyDescent="0.25">
      <c r="B159" s="399" t="s">
        <v>16</v>
      </c>
      <c r="C159" s="7"/>
      <c r="D159" s="7"/>
      <c r="E159" s="7"/>
      <c r="F159" s="273">
        <v>95969</v>
      </c>
      <c r="G159" s="273">
        <v>151088</v>
      </c>
      <c r="H159" s="308" t="e">
        <f>#REF!/F159*100</f>
        <v>#REF!</v>
      </c>
      <c r="I159" s="309" t="e">
        <f>H159-100</f>
        <v>#REF!</v>
      </c>
      <c r="J159" s="310" t="e">
        <f>#REF!-F159</f>
        <v>#REF!</v>
      </c>
      <c r="K159" s="274" t="e">
        <f>#REF!-F159</f>
        <v>#REF!</v>
      </c>
      <c r="L159" s="249">
        <f t="shared" si="24"/>
        <v>157.43417145119778</v>
      </c>
      <c r="M159" s="439" t="e">
        <f>#REF!/4*6</f>
        <v>#REF!</v>
      </c>
      <c r="N159" s="439"/>
      <c r="O159" s="439"/>
      <c r="P159" s="439"/>
      <c r="Q159" s="439"/>
      <c r="R159" s="439"/>
      <c r="S159" s="439"/>
      <c r="T159" s="439"/>
      <c r="U159" s="439"/>
      <c r="V159" s="249" t="e">
        <f t="shared" si="17"/>
        <v>#DIV/0!</v>
      </c>
      <c r="W159" s="439"/>
      <c r="X159" s="439"/>
      <c r="Y159" s="439"/>
      <c r="Z159" s="439"/>
      <c r="AA159" s="491"/>
      <c r="AB159" s="491"/>
      <c r="AC159" s="491"/>
      <c r="AD159" s="492"/>
    </row>
    <row r="160" spans="2:31" ht="31.9" hidden="1" customHeight="1" x14ac:dyDescent="0.25">
      <c r="B160" s="399" t="s">
        <v>84</v>
      </c>
      <c r="C160" s="7"/>
      <c r="D160" s="7"/>
      <c r="E160" s="7"/>
      <c r="F160" s="273">
        <v>25562</v>
      </c>
      <c r="G160" s="273">
        <v>89554</v>
      </c>
      <c r="H160" s="308" t="s">
        <v>156</v>
      </c>
      <c r="I160" s="309" t="e">
        <f>H160-100</f>
        <v>#VALUE!</v>
      </c>
      <c r="J160" s="310" t="e">
        <f>#REF!-F160</f>
        <v>#REF!</v>
      </c>
      <c r="K160" s="274" t="e">
        <f>#REF!-F160</f>
        <v>#REF!</v>
      </c>
      <c r="L160" s="249">
        <f t="shared" si="24"/>
        <v>350.34034895548081</v>
      </c>
      <c r="M160" s="439">
        <v>20000</v>
      </c>
      <c r="N160" s="439"/>
      <c r="O160" s="439"/>
      <c r="P160" s="439"/>
      <c r="Q160" s="439"/>
      <c r="R160" s="439"/>
      <c r="S160" s="439"/>
      <c r="T160" s="439"/>
      <c r="U160" s="439"/>
      <c r="V160" s="249" t="e">
        <f t="shared" si="17"/>
        <v>#DIV/0!</v>
      </c>
      <c r="W160" s="439"/>
      <c r="X160" s="439"/>
      <c r="Y160" s="439"/>
      <c r="Z160" s="439"/>
      <c r="AA160" s="491"/>
      <c r="AB160" s="491"/>
      <c r="AC160" s="491"/>
      <c r="AD160" s="492"/>
    </row>
    <row r="161" spans="2:34" ht="18.600000000000001" hidden="1" customHeight="1" x14ac:dyDescent="0.25">
      <c r="B161" s="399" t="s">
        <v>55</v>
      </c>
      <c r="C161" s="7"/>
      <c r="D161" s="7"/>
      <c r="E161" s="7"/>
      <c r="F161" s="273">
        <v>24452</v>
      </c>
      <c r="G161" s="273">
        <v>16602</v>
      </c>
      <c r="H161" s="308" t="e">
        <f>#REF!/F161*100</f>
        <v>#REF!</v>
      </c>
      <c r="I161" s="309"/>
      <c r="J161" s="310" t="e">
        <f>#REF!-F161</f>
        <v>#REF!</v>
      </c>
      <c r="K161" s="274" t="e">
        <f>#REF!-F161</f>
        <v>#REF!</v>
      </c>
      <c r="L161" s="249">
        <f t="shared" si="24"/>
        <v>67.896286602322917</v>
      </c>
      <c r="M161" s="439" t="e">
        <f>#REF!/4*6</f>
        <v>#REF!</v>
      </c>
      <c r="N161" s="439"/>
      <c r="O161" s="439"/>
      <c r="P161" s="439"/>
      <c r="Q161" s="439"/>
      <c r="R161" s="439"/>
      <c r="S161" s="439"/>
      <c r="T161" s="439"/>
      <c r="U161" s="439"/>
      <c r="V161" s="249" t="e">
        <f t="shared" si="17"/>
        <v>#DIV/0!</v>
      </c>
      <c r="W161" s="439"/>
      <c r="X161" s="439"/>
      <c r="Y161" s="439"/>
      <c r="Z161" s="439"/>
      <c r="AA161" s="491"/>
      <c r="AB161" s="491"/>
      <c r="AC161" s="491"/>
      <c r="AD161" s="492"/>
    </row>
    <row r="162" spans="2:34" ht="33" hidden="1" customHeight="1" x14ac:dyDescent="0.25">
      <c r="B162" s="441" t="s">
        <v>33</v>
      </c>
      <c r="C162" s="24"/>
      <c r="D162" s="24"/>
      <c r="E162" s="7"/>
      <c r="F162" s="335">
        <f>F156-F157</f>
        <v>149396</v>
      </c>
      <c r="G162" s="335">
        <f>G156-G157</f>
        <v>407531</v>
      </c>
      <c r="H162" s="336" t="e">
        <f>#REF!/F162*100</f>
        <v>#REF!</v>
      </c>
      <c r="I162" s="337" t="e">
        <f>H162-100</f>
        <v>#REF!</v>
      </c>
      <c r="J162" s="338" t="e">
        <f>#REF!-F162</f>
        <v>#REF!</v>
      </c>
      <c r="K162" s="339" t="e">
        <f>#REF!-F162</f>
        <v>#REF!</v>
      </c>
      <c r="L162" s="249">
        <f t="shared" si="24"/>
        <v>272.78575062250661</v>
      </c>
      <c r="M162" s="439"/>
      <c r="N162" s="439"/>
      <c r="O162" s="439"/>
      <c r="P162" s="439"/>
      <c r="Q162" s="439"/>
      <c r="R162" s="439"/>
      <c r="S162" s="439"/>
      <c r="T162" s="439"/>
      <c r="U162" s="439"/>
      <c r="V162" s="249" t="e">
        <f t="shared" si="17"/>
        <v>#DIV/0!</v>
      </c>
      <c r="W162" s="439"/>
      <c r="X162" s="439"/>
      <c r="Y162" s="439"/>
      <c r="Z162" s="439"/>
      <c r="AA162" s="491"/>
      <c r="AB162" s="491"/>
      <c r="AC162" s="491"/>
      <c r="AD162" s="492"/>
    </row>
    <row r="163" spans="2:34" ht="33" hidden="1" customHeight="1" x14ac:dyDescent="0.25">
      <c r="B163" s="441" t="s">
        <v>56</v>
      </c>
      <c r="C163" s="24"/>
      <c r="D163" s="24"/>
      <c r="E163" s="7"/>
      <c r="F163" s="335" t="e">
        <f>F158+F159+#REF!+F161</f>
        <v>#REF!</v>
      </c>
      <c r="G163" s="335" t="e">
        <f>G158+G159+#REF!+G161</f>
        <v>#REF!</v>
      </c>
      <c r="H163" s="336" t="e">
        <f>#REF!/F163*100</f>
        <v>#REF!</v>
      </c>
      <c r="I163" s="337"/>
      <c r="J163" s="338"/>
      <c r="K163" s="339" t="e">
        <f>#REF!-F163</f>
        <v>#REF!</v>
      </c>
      <c r="L163" s="249" t="e">
        <f t="shared" si="24"/>
        <v>#REF!</v>
      </c>
      <c r="M163" s="439"/>
      <c r="N163" s="439"/>
      <c r="O163" s="439"/>
      <c r="P163" s="439"/>
      <c r="Q163" s="439"/>
      <c r="R163" s="439"/>
      <c r="S163" s="439"/>
      <c r="T163" s="439"/>
      <c r="U163" s="439"/>
      <c r="V163" s="249" t="e">
        <f t="shared" si="17"/>
        <v>#DIV/0!</v>
      </c>
      <c r="W163" s="439"/>
      <c r="X163" s="439"/>
      <c r="Y163" s="439"/>
      <c r="Z163" s="439"/>
      <c r="AA163" s="491"/>
      <c r="AB163" s="491"/>
      <c r="AC163" s="491"/>
      <c r="AD163" s="492"/>
    </row>
    <row r="164" spans="2:34" ht="18" hidden="1" customHeight="1" x14ac:dyDescent="0.25">
      <c r="B164" s="438" t="s">
        <v>42</v>
      </c>
      <c r="C164" s="329"/>
      <c r="D164" s="329"/>
      <c r="E164" s="7"/>
      <c r="F164" s="330">
        <f>SUM(F165:F166)</f>
        <v>92759</v>
      </c>
      <c r="G164" s="330">
        <f>SUM(G165:G166)</f>
        <v>71332</v>
      </c>
      <c r="H164" s="331" t="e">
        <f>#REF!/F164*100</f>
        <v>#REF!</v>
      </c>
      <c r="I164" s="340" t="e">
        <f>H164-100</f>
        <v>#REF!</v>
      </c>
      <c r="J164" s="341" t="e">
        <f>#REF!-F164</f>
        <v>#REF!</v>
      </c>
      <c r="K164" s="330" t="e">
        <f>#REF!-F164</f>
        <v>#REF!</v>
      </c>
      <c r="L164" s="249">
        <f t="shared" si="24"/>
        <v>76.900354682564497</v>
      </c>
      <c r="M164" s="439"/>
      <c r="N164" s="439"/>
      <c r="O164" s="439"/>
      <c r="P164" s="439"/>
      <c r="Q164" s="439"/>
      <c r="R164" s="439"/>
      <c r="S164" s="439"/>
      <c r="T164" s="439"/>
      <c r="U164" s="439"/>
      <c r="V164" s="249" t="e">
        <f t="shared" si="17"/>
        <v>#DIV/0!</v>
      </c>
      <c r="W164" s="439"/>
      <c r="X164" s="439"/>
      <c r="Y164" s="439"/>
      <c r="Z164" s="439"/>
      <c r="AA164" s="491"/>
      <c r="AB164" s="491"/>
      <c r="AC164" s="491"/>
      <c r="AD164" s="492"/>
    </row>
    <row r="165" spans="2:34" ht="19.899999999999999" hidden="1" customHeight="1" x14ac:dyDescent="0.25">
      <c r="B165" s="399" t="s">
        <v>43</v>
      </c>
      <c r="C165" s="7"/>
      <c r="D165" s="7"/>
      <c r="E165" s="7"/>
      <c r="F165" s="273">
        <v>20087</v>
      </c>
      <c r="G165" s="273">
        <v>516</v>
      </c>
      <c r="H165" s="308" t="e">
        <f>#REF!/F165*100</f>
        <v>#REF!</v>
      </c>
      <c r="I165" s="309" t="e">
        <f>H165-100</f>
        <v>#REF!</v>
      </c>
      <c r="J165" s="310" t="e">
        <f>#REF!-F165</f>
        <v>#REF!</v>
      </c>
      <c r="K165" s="274" t="e">
        <f>#REF!-F165</f>
        <v>#REF!</v>
      </c>
      <c r="L165" s="249">
        <f t="shared" si="24"/>
        <v>2.5688256086025785</v>
      </c>
      <c r="M165" s="439"/>
      <c r="N165" s="439"/>
      <c r="O165" s="439"/>
      <c r="P165" s="439"/>
      <c r="Q165" s="439"/>
      <c r="R165" s="439"/>
      <c r="S165" s="439"/>
      <c r="T165" s="439"/>
      <c r="U165" s="439"/>
      <c r="V165" s="249" t="e">
        <f t="shared" si="17"/>
        <v>#DIV/0!</v>
      </c>
      <c r="W165" s="439"/>
      <c r="X165" s="439"/>
      <c r="Y165" s="439"/>
      <c r="Z165" s="439"/>
      <c r="AA165" s="491"/>
      <c r="AB165" s="491"/>
      <c r="AC165" s="491"/>
      <c r="AD165" s="492"/>
    </row>
    <row r="166" spans="2:34" ht="21" hidden="1" customHeight="1" x14ac:dyDescent="0.25">
      <c r="B166" s="399" t="s">
        <v>52</v>
      </c>
      <c r="C166" s="7"/>
      <c r="D166" s="7"/>
      <c r="E166" s="7"/>
      <c r="F166" s="273">
        <v>72672</v>
      </c>
      <c r="G166" s="273">
        <v>70816</v>
      </c>
      <c r="H166" s="308" t="e">
        <f>#REF!/F166*100</f>
        <v>#REF!</v>
      </c>
      <c r="I166" s="309" t="e">
        <f>H166-100</f>
        <v>#REF!</v>
      </c>
      <c r="J166" s="310" t="e">
        <f>#REF!-F166</f>
        <v>#REF!</v>
      </c>
      <c r="K166" s="274" t="e">
        <f>#REF!-F166</f>
        <v>#REF!</v>
      </c>
      <c r="L166" s="249">
        <f t="shared" si="24"/>
        <v>97.446059004843676</v>
      </c>
      <c r="M166" s="439"/>
      <c r="N166" s="439"/>
      <c r="O166" s="439"/>
      <c r="P166" s="439"/>
      <c r="Q166" s="439"/>
      <c r="R166" s="439"/>
      <c r="S166" s="439"/>
      <c r="T166" s="439"/>
      <c r="U166" s="439"/>
      <c r="V166" s="249" t="e">
        <f t="shared" si="17"/>
        <v>#DIV/0!</v>
      </c>
      <c r="W166" s="439"/>
      <c r="X166" s="439"/>
      <c r="Y166" s="439"/>
      <c r="Z166" s="439"/>
      <c r="AA166" s="491"/>
      <c r="AB166" s="491"/>
      <c r="AC166" s="491"/>
      <c r="AD166" s="492"/>
    </row>
    <row r="167" spans="2:34" ht="21.6" hidden="1" customHeight="1" x14ac:dyDescent="0.25">
      <c r="B167" s="442"/>
      <c r="C167" s="439"/>
      <c r="D167" s="439"/>
      <c r="E167" s="7"/>
      <c r="F167" s="443" t="e">
        <f>#REF!/H167*100</f>
        <v>#REF!</v>
      </c>
      <c r="G167" s="443">
        <v>100382</v>
      </c>
      <c r="H167" s="439">
        <v>63.58</v>
      </c>
      <c r="I167" s="439"/>
      <c r="J167" s="439"/>
      <c r="K167" s="439"/>
      <c r="L167" s="249" t="e">
        <f t="shared" si="24"/>
        <v>#REF!</v>
      </c>
      <c r="M167" s="439"/>
      <c r="N167" s="439"/>
      <c r="O167" s="439"/>
      <c r="P167" s="439"/>
      <c r="Q167" s="439"/>
      <c r="R167" s="439"/>
      <c r="S167" s="439"/>
      <c r="T167" s="439"/>
      <c r="U167" s="439"/>
      <c r="V167" s="249" t="e">
        <f t="shared" si="17"/>
        <v>#DIV/0!</v>
      </c>
      <c r="W167" s="439"/>
      <c r="X167" s="439"/>
      <c r="Y167" s="439"/>
      <c r="Z167" s="439"/>
      <c r="AA167" s="491"/>
      <c r="AB167" s="491"/>
      <c r="AC167" s="491"/>
      <c r="AD167" s="492"/>
    </row>
    <row r="168" spans="2:34" ht="21.6" hidden="1" customHeight="1" x14ac:dyDescent="0.25">
      <c r="B168" s="442"/>
      <c r="C168" s="439"/>
      <c r="D168" s="439"/>
      <c r="E168" s="7"/>
      <c r="F168" s="443" t="e">
        <f>#REF!/H168*100</f>
        <v>#REF!</v>
      </c>
      <c r="G168" s="443">
        <v>5012</v>
      </c>
      <c r="H168" s="439">
        <v>7263.77</v>
      </c>
      <c r="I168" s="439"/>
      <c r="J168" s="439"/>
      <c r="K168" s="439"/>
      <c r="L168" s="249" t="e">
        <f t="shared" si="24"/>
        <v>#REF!</v>
      </c>
      <c r="M168" s="439"/>
      <c r="N168" s="439"/>
      <c r="O168" s="439"/>
      <c r="P168" s="439"/>
      <c r="Q168" s="439"/>
      <c r="R168" s="439"/>
      <c r="S168" s="439"/>
      <c r="T168" s="439"/>
      <c r="U168" s="439"/>
      <c r="V168" s="249" t="e">
        <f t="shared" si="17"/>
        <v>#DIV/0!</v>
      </c>
      <c r="W168" s="439"/>
      <c r="X168" s="439"/>
      <c r="Y168" s="439"/>
      <c r="Z168" s="439"/>
      <c r="AA168" s="491"/>
      <c r="AB168" s="491"/>
      <c r="AC168" s="491"/>
      <c r="AD168" s="492"/>
    </row>
    <row r="169" spans="2:34" ht="19.149999999999999" customHeight="1" x14ac:dyDescent="0.25">
      <c r="B169" s="444" t="s">
        <v>339</v>
      </c>
      <c r="C169" s="342"/>
      <c r="D169" s="342"/>
      <c r="E169" s="286"/>
      <c r="F169" s="287">
        <f>F151-F153</f>
        <v>126743</v>
      </c>
      <c r="G169" s="287">
        <f>G151-G153</f>
        <v>1274450</v>
      </c>
      <c r="H169" s="355"/>
      <c r="I169" s="355"/>
      <c r="J169" s="355"/>
      <c r="K169" s="355"/>
      <c r="L169" s="249">
        <f t="shared" si="24"/>
        <v>1005.538767426998</v>
      </c>
      <c r="M169" s="287">
        <f>M171+M172+M173+M174+M175+M176+M177</f>
        <v>381194.6</v>
      </c>
      <c r="N169" s="287"/>
      <c r="O169" s="287"/>
      <c r="P169" s="287"/>
      <c r="Q169" s="287"/>
      <c r="R169" s="287">
        <f>R151-R153</f>
        <v>1188522.02</v>
      </c>
      <c r="S169" s="287"/>
      <c r="T169" s="287">
        <f>T170</f>
        <v>267191</v>
      </c>
      <c r="U169" s="287">
        <f>U170</f>
        <v>1064008</v>
      </c>
      <c r="V169" s="249">
        <f t="shared" si="17"/>
        <v>89.523625317434167</v>
      </c>
      <c r="W169" s="287"/>
      <c r="X169" s="287">
        <f>X170</f>
        <v>29870</v>
      </c>
      <c r="Y169" s="287">
        <f>Y170</f>
        <v>30770</v>
      </c>
      <c r="Z169" s="287">
        <f>Z170</f>
        <v>31690</v>
      </c>
      <c r="AA169" s="287">
        <f>SUM(AA171:AA178)</f>
        <v>1236942.4249999998</v>
      </c>
      <c r="AB169" s="287">
        <f>SUM(AB171:AB178)</f>
        <v>1267406.8849999998</v>
      </c>
      <c r="AC169" s="287">
        <f>SUM(AC171:AC178)</f>
        <v>1270501.0900000001</v>
      </c>
      <c r="AD169" s="405">
        <f>SUM(AD171:AD178)</f>
        <v>1291032.73</v>
      </c>
      <c r="AE169" s="205">
        <f>R169-R170</f>
        <v>2.0000000018626451E-2</v>
      </c>
      <c r="AH169" s="205"/>
    </row>
    <row r="170" spans="2:34" ht="18.600000000000001" customHeight="1" x14ac:dyDescent="0.25">
      <c r="B170" s="432" t="s">
        <v>341</v>
      </c>
      <c r="C170" s="278"/>
      <c r="D170" s="277"/>
      <c r="E170" s="278"/>
      <c r="F170" s="303"/>
      <c r="G170" s="303">
        <f>SUM(G171:G178)</f>
        <v>1274450</v>
      </c>
      <c r="H170" s="303">
        <f t="shared" ref="H170:AD170" si="26">H169-H171-H173</f>
        <v>0</v>
      </c>
      <c r="I170" s="303">
        <f t="shared" si="26"/>
        <v>0</v>
      </c>
      <c r="J170" s="303">
        <f t="shared" si="26"/>
        <v>0</v>
      </c>
      <c r="K170" s="303">
        <f t="shared" si="26"/>
        <v>0</v>
      </c>
      <c r="L170" s="249"/>
      <c r="M170" s="303">
        <f>M169-M171-M173</f>
        <v>0</v>
      </c>
      <c r="N170" s="303">
        <f t="shared" si="26"/>
        <v>0</v>
      </c>
      <c r="O170" s="303">
        <f t="shared" si="26"/>
        <v>0</v>
      </c>
      <c r="P170" s="303">
        <f t="shared" si="26"/>
        <v>0</v>
      </c>
      <c r="Q170" s="303">
        <f t="shared" si="26"/>
        <v>0</v>
      </c>
      <c r="R170" s="303">
        <f>SUM(R171:R178)</f>
        <v>1188522</v>
      </c>
      <c r="S170" s="303"/>
      <c r="T170" s="303">
        <f>SUM(T171:T178)</f>
        <v>267191</v>
      </c>
      <c r="U170" s="303">
        <f>SUM(U171:U178)</f>
        <v>1064008</v>
      </c>
      <c r="V170" s="249">
        <f t="shared" si="17"/>
        <v>89.523626823903982</v>
      </c>
      <c r="W170" s="303"/>
      <c r="X170" s="303">
        <f>SUM(X171:X178)</f>
        <v>29870</v>
      </c>
      <c r="Y170" s="303">
        <f>SUM(Y171:Y178)</f>
        <v>30770</v>
      </c>
      <c r="Z170" s="303">
        <f>SUM(Z171:Z178)</f>
        <v>31690</v>
      </c>
      <c r="AA170" s="287">
        <f>AA169-AA171-AA173</f>
        <v>76018.706000000006</v>
      </c>
      <c r="AB170" s="287">
        <f t="shared" si="26"/>
        <v>77899.581199999899</v>
      </c>
      <c r="AC170" s="287">
        <f t="shared" si="26"/>
        <v>78056.320800000103</v>
      </c>
      <c r="AD170" s="405">
        <f t="shared" si="26"/>
        <v>79310.23760000011</v>
      </c>
      <c r="AE170" s="205"/>
    </row>
    <row r="171" spans="2:34" ht="17.45" customHeight="1" x14ac:dyDescent="0.25">
      <c r="B171" s="406" t="s">
        <v>322</v>
      </c>
      <c r="C171" s="288" t="s">
        <v>353</v>
      </c>
      <c r="D171" s="7" t="s">
        <v>323</v>
      </c>
      <c r="E171" s="7" t="s">
        <v>201</v>
      </c>
      <c r="F171" s="327"/>
      <c r="G171" s="356">
        <v>29847.5</v>
      </c>
      <c r="H171" s="327"/>
      <c r="I171" s="327"/>
      <c r="J171" s="327"/>
      <c r="K171" s="327"/>
      <c r="L171" s="249"/>
      <c r="M171" s="356">
        <v>7419.6</v>
      </c>
      <c r="N171" s="327"/>
      <c r="O171" s="327"/>
      <c r="P171" s="327"/>
      <c r="Q171" s="327"/>
      <c r="R171" s="356">
        <v>29978.7</v>
      </c>
      <c r="S171" s="356"/>
      <c r="T171" s="493">
        <v>7116.2</v>
      </c>
      <c r="U171" s="356">
        <v>29000</v>
      </c>
      <c r="V171" s="249">
        <f t="shared" si="17"/>
        <v>96.735348764289313</v>
      </c>
      <c r="W171" s="356" t="s">
        <v>407</v>
      </c>
      <c r="X171" s="356">
        <v>29870</v>
      </c>
      <c r="Y171" s="356">
        <v>30770</v>
      </c>
      <c r="Z171" s="356">
        <v>31690</v>
      </c>
      <c r="AA171" s="493">
        <v>29678</v>
      </c>
      <c r="AB171" s="493">
        <v>30272</v>
      </c>
      <c r="AC171" s="493">
        <v>30877</v>
      </c>
      <c r="AD171" s="494">
        <v>31495</v>
      </c>
    </row>
    <row r="172" spans="2:34" ht="31.5" hidden="1" x14ac:dyDescent="0.25">
      <c r="B172" s="406" t="s">
        <v>373</v>
      </c>
      <c r="C172" s="288" t="s">
        <v>353</v>
      </c>
      <c r="D172" s="7" t="s">
        <v>324</v>
      </c>
      <c r="E172" s="7" t="s">
        <v>201</v>
      </c>
      <c r="F172" s="357"/>
      <c r="G172" s="356">
        <v>0</v>
      </c>
      <c r="H172" s="357"/>
      <c r="I172" s="357"/>
      <c r="J172" s="357"/>
      <c r="K172" s="357"/>
      <c r="L172" s="249"/>
      <c r="M172" s="327"/>
      <c r="N172" s="327"/>
      <c r="O172" s="327"/>
      <c r="P172" s="327"/>
      <c r="Q172" s="327"/>
      <c r="R172" s="327"/>
      <c r="S172" s="327"/>
      <c r="T172" s="327"/>
      <c r="U172" s="327"/>
      <c r="V172" s="249" t="e">
        <f t="shared" si="17"/>
        <v>#DIV/0!</v>
      </c>
      <c r="W172" s="327"/>
      <c r="X172" s="327"/>
      <c r="Y172" s="327"/>
      <c r="Z172" s="327"/>
      <c r="AA172" s="493"/>
      <c r="AB172" s="355"/>
      <c r="AC172" s="355"/>
      <c r="AD172" s="489"/>
    </row>
    <row r="173" spans="2:34" ht="31.5" x14ac:dyDescent="0.25">
      <c r="B173" s="406" t="s">
        <v>325</v>
      </c>
      <c r="C173" s="288" t="s">
        <v>353</v>
      </c>
      <c r="D173" s="7" t="s">
        <v>323</v>
      </c>
      <c r="E173" s="7" t="s">
        <v>204</v>
      </c>
      <c r="F173" s="356"/>
      <c r="G173" s="356">
        <f>1161702+4530.7</f>
        <v>1166232.7</v>
      </c>
      <c r="H173" s="356"/>
      <c r="I173" s="356"/>
      <c r="J173" s="356"/>
      <c r="K173" s="356"/>
      <c r="L173" s="249"/>
      <c r="M173" s="356">
        <v>373775</v>
      </c>
      <c r="N173" s="327"/>
      <c r="O173" s="327"/>
      <c r="P173" s="327"/>
      <c r="Q173" s="327"/>
      <c r="R173" s="462">
        <f>1128384.6+12031.7</f>
        <v>1140416.3</v>
      </c>
      <c r="S173" s="462"/>
      <c r="T173" s="493">
        <v>254002</v>
      </c>
      <c r="U173" s="462">
        <v>1016008</v>
      </c>
      <c r="V173" s="249">
        <f t="shared" si="17"/>
        <v>89.090974936082546</v>
      </c>
      <c r="W173" s="462" t="s">
        <v>406</v>
      </c>
      <c r="X173" s="462"/>
      <c r="Y173" s="462"/>
      <c r="Z173" s="462"/>
      <c r="AA173" s="493">
        <f>G173*97/100</f>
        <v>1131245.7189999998</v>
      </c>
      <c r="AB173" s="493">
        <f>G173*99.4/100</f>
        <v>1159235.3037999999</v>
      </c>
      <c r="AC173" s="493">
        <f>G173*99.6/100</f>
        <v>1161567.7692</v>
      </c>
      <c r="AD173" s="494">
        <f>G173*101.2/100</f>
        <v>1180227.4923999999</v>
      </c>
    </row>
    <row r="174" spans="2:34" ht="15.75" hidden="1" x14ac:dyDescent="0.25">
      <c r="B174" s="406" t="s">
        <v>326</v>
      </c>
      <c r="C174" s="288" t="s">
        <v>353</v>
      </c>
      <c r="D174" s="7" t="s">
        <v>327</v>
      </c>
      <c r="E174" s="7" t="s">
        <v>218</v>
      </c>
      <c r="F174" s="327"/>
      <c r="G174" s="356"/>
      <c r="H174" s="327"/>
      <c r="I174" s="327"/>
      <c r="J174" s="327"/>
      <c r="K174" s="327"/>
      <c r="L174" s="249"/>
      <c r="M174" s="327"/>
      <c r="N174" s="327"/>
      <c r="O174" s="327"/>
      <c r="P174" s="327"/>
      <c r="Q174" s="327"/>
      <c r="R174" s="327"/>
      <c r="S174" s="327"/>
      <c r="T174" s="327"/>
      <c r="U174" s="327"/>
      <c r="V174" s="249" t="e">
        <f t="shared" si="17"/>
        <v>#DIV/0!</v>
      </c>
      <c r="W174" s="327"/>
      <c r="X174" s="327"/>
      <c r="Y174" s="327"/>
      <c r="Z174" s="327"/>
      <c r="AA174" s="493">
        <f>G174*97/100</f>
        <v>0</v>
      </c>
      <c r="AB174" s="493">
        <f>G174*99.4/100</f>
        <v>0</v>
      </c>
      <c r="AC174" s="493">
        <f>G174*99.6/100</f>
        <v>0</v>
      </c>
      <c r="AD174" s="494">
        <f>G174*101.2/100</f>
        <v>0</v>
      </c>
    </row>
    <row r="175" spans="2:34" ht="15.75" hidden="1" x14ac:dyDescent="0.25">
      <c r="B175" s="406" t="s">
        <v>328</v>
      </c>
      <c r="C175" s="288" t="s">
        <v>353</v>
      </c>
      <c r="D175" s="7" t="s">
        <v>329</v>
      </c>
      <c r="E175" s="7" t="s">
        <v>218</v>
      </c>
      <c r="F175" s="327"/>
      <c r="G175" s="356"/>
      <c r="H175" s="327"/>
      <c r="I175" s="327"/>
      <c r="J175" s="327"/>
      <c r="K175" s="327"/>
      <c r="L175" s="249"/>
      <c r="M175" s="327"/>
      <c r="N175" s="327"/>
      <c r="O175" s="327"/>
      <c r="P175" s="327"/>
      <c r="Q175" s="327"/>
      <c r="R175" s="327"/>
      <c r="S175" s="327"/>
      <c r="T175" s="327"/>
      <c r="U175" s="327"/>
      <c r="V175" s="249" t="e">
        <f t="shared" si="17"/>
        <v>#DIV/0!</v>
      </c>
      <c r="W175" s="327"/>
      <c r="X175" s="327"/>
      <c r="Y175" s="327"/>
      <c r="Z175" s="327"/>
      <c r="AA175" s="493"/>
      <c r="AB175" s="355"/>
      <c r="AC175" s="355"/>
      <c r="AD175" s="489"/>
    </row>
    <row r="176" spans="2:34" ht="15.75" hidden="1" x14ac:dyDescent="0.25">
      <c r="B176" s="406" t="s">
        <v>330</v>
      </c>
      <c r="C176" s="288" t="s">
        <v>353</v>
      </c>
      <c r="D176" s="7" t="s">
        <v>331</v>
      </c>
      <c r="E176" s="7" t="s">
        <v>250</v>
      </c>
      <c r="F176" s="327"/>
      <c r="G176" s="356"/>
      <c r="H176" s="327"/>
      <c r="I176" s="327"/>
      <c r="J176" s="327"/>
      <c r="K176" s="327"/>
      <c r="L176" s="249"/>
      <c r="M176" s="327"/>
      <c r="N176" s="327"/>
      <c r="O176" s="327"/>
      <c r="P176" s="327"/>
      <c r="Q176" s="327"/>
      <c r="R176" s="327"/>
      <c r="S176" s="327"/>
      <c r="T176" s="327"/>
      <c r="U176" s="327"/>
      <c r="V176" s="249" t="e">
        <f t="shared" si="17"/>
        <v>#DIV/0!</v>
      </c>
      <c r="W176" s="327"/>
      <c r="X176" s="327"/>
      <c r="Y176" s="327"/>
      <c r="Z176" s="327"/>
      <c r="AA176" s="493">
        <f>G176*97/100</f>
        <v>0</v>
      </c>
      <c r="AB176" s="493">
        <f>G176*99.4/100</f>
        <v>0</v>
      </c>
      <c r="AC176" s="493">
        <f>G176*99.6/100</f>
        <v>0</v>
      </c>
      <c r="AD176" s="494">
        <f>G176*101.2/100</f>
        <v>0</v>
      </c>
    </row>
    <row r="177" spans="1:30" ht="15.75" hidden="1" x14ac:dyDescent="0.25">
      <c r="B177" s="459" t="s">
        <v>374</v>
      </c>
      <c r="C177" s="425" t="s">
        <v>353</v>
      </c>
      <c r="D177" s="426" t="s">
        <v>331</v>
      </c>
      <c r="E177" s="426" t="s">
        <v>250</v>
      </c>
      <c r="F177" s="427"/>
      <c r="G177" s="461">
        <v>0</v>
      </c>
      <c r="H177" s="427"/>
      <c r="I177" s="427"/>
      <c r="J177" s="427"/>
      <c r="K177" s="427"/>
      <c r="L177" s="460"/>
      <c r="M177" s="427"/>
      <c r="N177" s="427"/>
      <c r="O177" s="427"/>
      <c r="P177" s="427"/>
      <c r="Q177" s="427"/>
      <c r="R177" s="427"/>
      <c r="S177" s="427"/>
      <c r="T177" s="427"/>
      <c r="U177" s="427"/>
      <c r="V177" s="249" t="e">
        <f t="shared" si="17"/>
        <v>#DIV/0!</v>
      </c>
      <c r="W177" s="427"/>
      <c r="X177" s="427"/>
      <c r="Y177" s="427"/>
      <c r="Z177" s="427"/>
      <c r="AA177" s="495"/>
      <c r="AB177" s="495"/>
      <c r="AC177" s="495"/>
      <c r="AD177" s="496"/>
    </row>
    <row r="178" spans="1:30" ht="15.75" x14ac:dyDescent="0.25">
      <c r="A178" s="51"/>
      <c r="B178" s="347" t="s">
        <v>370</v>
      </c>
      <c r="C178" s="288" t="s">
        <v>353</v>
      </c>
      <c r="D178" s="7" t="s">
        <v>372</v>
      </c>
      <c r="E178" s="51"/>
      <c r="F178" s="51"/>
      <c r="G178" s="462">
        <v>78369.8</v>
      </c>
      <c r="H178" s="51"/>
      <c r="I178" s="51"/>
      <c r="J178" s="51"/>
      <c r="K178" s="51"/>
      <c r="L178" s="249"/>
      <c r="M178" s="51"/>
      <c r="N178" s="51"/>
      <c r="O178" s="51"/>
      <c r="P178" s="51"/>
      <c r="Q178" s="51"/>
      <c r="R178" s="512">
        <v>18127</v>
      </c>
      <c r="S178" s="462"/>
      <c r="T178" s="493">
        <v>6072.8</v>
      </c>
      <c r="U178" s="462">
        <v>19000</v>
      </c>
      <c r="V178" s="249">
        <f t="shared" si="17"/>
        <v>104.81602030120814</v>
      </c>
      <c r="W178" s="462" t="s">
        <v>402</v>
      </c>
      <c r="X178" s="462"/>
      <c r="Y178" s="462"/>
      <c r="Z178" s="462"/>
      <c r="AA178" s="493">
        <f>G178*97/100</f>
        <v>76018.706000000006</v>
      </c>
      <c r="AB178" s="493">
        <f>G178*99.4/100</f>
        <v>77899.581200000015</v>
      </c>
      <c r="AC178" s="493">
        <f>G178*99.6/100</f>
        <v>78056.320800000001</v>
      </c>
      <c r="AD178" s="493">
        <f>G178*101.2/100</f>
        <v>79310.237600000008</v>
      </c>
    </row>
    <row r="181" spans="1:30" ht="13.9" customHeight="1" x14ac:dyDescent="0.25"/>
  </sheetData>
  <autoFilter ref="B8:AD9"/>
  <mergeCells count="7">
    <mergeCell ref="B1:AD1"/>
    <mergeCell ref="B2:AD2"/>
    <mergeCell ref="B3:J3"/>
    <mergeCell ref="H4:K4"/>
    <mergeCell ref="G33:G41"/>
    <mergeCell ref="R33:R41"/>
    <mergeCell ref="U33:U4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N218"/>
  <sheetViews>
    <sheetView view="pageBreakPreview" zoomScale="82" zoomScaleNormal="80" zoomScaleSheetLayoutView="82" workbookViewId="0">
      <pane ySplit="7" topLeftCell="A19" activePane="bottomLeft" state="frozen"/>
      <selection pane="bottomLeft" activeCell="X73" sqref="X73"/>
    </sheetView>
  </sheetViews>
  <sheetFormatPr defaultRowHeight="15" x14ac:dyDescent="0.25"/>
  <cols>
    <col min="1" max="1" width="3.140625" customWidth="1"/>
    <col min="2" max="2" width="48.28515625" customWidth="1"/>
    <col min="3" max="3" width="7.140625" style="523" customWidth="1"/>
    <col min="4" max="4" width="9.28515625" customWidth="1"/>
    <col min="5" max="5" width="12.28515625" customWidth="1"/>
    <col min="6" max="6" width="11.7109375" hidden="1" customWidth="1"/>
    <col min="7" max="7" width="13.42578125" hidden="1" customWidth="1"/>
    <col min="8" max="8" width="13.28515625" hidden="1" customWidth="1"/>
    <col min="9" max="9" width="11.7109375" hidden="1" customWidth="1"/>
    <col min="10" max="10" width="13.28515625" hidden="1" customWidth="1"/>
    <col min="11" max="11" width="13.85546875" hidden="1" customWidth="1"/>
    <col min="12" max="12" width="6.85546875" hidden="1" customWidth="1"/>
    <col min="13" max="13" width="12.7109375" hidden="1" customWidth="1"/>
    <col min="14" max="14" width="12.140625" hidden="1" customWidth="1"/>
    <col min="15" max="17" width="8.85546875" hidden="1" customWidth="1"/>
    <col min="18" max="18" width="11.5703125" style="465" customWidth="1"/>
    <col min="19" max="19" width="11.5703125" hidden="1" customWidth="1"/>
    <col min="20" max="20" width="12.7109375" customWidth="1"/>
    <col min="21" max="21" width="12.7109375" hidden="1" customWidth="1"/>
    <col min="22" max="22" width="15.85546875" style="465" customWidth="1"/>
    <col min="23" max="25" width="12.7109375" customWidth="1"/>
    <col min="26" max="26" width="25.7109375" customWidth="1"/>
    <col min="27" max="29" width="12.7109375" hidden="1" customWidth="1"/>
    <col min="30" max="30" width="10.42578125" style="465" hidden="1" customWidth="1"/>
    <col min="31" max="31" width="11" style="465" hidden="1" customWidth="1"/>
    <col min="32" max="32" width="10.5703125" style="465" hidden="1" customWidth="1"/>
    <col min="33" max="33" width="10.7109375" style="465" hidden="1" customWidth="1"/>
    <col min="34" max="34" width="12.42578125" hidden="1" customWidth="1"/>
    <col min="35" max="36" width="0" hidden="1" customWidth="1"/>
    <col min="37" max="37" width="10.42578125" bestFit="1" customWidth="1"/>
  </cols>
  <sheetData>
    <row r="1" spans="2:38" ht="21" customHeight="1" x14ac:dyDescent="0.25">
      <c r="B1" s="863" t="s">
        <v>338</v>
      </c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  <c r="R1" s="863"/>
      <c r="S1" s="863"/>
      <c r="T1" s="863"/>
      <c r="U1" s="863"/>
      <c r="V1" s="863"/>
      <c r="W1" s="863"/>
      <c r="X1" s="863"/>
      <c r="Y1" s="863"/>
      <c r="Z1" s="863"/>
      <c r="AA1" s="863"/>
      <c r="AB1" s="863"/>
      <c r="AC1" s="863"/>
      <c r="AD1" s="863"/>
      <c r="AE1" s="863"/>
      <c r="AF1" s="863"/>
      <c r="AG1" s="863"/>
    </row>
    <row r="2" spans="2:38" ht="19.899999999999999" customHeight="1" x14ac:dyDescent="0.25">
      <c r="B2" s="873" t="s">
        <v>185</v>
      </c>
      <c r="C2" s="873"/>
      <c r="D2" s="873"/>
      <c r="E2" s="873"/>
      <c r="F2" s="873"/>
      <c r="G2" s="873"/>
      <c r="H2" s="873"/>
      <c r="I2" s="873"/>
      <c r="J2" s="873"/>
      <c r="K2" s="873"/>
      <c r="L2" s="873"/>
      <c r="M2" s="873"/>
      <c r="N2" s="873"/>
      <c r="O2" s="873"/>
      <c r="P2" s="873"/>
      <c r="Q2" s="873"/>
      <c r="R2" s="873"/>
      <c r="S2" s="873"/>
      <c r="T2" s="873"/>
      <c r="U2" s="873"/>
      <c r="V2" s="873"/>
      <c r="W2" s="873"/>
      <c r="X2" s="873"/>
      <c r="Y2" s="873"/>
      <c r="Z2" s="873"/>
      <c r="AA2" s="873"/>
      <c r="AB2" s="873"/>
      <c r="AC2" s="873"/>
      <c r="AD2" s="873"/>
      <c r="AE2" s="873"/>
      <c r="AF2" s="873"/>
      <c r="AG2" s="873"/>
    </row>
    <row r="3" spans="2:38" ht="19.899999999999999" hidden="1" customHeight="1" x14ac:dyDescent="0.25">
      <c r="B3" s="863" t="s">
        <v>88</v>
      </c>
      <c r="C3" s="863"/>
      <c r="D3" s="863"/>
      <c r="E3" s="863"/>
      <c r="F3" s="863"/>
      <c r="G3" s="863"/>
      <c r="H3" s="863"/>
      <c r="I3" s="863"/>
      <c r="J3" s="863"/>
    </row>
    <row r="4" spans="2:38" s="234" customFormat="1" ht="16.899999999999999" customHeight="1" x14ac:dyDescent="0.25">
      <c r="B4" s="528"/>
      <c r="C4" s="529"/>
      <c r="D4" s="528"/>
      <c r="E4" s="528"/>
      <c r="F4" s="528"/>
      <c r="G4" s="528"/>
      <c r="H4" s="879" t="s">
        <v>60</v>
      </c>
      <c r="I4" s="879"/>
      <c r="J4" s="879"/>
      <c r="K4" s="879"/>
      <c r="L4" s="530"/>
      <c r="Z4" s="531" t="s">
        <v>60</v>
      </c>
    </row>
    <row r="5" spans="2:38" s="234" customFormat="1" ht="52.15" customHeight="1" x14ac:dyDescent="0.25">
      <c r="B5" s="262"/>
      <c r="C5" s="262"/>
      <c r="D5" s="262" t="s">
        <v>213</v>
      </c>
      <c r="E5" s="262" t="s">
        <v>332</v>
      </c>
      <c r="F5" s="532" t="s">
        <v>182</v>
      </c>
      <c r="G5" s="533" t="s">
        <v>183</v>
      </c>
      <c r="H5" s="533" t="s">
        <v>164</v>
      </c>
      <c r="I5" s="534" t="s">
        <v>35</v>
      </c>
      <c r="J5" s="533" t="s">
        <v>21</v>
      </c>
      <c r="K5" s="533" t="s">
        <v>21</v>
      </c>
      <c r="L5" s="533"/>
      <c r="M5" s="514" t="s">
        <v>190</v>
      </c>
      <c r="N5" s="514" t="s">
        <v>169</v>
      </c>
      <c r="O5" s="514" t="s">
        <v>171</v>
      </c>
      <c r="P5" s="514" t="s">
        <v>173</v>
      </c>
      <c r="Q5" s="518"/>
      <c r="R5" s="533" t="s">
        <v>377</v>
      </c>
      <c r="S5" s="533"/>
      <c r="T5" s="533" t="s">
        <v>392</v>
      </c>
      <c r="U5" s="533" t="s">
        <v>393</v>
      </c>
      <c r="V5" s="533" t="s">
        <v>431</v>
      </c>
      <c r="W5" s="533" t="s">
        <v>432</v>
      </c>
      <c r="X5" s="533" t="s">
        <v>433</v>
      </c>
      <c r="Y5" s="533" t="s">
        <v>2</v>
      </c>
      <c r="Z5" s="533" t="s">
        <v>396</v>
      </c>
      <c r="AA5" s="514" t="s">
        <v>193</v>
      </c>
      <c r="AB5" s="514" t="s">
        <v>194</v>
      </c>
      <c r="AC5" s="514" t="s">
        <v>394</v>
      </c>
      <c r="AD5" s="514" t="s">
        <v>191</v>
      </c>
      <c r="AE5" s="514" t="s">
        <v>192</v>
      </c>
      <c r="AF5" s="514" t="s">
        <v>193</v>
      </c>
      <c r="AG5" s="514" t="s">
        <v>194</v>
      </c>
    </row>
    <row r="6" spans="2:38" s="234" customFormat="1" ht="24.6" hidden="1" customHeight="1" x14ac:dyDescent="0.25">
      <c r="B6" s="363" t="s">
        <v>20</v>
      </c>
      <c r="C6" s="363"/>
      <c r="D6" s="363"/>
      <c r="E6" s="363"/>
      <c r="F6" s="263">
        <v>8800390</v>
      </c>
      <c r="G6" s="263">
        <v>5487022</v>
      </c>
      <c r="H6" s="354">
        <v>62.4</v>
      </c>
      <c r="I6" s="328">
        <f>H6-100</f>
        <v>-37.6</v>
      </c>
      <c r="J6" s="533" t="e">
        <f>#REF!-F6</f>
        <v>#REF!</v>
      </c>
      <c r="K6" s="263" t="e">
        <f>#REF!-F6</f>
        <v>#REF!</v>
      </c>
      <c r="L6" s="263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8"/>
      <c r="Z6" s="518"/>
      <c r="AA6" s="518"/>
      <c r="AB6" s="518"/>
      <c r="AC6" s="518"/>
      <c r="AD6" s="518"/>
      <c r="AE6" s="518"/>
      <c r="AF6" s="518"/>
      <c r="AG6" s="518"/>
    </row>
    <row r="7" spans="2:38" s="234" customFormat="1" ht="19.899999999999999" hidden="1" customHeight="1" x14ac:dyDescent="0.25">
      <c r="B7" s="262" t="s">
        <v>19</v>
      </c>
      <c r="C7" s="262"/>
      <c r="D7" s="262"/>
      <c r="E7" s="262"/>
      <c r="F7" s="535"/>
      <c r="G7" s="535"/>
      <c r="H7" s="536"/>
      <c r="I7" s="537"/>
      <c r="J7" s="538"/>
      <c r="K7" s="536"/>
      <c r="L7" s="536"/>
      <c r="M7" s="518"/>
      <c r="N7" s="518"/>
      <c r="O7" s="518"/>
      <c r="P7" s="518"/>
      <c r="Q7" s="518"/>
      <c r="R7" s="518"/>
      <c r="S7" s="518"/>
      <c r="T7" s="518"/>
      <c r="U7" s="518"/>
      <c r="V7" s="518"/>
      <c r="W7" s="518"/>
      <c r="X7" s="518"/>
      <c r="Y7" s="518"/>
      <c r="Z7" s="518"/>
      <c r="AA7" s="518"/>
      <c r="AB7" s="518"/>
      <c r="AC7" s="518"/>
      <c r="AD7" s="518"/>
      <c r="AE7" s="518"/>
      <c r="AF7" s="518"/>
      <c r="AG7" s="518"/>
    </row>
    <row r="8" spans="2:38" s="234" customFormat="1" ht="19.899999999999999" customHeight="1" x14ac:dyDescent="0.25">
      <c r="B8" s="262"/>
      <c r="C8" s="262"/>
      <c r="D8" s="262"/>
      <c r="E8" s="262"/>
      <c r="F8" s="535"/>
      <c r="G8" s="535"/>
      <c r="H8" s="536"/>
      <c r="I8" s="537"/>
      <c r="J8" s="538"/>
      <c r="K8" s="536"/>
      <c r="L8" s="536"/>
      <c r="M8" s="518"/>
      <c r="N8" s="518"/>
      <c r="O8" s="518"/>
      <c r="P8" s="518"/>
      <c r="Q8" s="518"/>
      <c r="R8" s="518"/>
      <c r="S8" s="518"/>
      <c r="T8" s="518"/>
      <c r="U8" s="518"/>
      <c r="V8" s="518"/>
      <c r="W8" s="518"/>
      <c r="X8" s="518"/>
      <c r="Y8" s="518"/>
      <c r="Z8" s="518"/>
      <c r="AA8" s="518"/>
      <c r="AB8" s="518"/>
      <c r="AC8" s="518"/>
      <c r="AD8" s="518"/>
      <c r="AE8" s="518"/>
      <c r="AF8" s="518"/>
      <c r="AG8" s="518"/>
    </row>
    <row r="9" spans="2:38" ht="32.450000000000003" customHeight="1" x14ac:dyDescent="0.25">
      <c r="B9" s="238" t="s">
        <v>345</v>
      </c>
      <c r="C9" s="237"/>
      <c r="D9" s="237"/>
      <c r="E9" s="248"/>
      <c r="F9" s="249">
        <f>F18+F43+F139+F151</f>
        <v>11524155</v>
      </c>
      <c r="G9" s="249">
        <f>G18+G43+G139+G151</f>
        <v>9142411.1899999995</v>
      </c>
      <c r="H9" s="249"/>
      <c r="I9" s="250"/>
      <c r="J9" s="251"/>
      <c r="K9" s="249"/>
      <c r="L9" s="249">
        <f>G9/F9*100</f>
        <v>79.332594797622903</v>
      </c>
      <c r="M9" s="249">
        <f>M18+M43+M139+M151</f>
        <v>646204.1</v>
      </c>
      <c r="N9" s="249"/>
      <c r="O9" s="249"/>
      <c r="P9" s="249"/>
      <c r="Q9" s="249"/>
      <c r="R9" s="249">
        <f>R18+R43+R139+R151</f>
        <v>10106318.119999999</v>
      </c>
      <c r="S9" s="249">
        <f>R9/G9*100</f>
        <v>110.54324630524522</v>
      </c>
      <c r="T9" s="249">
        <f>T18+T43+T139+T151</f>
        <v>3397796.5</v>
      </c>
      <c r="U9" s="249">
        <f>U18+U43+U139+U151</f>
        <v>13345768.699999999</v>
      </c>
      <c r="V9" s="249">
        <f>V18+V43+V139+V151</f>
        <v>18233883.199999999</v>
      </c>
      <c r="W9" s="249">
        <f>W18+W43+W139+W151</f>
        <v>5300769.45</v>
      </c>
      <c r="X9" s="249">
        <f>X18+X43+X139+X151</f>
        <v>18350648.890000001</v>
      </c>
      <c r="Y9" s="249">
        <f>X9/V9*100</f>
        <v>100.64037752528765</v>
      </c>
      <c r="Z9" s="249"/>
      <c r="AA9" s="249"/>
      <c r="AB9" s="249"/>
      <c r="AC9" s="249"/>
      <c r="AD9" s="287">
        <f>AD18+AD43+AD139+AD151</f>
        <v>2271561.4289999995</v>
      </c>
      <c r="AE9" s="287">
        <f>AE18+AE43+AE139+AE151</f>
        <v>1408191.7173999997</v>
      </c>
      <c r="AF9" s="287">
        <f>AF18+AF43+AF139+AF151</f>
        <v>1409755.3774280001</v>
      </c>
      <c r="AG9" s="287">
        <f>AG18+AG43+AG139+AG151</f>
        <v>1429173.93167944</v>
      </c>
      <c r="AH9" s="205"/>
      <c r="AK9" s="205">
        <v>18233883.199999999</v>
      </c>
      <c r="AL9" s="205">
        <f>AK9-V9</f>
        <v>0</v>
      </c>
    </row>
    <row r="10" spans="2:38" ht="19.899999999999999" hidden="1" customHeight="1" x14ac:dyDescent="0.25">
      <c r="B10" s="343"/>
      <c r="C10" s="7"/>
      <c r="D10" s="7"/>
      <c r="E10" s="7"/>
      <c r="F10" s="244"/>
      <c r="G10" s="244"/>
      <c r="H10" s="245"/>
      <c r="I10" s="246"/>
      <c r="J10" s="247"/>
      <c r="K10" s="245"/>
      <c r="L10" s="249" t="e">
        <f t="shared" ref="L10:L73" si="0">G10/F10*100</f>
        <v>#DIV/0!</v>
      </c>
      <c r="M10" s="233"/>
      <c r="N10" s="233"/>
      <c r="O10" s="233"/>
      <c r="P10" s="233"/>
      <c r="Q10" s="233"/>
      <c r="R10" s="467"/>
      <c r="S10" s="233"/>
      <c r="T10" s="233"/>
      <c r="U10" s="233"/>
      <c r="V10" s="467"/>
      <c r="W10" s="233"/>
      <c r="X10" s="233"/>
      <c r="Y10" s="249" t="e">
        <f t="shared" ref="Y10:Y73" si="1">X10/V10*100</f>
        <v>#DIV/0!</v>
      </c>
      <c r="Z10" s="233"/>
      <c r="AA10" s="233"/>
      <c r="AB10" s="233"/>
      <c r="AC10" s="233"/>
      <c r="AD10" s="467"/>
      <c r="AE10" s="467"/>
      <c r="AF10" s="467"/>
      <c r="AG10" s="467"/>
    </row>
    <row r="11" spans="2:38" ht="19.899999999999999" hidden="1" customHeight="1" x14ac:dyDescent="0.25">
      <c r="B11" s="343"/>
      <c r="C11" s="7"/>
      <c r="D11" s="7"/>
      <c r="E11" s="7"/>
      <c r="F11" s="244"/>
      <c r="G11" s="244"/>
      <c r="H11" s="245"/>
      <c r="I11" s="246"/>
      <c r="J11" s="247"/>
      <c r="K11" s="245"/>
      <c r="L11" s="249" t="e">
        <f t="shared" si="0"/>
        <v>#DIV/0!</v>
      </c>
      <c r="M11" s="233"/>
      <c r="N11" s="233"/>
      <c r="O11" s="233"/>
      <c r="P11" s="233"/>
      <c r="Q11" s="233"/>
      <c r="R11" s="467"/>
      <c r="S11" s="233"/>
      <c r="T11" s="233"/>
      <c r="U11" s="233"/>
      <c r="V11" s="467"/>
      <c r="W11" s="233"/>
      <c r="X11" s="233"/>
      <c r="Y11" s="249" t="e">
        <f t="shared" si="1"/>
        <v>#DIV/0!</v>
      </c>
      <c r="Z11" s="233"/>
      <c r="AA11" s="233"/>
      <c r="AB11" s="233"/>
      <c r="AC11" s="233"/>
      <c r="AD11" s="467"/>
      <c r="AE11" s="467"/>
      <c r="AF11" s="467"/>
      <c r="AG11" s="467"/>
    </row>
    <row r="12" spans="2:38" ht="19.899999999999999" customHeight="1" x14ac:dyDescent="0.25">
      <c r="B12" s="343" t="s">
        <v>341</v>
      </c>
      <c r="C12" s="7"/>
      <c r="D12" s="7"/>
      <c r="E12" s="7"/>
      <c r="F12" s="253">
        <f>F18+F43+F139+F151</f>
        <v>11524155</v>
      </c>
      <c r="G12" s="253">
        <f>G18+G43+G139+G151</f>
        <v>9142411.1899999995</v>
      </c>
      <c r="H12" s="245"/>
      <c r="I12" s="246"/>
      <c r="J12" s="247"/>
      <c r="K12" s="245"/>
      <c r="L12" s="249">
        <f t="shared" si="0"/>
        <v>79.332594797622903</v>
      </c>
      <c r="M12" s="253">
        <f>M18+M43+M139+M151</f>
        <v>646204.1</v>
      </c>
      <c r="N12" s="253"/>
      <c r="O12" s="253"/>
      <c r="P12" s="253"/>
      <c r="Q12" s="253"/>
      <c r="R12" s="264">
        <f>R18+R43+R139+R151</f>
        <v>10106318.119999999</v>
      </c>
      <c r="S12" s="264"/>
      <c r="T12" s="264">
        <f>T18+T43+T139+T151</f>
        <v>3397796.5</v>
      </c>
      <c r="U12" s="264">
        <f>U18+U43+U139+U151</f>
        <v>13345768.699999999</v>
      </c>
      <c r="V12" s="264">
        <f>V18+V43+V139+V151</f>
        <v>18233883.199999999</v>
      </c>
      <c r="W12" s="264">
        <f>W18+W43+W139+W151</f>
        <v>5300769.45</v>
      </c>
      <c r="X12" s="264">
        <f>X18+X43+X139+X151</f>
        <v>18350648.890000001</v>
      </c>
      <c r="Y12" s="249">
        <f t="shared" si="1"/>
        <v>100.64037752528765</v>
      </c>
      <c r="Z12" s="264"/>
      <c r="AA12" s="253"/>
      <c r="AB12" s="253"/>
      <c r="AC12" s="253"/>
      <c r="AD12" s="468">
        <f>AD18+AD43+AD139+AD151</f>
        <v>2271561.4289999995</v>
      </c>
      <c r="AE12" s="468">
        <f>AE18+AE43+AE139+AE151</f>
        <v>1408191.7173999997</v>
      </c>
      <c r="AF12" s="468">
        <f>AF18+AF43+AF139+AF151</f>
        <v>1409755.3774280001</v>
      </c>
      <c r="AG12" s="468">
        <f>AG18+AG43+AG139+AG151</f>
        <v>1429173.93167944</v>
      </c>
    </row>
    <row r="13" spans="2:38" ht="19.149999999999999" customHeight="1" x14ac:dyDescent="0.25">
      <c r="B13" s="344" t="s">
        <v>349</v>
      </c>
      <c r="C13" s="254"/>
      <c r="D13" s="254"/>
      <c r="E13" s="248"/>
      <c r="F13" s="255">
        <f>F19+F45+F140+F153</f>
        <v>8962749</v>
      </c>
      <c r="G13" s="249">
        <f>G19+G45+G140+G153</f>
        <v>4889378.2</v>
      </c>
      <c r="H13" s="249">
        <f>G13/F13*100</f>
        <v>54.552216066744705</v>
      </c>
      <c r="I13" s="250"/>
      <c r="J13" s="251"/>
      <c r="K13" s="255">
        <f>G13-F13</f>
        <v>-4073370.8</v>
      </c>
      <c r="L13" s="249">
        <f t="shared" si="0"/>
        <v>54.552216066744705</v>
      </c>
      <c r="M13" s="255">
        <f>M19+M45+M140+M153</f>
        <v>876329</v>
      </c>
      <c r="N13" s="256"/>
      <c r="O13" s="252"/>
      <c r="P13" s="252"/>
      <c r="Q13" s="252"/>
      <c r="R13" s="249">
        <f>R19+R45+R140+R153</f>
        <v>4382791</v>
      </c>
      <c r="S13" s="249"/>
      <c r="T13" s="249">
        <f>T19+T45+T140+T153</f>
        <v>2030739</v>
      </c>
      <c r="U13" s="249">
        <f>U19+U45+U140+U153</f>
        <v>8055460</v>
      </c>
      <c r="V13" s="249">
        <f>V19+V45+V140+V153</f>
        <v>12429708</v>
      </c>
      <c r="W13" s="249">
        <f>W19+W45+W140+W153</f>
        <v>3713814.3</v>
      </c>
      <c r="X13" s="249">
        <f>X19+X45+X140+X153</f>
        <v>12701619.49</v>
      </c>
      <c r="Y13" s="249">
        <f t="shared" si="1"/>
        <v>102.18759354604308</v>
      </c>
      <c r="Z13" s="249"/>
      <c r="AA13" s="249"/>
      <c r="AB13" s="249"/>
      <c r="AC13" s="249"/>
      <c r="AD13" s="469">
        <f>(M13/3)*12</f>
        <v>3505316</v>
      </c>
      <c r="AE13" s="467"/>
      <c r="AF13" s="467"/>
      <c r="AG13" s="467"/>
      <c r="AH13" s="205"/>
    </row>
    <row r="14" spans="2:38" ht="19.899999999999999" hidden="1" customHeight="1" x14ac:dyDescent="0.25">
      <c r="B14" s="345" t="s">
        <v>158</v>
      </c>
      <c r="C14" s="248"/>
      <c r="D14" s="248"/>
      <c r="E14" s="248"/>
      <c r="F14" s="256">
        <f>F13-F50</f>
        <v>3197344</v>
      </c>
      <c r="G14" s="258">
        <f>G13-G50</f>
        <v>3298780.8000000003</v>
      </c>
      <c r="H14" s="258">
        <f>G14/F14*100</f>
        <v>103.17253320255813</v>
      </c>
      <c r="I14" s="259"/>
      <c r="J14" s="260"/>
      <c r="K14" s="256">
        <f>G14-F14</f>
        <v>101436.80000000028</v>
      </c>
      <c r="L14" s="249">
        <f t="shared" si="0"/>
        <v>103.17253320255813</v>
      </c>
      <c r="M14" s="252"/>
      <c r="N14" s="256"/>
      <c r="O14" s="252"/>
      <c r="P14" s="252"/>
      <c r="Q14" s="252"/>
      <c r="R14" s="552"/>
      <c r="S14" s="552"/>
      <c r="T14" s="552"/>
      <c r="U14" s="552"/>
      <c r="V14" s="552"/>
      <c r="W14" s="552"/>
      <c r="X14" s="552"/>
      <c r="Y14" s="249" t="e">
        <f t="shared" si="1"/>
        <v>#DIV/0!</v>
      </c>
      <c r="Z14" s="552"/>
      <c r="AA14" s="252"/>
      <c r="AB14" s="252"/>
      <c r="AC14" s="252"/>
      <c r="AD14" s="467"/>
      <c r="AE14" s="467"/>
      <c r="AF14" s="467"/>
      <c r="AG14" s="467"/>
      <c r="AH14" s="205"/>
    </row>
    <row r="15" spans="2:38" ht="14.45" hidden="1" customHeight="1" x14ac:dyDescent="0.25">
      <c r="B15" s="345" t="s">
        <v>149</v>
      </c>
      <c r="C15" s="248"/>
      <c r="D15" s="248"/>
      <c r="E15" s="248"/>
      <c r="F15" s="261"/>
      <c r="G15" s="510"/>
      <c r="H15" s="258"/>
      <c r="I15" s="259"/>
      <c r="J15" s="260"/>
      <c r="K15" s="256"/>
      <c r="L15" s="249" t="e">
        <f t="shared" si="0"/>
        <v>#DIV/0!</v>
      </c>
      <c r="M15" s="252"/>
      <c r="N15" s="256"/>
      <c r="O15" s="252"/>
      <c r="P15" s="252"/>
      <c r="Q15" s="252"/>
      <c r="R15" s="552"/>
      <c r="S15" s="552"/>
      <c r="T15" s="552"/>
      <c r="U15" s="552"/>
      <c r="V15" s="552"/>
      <c r="W15" s="552"/>
      <c r="X15" s="552"/>
      <c r="Y15" s="249" t="e">
        <f t="shared" si="1"/>
        <v>#DIV/0!</v>
      </c>
      <c r="Z15" s="552"/>
      <c r="AA15" s="252"/>
      <c r="AB15" s="252"/>
      <c r="AC15" s="252"/>
      <c r="AD15" s="467"/>
      <c r="AE15" s="467"/>
      <c r="AF15" s="467"/>
      <c r="AG15" s="467"/>
      <c r="AH15" s="205"/>
    </row>
    <row r="16" spans="2:38" ht="14.45" customHeight="1" thickBot="1" x14ac:dyDescent="0.3">
      <c r="B16" s="344" t="s">
        <v>340</v>
      </c>
      <c r="C16" s="254"/>
      <c r="D16" s="248"/>
      <c r="E16" s="248"/>
      <c r="F16" s="255">
        <f>F23+F70+F142+F169</f>
        <v>2561406</v>
      </c>
      <c r="G16" s="249">
        <f>G23+G70+G142+G169</f>
        <v>4253032.99</v>
      </c>
      <c r="H16" s="258"/>
      <c r="I16" s="259"/>
      <c r="J16" s="260"/>
      <c r="K16" s="256"/>
      <c r="L16" s="249">
        <f t="shared" si="0"/>
        <v>166.0429072938847</v>
      </c>
      <c r="M16" s="249">
        <f>M23+M70+M142+M169</f>
        <v>485027.1</v>
      </c>
      <c r="N16" s="249"/>
      <c r="O16" s="249"/>
      <c r="P16" s="249"/>
      <c r="Q16" s="249"/>
      <c r="R16" s="249">
        <f>R23+R70+R142+R169</f>
        <v>5723527.1199999992</v>
      </c>
      <c r="S16" s="249"/>
      <c r="T16" s="249">
        <f>T23+T70+T142+T169</f>
        <v>1367057.5000000002</v>
      </c>
      <c r="U16" s="249">
        <f>U23+U70+U142+U169</f>
        <v>5290308.7</v>
      </c>
      <c r="V16" s="249">
        <f>V23+V70+V142+V169</f>
        <v>5804175.2000000002</v>
      </c>
      <c r="W16" s="249">
        <f>W23+W70+W142+W169</f>
        <v>1586955.15</v>
      </c>
      <c r="X16" s="249">
        <f>X23+X70+X142+X169</f>
        <v>5649029.4000000004</v>
      </c>
      <c r="Y16" s="249">
        <f t="shared" si="1"/>
        <v>97.326996607545553</v>
      </c>
      <c r="Z16" s="249"/>
      <c r="AA16" s="249"/>
      <c r="AB16" s="249"/>
      <c r="AC16" s="249"/>
      <c r="AD16" s="287">
        <f>AD23+AD70+AD142+AD169</f>
        <v>1628676.1229999997</v>
      </c>
      <c r="AE16" s="287">
        <f>AE23+AE70+AE142+AE169</f>
        <v>1378191.7173999997</v>
      </c>
      <c r="AF16" s="287">
        <f>AF23+AF70+AF142+AF169</f>
        <v>1379755.3774280001</v>
      </c>
      <c r="AG16" s="287">
        <f>AG23+AG70+AG142+AG169</f>
        <v>1399173.93167944</v>
      </c>
      <c r="AH16" s="205"/>
    </row>
    <row r="17" spans="2:40" s="234" customFormat="1" ht="5.45" hidden="1" customHeight="1" thickBot="1" x14ac:dyDescent="0.3">
      <c r="B17" s="370"/>
      <c r="C17" s="371"/>
      <c r="D17" s="372"/>
      <c r="E17" s="372"/>
      <c r="F17" s="373"/>
      <c r="G17" s="373"/>
      <c r="H17" s="524"/>
      <c r="I17" s="374"/>
      <c r="J17" s="375"/>
      <c r="K17" s="376"/>
      <c r="L17" s="519"/>
      <c r="M17" s="377"/>
      <c r="N17" s="376"/>
      <c r="O17" s="377"/>
      <c r="P17" s="377"/>
      <c r="Q17" s="377"/>
      <c r="R17" s="470"/>
      <c r="S17" s="377"/>
      <c r="T17" s="377"/>
      <c r="U17" s="377"/>
      <c r="V17" s="470"/>
      <c r="W17" s="377"/>
      <c r="X17" s="377"/>
      <c r="Y17" s="249" t="e">
        <f t="shared" si="1"/>
        <v>#DIV/0!</v>
      </c>
      <c r="Z17" s="377"/>
      <c r="AA17" s="377"/>
      <c r="AB17" s="377"/>
      <c r="AC17" s="377"/>
      <c r="AD17" s="470"/>
      <c r="AE17" s="470"/>
      <c r="AF17" s="470"/>
      <c r="AG17" s="470"/>
      <c r="AH17" s="454"/>
    </row>
    <row r="18" spans="2:40" ht="42" customHeight="1" x14ac:dyDescent="0.25">
      <c r="B18" s="435" t="s">
        <v>187</v>
      </c>
      <c r="C18" s="268"/>
      <c r="D18" s="268"/>
      <c r="E18" s="269"/>
      <c r="F18" s="270">
        <v>313727</v>
      </c>
      <c r="G18" s="270">
        <v>571463.77</v>
      </c>
      <c r="H18" s="271"/>
      <c r="I18" s="520"/>
      <c r="J18" s="521"/>
      <c r="K18" s="272"/>
      <c r="L18" s="270">
        <f t="shared" si="0"/>
        <v>182.15320007522465</v>
      </c>
      <c r="M18" s="270">
        <f>M19+M23</f>
        <v>164656</v>
      </c>
      <c r="N18" s="270"/>
      <c r="O18" s="270"/>
      <c r="P18" s="270"/>
      <c r="Q18" s="270"/>
      <c r="R18" s="270">
        <v>906913</v>
      </c>
      <c r="S18" s="270">
        <f>R18/G18*100</f>
        <v>158.69999947678221</v>
      </c>
      <c r="T18" s="522">
        <f>T19+T23</f>
        <v>184591.8</v>
      </c>
      <c r="U18" s="522">
        <f>U19+U23</f>
        <v>758936</v>
      </c>
      <c r="V18" s="522">
        <f t="shared" ref="V18:X18" si="2">V19+V23</f>
        <v>896030</v>
      </c>
      <c r="W18" s="522">
        <f t="shared" si="2"/>
        <v>223490.4</v>
      </c>
      <c r="X18" s="522">
        <f t="shared" si="2"/>
        <v>926104</v>
      </c>
      <c r="Y18" s="270">
        <f t="shared" si="1"/>
        <v>103.35636083613271</v>
      </c>
      <c r="Z18" s="268"/>
      <c r="AA18" s="389"/>
      <c r="AB18" s="389"/>
      <c r="AC18" s="389"/>
      <c r="AD18" s="389">
        <f>AD19+AD23</f>
        <v>697862.39999999991</v>
      </c>
      <c r="AE18" s="389">
        <f>AE19+AE23</f>
        <v>0</v>
      </c>
      <c r="AF18" s="389">
        <f>AF19+AF23</f>
        <v>0</v>
      </c>
      <c r="AG18" s="389">
        <f>AG19+AG23</f>
        <v>0</v>
      </c>
      <c r="AH18" s="205"/>
      <c r="AK18">
        <v>98.8</v>
      </c>
      <c r="AN18">
        <f>906913*98.8/100</f>
        <v>896030.04399999988</v>
      </c>
    </row>
    <row r="19" spans="2:40" ht="16.899999999999999" customHeight="1" x14ac:dyDescent="0.25">
      <c r="B19" s="397" t="s">
        <v>344</v>
      </c>
      <c r="C19" s="254"/>
      <c r="D19" s="254"/>
      <c r="E19" s="248"/>
      <c r="F19" s="249">
        <f>F20+F21</f>
        <v>63804</v>
      </c>
      <c r="G19" s="249">
        <f>G20+G21+G22</f>
        <v>347529</v>
      </c>
      <c r="H19" s="249" t="s">
        <v>127</v>
      </c>
      <c r="I19" s="259"/>
      <c r="J19" s="509"/>
      <c r="K19" s="249">
        <f>G19-F19</f>
        <v>283725</v>
      </c>
      <c r="L19" s="249">
        <f t="shared" si="0"/>
        <v>544.68215158924204</v>
      </c>
      <c r="M19" s="249">
        <v>108368</v>
      </c>
      <c r="N19" s="258"/>
      <c r="O19" s="353"/>
      <c r="P19" s="353"/>
      <c r="Q19" s="353"/>
      <c r="R19" s="249">
        <f>R20+R21+R22</f>
        <v>421205</v>
      </c>
      <c r="S19" s="249">
        <f>R19/G19*100</f>
        <v>121.1999574136259</v>
      </c>
      <c r="T19" s="255">
        <f>T20+T21+T22</f>
        <v>121651</v>
      </c>
      <c r="U19" s="255">
        <f t="shared" ref="U19:AC19" si="3">U20+U21+U22</f>
        <v>427740</v>
      </c>
      <c r="V19" s="255">
        <f t="shared" si="3"/>
        <v>442165</v>
      </c>
      <c r="W19" s="249">
        <f t="shared" si="3"/>
        <v>104308</v>
      </c>
      <c r="X19" s="255">
        <f t="shared" si="3"/>
        <v>446604</v>
      </c>
      <c r="Y19" s="249">
        <f t="shared" si="1"/>
        <v>101.00392387457171</v>
      </c>
      <c r="Z19" s="255"/>
      <c r="AA19" s="255">
        <f t="shared" si="3"/>
        <v>0</v>
      </c>
      <c r="AB19" s="255">
        <f t="shared" si="3"/>
        <v>0</v>
      </c>
      <c r="AC19" s="255">
        <f t="shared" si="3"/>
        <v>0</v>
      </c>
      <c r="AD19" s="469">
        <f>AD20+AD22</f>
        <v>433472</v>
      </c>
      <c r="AE19" s="469">
        <f>AE20+AE22</f>
        <v>0</v>
      </c>
      <c r="AF19" s="469">
        <f>AF20+AF22</f>
        <v>0</v>
      </c>
      <c r="AG19" s="473">
        <f>AG20+AG22</f>
        <v>0</v>
      </c>
      <c r="AH19" s="205"/>
      <c r="AN19" s="205">
        <f>AN18-V20</f>
        <v>453865.04399999988</v>
      </c>
    </row>
    <row r="20" spans="2:40" ht="50.45" customHeight="1" x14ac:dyDescent="0.25">
      <c r="B20" s="499" t="s">
        <v>90</v>
      </c>
      <c r="C20" s="500"/>
      <c r="D20" s="500" t="s">
        <v>351</v>
      </c>
      <c r="E20" s="500" t="s">
        <v>333</v>
      </c>
      <c r="F20" s="501">
        <v>57395</v>
      </c>
      <c r="G20" s="502">
        <v>316781</v>
      </c>
      <c r="H20" s="503"/>
      <c r="I20" s="504"/>
      <c r="J20" s="505"/>
      <c r="K20" s="501">
        <f>G20-F20</f>
        <v>259386</v>
      </c>
      <c r="L20" s="506">
        <f t="shared" si="0"/>
        <v>551.93135290530529</v>
      </c>
      <c r="M20" s="502">
        <v>90115</v>
      </c>
      <c r="N20" s="503">
        <v>22207.599999999999</v>
      </c>
      <c r="O20" s="501">
        <v>42911.3</v>
      </c>
      <c r="P20" s="507"/>
      <c r="Q20" s="507"/>
      <c r="R20" s="548">
        <v>350474</v>
      </c>
      <c r="S20" s="549"/>
      <c r="T20" s="549">
        <v>121651</v>
      </c>
      <c r="U20" s="264">
        <v>427740</v>
      </c>
      <c r="V20" s="264">
        <v>442165</v>
      </c>
      <c r="W20" s="264">
        <v>104308</v>
      </c>
      <c r="X20" s="264">
        <v>446604</v>
      </c>
      <c r="Y20" s="249">
        <f t="shared" si="1"/>
        <v>101.00392387457171</v>
      </c>
      <c r="Z20" s="308" t="s">
        <v>450</v>
      </c>
      <c r="AA20" s="272"/>
      <c r="AB20" s="272"/>
      <c r="AC20" s="272"/>
      <c r="AD20" s="474">
        <f>(M20/3)*12</f>
        <v>360460</v>
      </c>
      <c r="AE20" s="474"/>
      <c r="AF20" s="474"/>
      <c r="AG20" s="475"/>
    </row>
    <row r="21" spans="2:40" ht="19.149999999999999" hidden="1" customHeight="1" x14ac:dyDescent="0.25">
      <c r="B21" s="499" t="s">
        <v>91</v>
      </c>
      <c r="C21" s="500"/>
      <c r="D21" s="500"/>
      <c r="E21" s="500"/>
      <c r="F21" s="501">
        <v>6409</v>
      </c>
      <c r="G21" s="508">
        <v>0</v>
      </c>
      <c r="H21" s="503">
        <f>G21/F21*100</f>
        <v>0</v>
      </c>
      <c r="I21" s="504"/>
      <c r="J21" s="505"/>
      <c r="K21" s="501">
        <f>G21-F21</f>
        <v>-6409</v>
      </c>
      <c r="L21" s="506">
        <f t="shared" si="0"/>
        <v>0</v>
      </c>
      <c r="M21" s="508">
        <v>0</v>
      </c>
      <c r="N21" s="501"/>
      <c r="O21" s="507"/>
      <c r="P21" s="507"/>
      <c r="Q21" s="507"/>
      <c r="R21" s="549">
        <v>0</v>
      </c>
      <c r="S21" s="549"/>
      <c r="T21" s="549">
        <v>0</v>
      </c>
      <c r="U21" s="267"/>
      <c r="V21" s="267"/>
      <c r="W21" s="267"/>
      <c r="X21" s="267"/>
      <c r="Y21" s="249" t="e">
        <f t="shared" si="1"/>
        <v>#DIV/0!</v>
      </c>
      <c r="Z21" s="274"/>
      <c r="AA21" s="274"/>
      <c r="AB21" s="274"/>
      <c r="AC21" s="274"/>
      <c r="AD21" s="476">
        <v>0</v>
      </c>
      <c r="AE21" s="474">
        <v>0</v>
      </c>
      <c r="AF21" s="474">
        <v>0</v>
      </c>
      <c r="AG21" s="475">
        <v>0</v>
      </c>
    </row>
    <row r="22" spans="2:40" ht="18" customHeight="1" x14ac:dyDescent="0.25">
      <c r="B22" s="499" t="s">
        <v>335</v>
      </c>
      <c r="C22" s="500"/>
      <c r="D22" s="500"/>
      <c r="E22" s="500" t="s">
        <v>333</v>
      </c>
      <c r="F22" s="501">
        <v>0</v>
      </c>
      <c r="G22" s="508">
        <v>30748</v>
      </c>
      <c r="H22" s="503"/>
      <c r="I22" s="504"/>
      <c r="J22" s="505"/>
      <c r="K22" s="501"/>
      <c r="L22" s="506"/>
      <c r="M22" s="502">
        <v>18253</v>
      </c>
      <c r="N22" s="501"/>
      <c r="O22" s="507"/>
      <c r="P22" s="507"/>
      <c r="Q22" s="507"/>
      <c r="R22" s="549">
        <v>70731</v>
      </c>
      <c r="S22" s="549"/>
      <c r="T22" s="548">
        <v>0</v>
      </c>
      <c r="U22" s="264">
        <v>0</v>
      </c>
      <c r="V22" s="264">
        <v>0</v>
      </c>
      <c r="W22" s="264">
        <v>0</v>
      </c>
      <c r="X22" s="264">
        <v>0</v>
      </c>
      <c r="Y22" s="249" t="e">
        <f t="shared" si="1"/>
        <v>#DIV/0!</v>
      </c>
      <c r="Z22" s="274"/>
      <c r="AA22" s="274">
        <v>0</v>
      </c>
      <c r="AB22" s="274">
        <v>0</v>
      </c>
      <c r="AC22" s="274">
        <v>0</v>
      </c>
      <c r="AD22" s="474">
        <f>(M22/3)*12</f>
        <v>73012</v>
      </c>
      <c r="AE22" s="474"/>
      <c r="AF22" s="474"/>
      <c r="AG22" s="475"/>
    </row>
    <row r="23" spans="2:40" ht="19.899999999999999" customHeight="1" x14ac:dyDescent="0.25">
      <c r="B23" s="397" t="s">
        <v>340</v>
      </c>
      <c r="C23" s="254"/>
      <c r="D23" s="254"/>
      <c r="E23" s="248"/>
      <c r="F23" s="249">
        <f>F18-F19</f>
        <v>249923</v>
      </c>
      <c r="G23" s="249">
        <f>G18-G19</f>
        <v>223934.77000000002</v>
      </c>
      <c r="H23" s="258"/>
      <c r="I23" s="259"/>
      <c r="J23" s="260"/>
      <c r="K23" s="256"/>
      <c r="L23" s="249">
        <f t="shared" si="0"/>
        <v>89.601505263621206</v>
      </c>
      <c r="M23" s="249">
        <f>M25+M29</f>
        <v>56288</v>
      </c>
      <c r="N23" s="255"/>
      <c r="O23" s="255"/>
      <c r="P23" s="255"/>
      <c r="Q23" s="255"/>
      <c r="R23" s="249">
        <f>R18-R19</f>
        <v>485708</v>
      </c>
      <c r="S23" s="249">
        <f>R23/G23*100</f>
        <v>216.89709016603359</v>
      </c>
      <c r="T23" s="249">
        <f>T25+T29</f>
        <v>62940.800000000003</v>
      </c>
      <c r="U23" s="249">
        <f>U25+U29</f>
        <v>331196</v>
      </c>
      <c r="V23" s="249">
        <f>V25+V29</f>
        <v>453865</v>
      </c>
      <c r="W23" s="249">
        <f t="shared" ref="W23" si="4">W25+W29</f>
        <v>119182.39999999999</v>
      </c>
      <c r="X23" s="249">
        <f>X25+X29</f>
        <v>479500</v>
      </c>
      <c r="Y23" s="249">
        <f t="shared" si="1"/>
        <v>105.64815528846682</v>
      </c>
      <c r="Z23" s="255"/>
      <c r="AA23" s="255"/>
      <c r="AB23" s="255"/>
      <c r="AC23" s="255"/>
      <c r="AD23" s="255">
        <f>AD25+AD29</f>
        <v>264390.39999999997</v>
      </c>
      <c r="AE23" s="255">
        <f>AE25+AE29</f>
        <v>0</v>
      </c>
      <c r="AF23" s="255">
        <f>AF25+AF29</f>
        <v>0</v>
      </c>
      <c r="AG23" s="255">
        <f>AG25+AG29</f>
        <v>0</v>
      </c>
      <c r="AH23" s="50"/>
    </row>
    <row r="24" spans="2:40" ht="12.6" hidden="1" customHeight="1" x14ac:dyDescent="0.25">
      <c r="B24" s="402"/>
      <c r="C24" s="277"/>
      <c r="D24" s="277"/>
      <c r="E24" s="278"/>
      <c r="F24" s="279"/>
      <c r="G24" s="303">
        <f>G29+G25</f>
        <v>223934.77000000002</v>
      </c>
      <c r="H24" s="280"/>
      <c r="I24" s="281"/>
      <c r="J24" s="282"/>
      <c r="K24" s="283"/>
      <c r="L24" s="249" t="e">
        <f t="shared" si="0"/>
        <v>#DIV/0!</v>
      </c>
      <c r="M24" s="284"/>
      <c r="N24" s="283"/>
      <c r="O24" s="284"/>
      <c r="P24" s="284"/>
      <c r="Q24" s="284"/>
      <c r="R24" s="287">
        <f>R29+R25</f>
        <v>485708</v>
      </c>
      <c r="S24" s="284"/>
      <c r="T24" s="303">
        <f>T29+T25</f>
        <v>62940.800000000003</v>
      </c>
      <c r="U24" s="303">
        <f>U29+U25</f>
        <v>331196</v>
      </c>
      <c r="V24" s="287"/>
      <c r="W24" s="303"/>
      <c r="X24" s="303"/>
      <c r="Y24" s="249" t="e">
        <f t="shared" si="1"/>
        <v>#DIV/0!</v>
      </c>
      <c r="Z24" s="284"/>
      <c r="AA24" s="284"/>
      <c r="AB24" s="284"/>
      <c r="AC24" s="284"/>
      <c r="AD24" s="467"/>
      <c r="AE24" s="467"/>
      <c r="AF24" s="467"/>
      <c r="AG24" s="477"/>
    </row>
    <row r="25" spans="2:40" ht="19.899999999999999" customHeight="1" x14ac:dyDescent="0.25">
      <c r="B25" s="404" t="s">
        <v>207</v>
      </c>
      <c r="C25" s="285"/>
      <c r="D25" s="286"/>
      <c r="E25" s="285"/>
      <c r="F25" s="287">
        <f>F27+F26</f>
        <v>0</v>
      </c>
      <c r="G25" s="287">
        <f>G27+G26</f>
        <v>18325.2</v>
      </c>
      <c r="H25" s="287"/>
      <c r="I25" s="287"/>
      <c r="J25" s="287"/>
      <c r="K25" s="287"/>
      <c r="L25" s="249"/>
      <c r="M25" s="287">
        <f>M27+M26</f>
        <v>55014.7</v>
      </c>
      <c r="N25" s="287"/>
      <c r="O25" s="287"/>
      <c r="P25" s="287"/>
      <c r="Q25" s="287"/>
      <c r="R25" s="287">
        <f t="shared" ref="R25:AC25" si="5">R26</f>
        <v>396752.7</v>
      </c>
      <c r="S25" s="287"/>
      <c r="T25" s="287">
        <f t="shared" si="5"/>
        <v>60299</v>
      </c>
      <c r="U25" s="287">
        <f t="shared" si="5"/>
        <v>241196</v>
      </c>
      <c r="V25" s="287">
        <f t="shared" si="5"/>
        <v>372240</v>
      </c>
      <c r="W25" s="287">
        <f t="shared" si="5"/>
        <v>119182.39999999999</v>
      </c>
      <c r="X25" s="287">
        <f t="shared" si="5"/>
        <v>400000</v>
      </c>
      <c r="Y25" s="249">
        <f t="shared" si="1"/>
        <v>107.45755426606492</v>
      </c>
      <c r="Z25" s="287"/>
      <c r="AA25" s="287">
        <f t="shared" si="5"/>
        <v>420000</v>
      </c>
      <c r="AB25" s="287">
        <f t="shared" si="5"/>
        <v>430000</v>
      </c>
      <c r="AC25" s="287">
        <f t="shared" si="5"/>
        <v>440000</v>
      </c>
      <c r="AD25" s="287">
        <f>AD27+AD26</f>
        <v>220058.8</v>
      </c>
      <c r="AE25" s="287">
        <f>AE27+AE26</f>
        <v>0</v>
      </c>
      <c r="AF25" s="287">
        <f>AF27+AF26</f>
        <v>0</v>
      </c>
      <c r="AG25" s="405">
        <f>AG27+AG26</f>
        <v>0</v>
      </c>
      <c r="AH25" s="205"/>
    </row>
    <row r="26" spans="2:40" ht="32.450000000000003" customHeight="1" x14ac:dyDescent="0.25">
      <c r="B26" s="406" t="s">
        <v>209</v>
      </c>
      <c r="C26" s="288" t="s">
        <v>353</v>
      </c>
      <c r="D26" s="7" t="s">
        <v>214</v>
      </c>
      <c r="E26" s="7" t="s">
        <v>210</v>
      </c>
      <c r="F26" s="288"/>
      <c r="G26" s="289">
        <v>18325.2</v>
      </c>
      <c r="H26" s="288"/>
      <c r="I26" s="288"/>
      <c r="J26" s="288"/>
      <c r="K26" s="288"/>
      <c r="L26" s="249"/>
      <c r="M26" s="289">
        <v>55014.7</v>
      </c>
      <c r="N26" s="288"/>
      <c r="O26" s="288"/>
      <c r="P26" s="288"/>
      <c r="Q26" s="288"/>
      <c r="R26" s="289">
        <v>396752.7</v>
      </c>
      <c r="S26" s="289"/>
      <c r="T26" s="264">
        <v>60299</v>
      </c>
      <c r="U26" s="264">
        <v>241196</v>
      </c>
      <c r="V26" s="264">
        <v>372240</v>
      </c>
      <c r="W26" s="280">
        <v>119182.39999999999</v>
      </c>
      <c r="X26" s="280">
        <v>400000</v>
      </c>
      <c r="Y26" s="249">
        <f t="shared" si="1"/>
        <v>107.45755426606492</v>
      </c>
      <c r="Z26" s="308" t="s">
        <v>398</v>
      </c>
      <c r="AA26" s="264">
        <v>420000</v>
      </c>
      <c r="AB26" s="264">
        <v>430000</v>
      </c>
      <c r="AC26" s="264">
        <v>440000</v>
      </c>
      <c r="AD26" s="476">
        <f>(M26/3)*12</f>
        <v>220058.8</v>
      </c>
      <c r="AE26" s="478"/>
      <c r="AF26" s="478"/>
      <c r="AG26" s="479"/>
      <c r="AH26">
        <f>R26+R32</f>
        <v>408870.7</v>
      </c>
      <c r="AI26" s="50">
        <f>R23-AH26</f>
        <v>76837.299999999988</v>
      </c>
    </row>
    <row r="27" spans="2:40" ht="17.45" hidden="1" customHeight="1" x14ac:dyDescent="0.25">
      <c r="B27" s="406" t="s">
        <v>208</v>
      </c>
      <c r="C27" s="288" t="s">
        <v>354</v>
      </c>
      <c r="D27" s="7" t="s">
        <v>214</v>
      </c>
      <c r="E27" s="7" t="s">
        <v>210</v>
      </c>
      <c r="F27" s="288"/>
      <c r="G27" s="288"/>
      <c r="H27" s="288"/>
      <c r="I27" s="288"/>
      <c r="J27" s="288"/>
      <c r="K27" s="288"/>
      <c r="L27" s="249" t="e">
        <f t="shared" si="0"/>
        <v>#DIV/0!</v>
      </c>
      <c r="M27" s="288"/>
      <c r="N27" s="288"/>
      <c r="O27" s="288"/>
      <c r="P27" s="288"/>
      <c r="Q27" s="288"/>
      <c r="R27" s="527"/>
      <c r="S27" s="366"/>
      <c r="T27" s="288"/>
      <c r="U27" s="288"/>
      <c r="V27" s="478"/>
      <c r="W27" s="288"/>
      <c r="X27" s="288"/>
      <c r="Y27" s="249" t="e">
        <f t="shared" si="1"/>
        <v>#DIV/0!</v>
      </c>
      <c r="Z27" s="288"/>
      <c r="AA27" s="288"/>
      <c r="AB27" s="288"/>
      <c r="AC27" s="288"/>
      <c r="AD27" s="478"/>
      <c r="AE27" s="478"/>
      <c r="AF27" s="478"/>
      <c r="AG27" s="479"/>
    </row>
    <row r="28" spans="2:40" ht="17.45" hidden="1" customHeight="1" x14ac:dyDescent="0.25">
      <c r="B28" s="406" t="s">
        <v>352</v>
      </c>
      <c r="C28" s="288" t="s">
        <v>354</v>
      </c>
      <c r="D28" s="361" t="s">
        <v>214</v>
      </c>
      <c r="E28" s="7" t="s">
        <v>204</v>
      </c>
      <c r="F28" s="288"/>
      <c r="G28" s="288"/>
      <c r="H28" s="288"/>
      <c r="I28" s="360"/>
      <c r="J28" s="288"/>
      <c r="K28" s="288"/>
      <c r="L28" s="249" t="e">
        <f t="shared" si="0"/>
        <v>#DIV/0!</v>
      </c>
      <c r="M28" s="288"/>
      <c r="N28" s="288"/>
      <c r="O28" s="288"/>
      <c r="P28" s="288"/>
      <c r="Q28" s="288"/>
      <c r="R28" s="527"/>
      <c r="S28" s="366"/>
      <c r="T28" s="288"/>
      <c r="U28" s="288"/>
      <c r="V28" s="478"/>
      <c r="W28" s="288"/>
      <c r="X28" s="288"/>
      <c r="Y28" s="249" t="e">
        <f t="shared" si="1"/>
        <v>#DIV/0!</v>
      </c>
      <c r="Z28" s="288"/>
      <c r="AA28" s="288"/>
      <c r="AB28" s="288"/>
      <c r="AC28" s="288"/>
      <c r="AD28" s="478"/>
      <c r="AE28" s="478"/>
      <c r="AF28" s="478"/>
      <c r="AG28" s="479"/>
    </row>
    <row r="29" spans="2:40" ht="19.899999999999999" customHeight="1" x14ac:dyDescent="0.25">
      <c r="B29" s="404" t="s">
        <v>196</v>
      </c>
      <c r="C29" s="285"/>
      <c r="D29" s="286"/>
      <c r="E29" s="286"/>
      <c r="F29" s="287">
        <f>F23</f>
        <v>249923</v>
      </c>
      <c r="G29" s="287">
        <f>G32+G33</f>
        <v>205609.57</v>
      </c>
      <c r="H29" s="290"/>
      <c r="I29" s="291"/>
      <c r="J29" s="292"/>
      <c r="K29" s="293"/>
      <c r="L29" s="249">
        <f t="shared" si="0"/>
        <v>82.269166903406258</v>
      </c>
      <c r="M29" s="287">
        <f>M31+M32+M33+M34+M35+M36+M37+M38+M39+M40+M41+M42</f>
        <v>1273.3</v>
      </c>
      <c r="N29" s="287"/>
      <c r="O29" s="287"/>
      <c r="P29" s="287"/>
      <c r="Q29" s="287"/>
      <c r="R29" s="287">
        <f>R32+R33</f>
        <v>88955.299999999988</v>
      </c>
      <c r="S29" s="287"/>
      <c r="T29" s="287">
        <f>T32+T33</f>
        <v>2641.7999999999997</v>
      </c>
      <c r="U29" s="287">
        <v>90000</v>
      </c>
      <c r="V29" s="287">
        <f>453865-V25</f>
        <v>81625</v>
      </c>
      <c r="W29" s="287"/>
      <c r="X29" s="287">
        <f>X32+X33+X34</f>
        <v>79500</v>
      </c>
      <c r="Y29" s="249">
        <f t="shared" si="1"/>
        <v>97.396630934150068</v>
      </c>
      <c r="Z29" s="463"/>
      <c r="AA29" s="463"/>
      <c r="AB29" s="463"/>
      <c r="AC29" s="463"/>
      <c r="AD29" s="287">
        <f>AD31+AD32+AD33+AD34+AD35+AD36+AD37+AD38+AD39+AD40+AD41+AD42</f>
        <v>44331.6</v>
      </c>
      <c r="AE29" s="287">
        <f>AE31+AE32+AE33+AE34+AE35+AE36+AE37+AE38+AE39+AE40+AE41+AE42</f>
        <v>0</v>
      </c>
      <c r="AF29" s="287">
        <f>AF31+AF32+AF33+AF34+AF35+AF36+AF37+AF38+AF39+AF40+AF41+AF42</f>
        <v>0</v>
      </c>
      <c r="AG29" s="405">
        <f>AG31+AG32+AG33+AG34+AG35+AG36+AG37+AG38+AG39+AG40+AG41+AG42</f>
        <v>0</v>
      </c>
    </row>
    <row r="30" spans="2:40" ht="15.6" hidden="1" customHeight="1" x14ac:dyDescent="0.25">
      <c r="B30" s="408" t="s">
        <v>341</v>
      </c>
      <c r="C30" s="364"/>
      <c r="D30" s="294"/>
      <c r="E30" s="294"/>
      <c r="F30" s="295">
        <f>F29</f>
        <v>249923</v>
      </c>
      <c r="G30" s="295">
        <f>G23-G26</f>
        <v>205609.57</v>
      </c>
      <c r="H30" s="296"/>
      <c r="I30" s="297"/>
      <c r="J30" s="298"/>
      <c r="K30" s="299"/>
      <c r="L30" s="249">
        <f t="shared" si="0"/>
        <v>82.269166903406258</v>
      </c>
      <c r="M30" s="295">
        <f>M23-M26</f>
        <v>1273.3000000000029</v>
      </c>
      <c r="N30" s="295"/>
      <c r="O30" s="295"/>
      <c r="P30" s="295"/>
      <c r="Q30" s="295"/>
      <c r="R30" s="287">
        <f>R23-R26</f>
        <v>88955.299999999988</v>
      </c>
      <c r="S30" s="295"/>
      <c r="T30" s="295">
        <f>SUM(T32:T41)</f>
        <v>2641.7999999999997</v>
      </c>
      <c r="U30" s="295">
        <f>SUM(U32:U41)</f>
        <v>90000</v>
      </c>
      <c r="V30" s="287"/>
      <c r="W30" s="295"/>
      <c r="X30" s="295"/>
      <c r="Y30" s="249" t="e">
        <f t="shared" si="1"/>
        <v>#DIV/0!</v>
      </c>
      <c r="Z30" s="295"/>
      <c r="AA30" s="295">
        <f>SUM(AA32:AA41)</f>
        <v>0</v>
      </c>
      <c r="AB30" s="295">
        <f>SUM(AB32:AB41)</f>
        <v>0</v>
      </c>
      <c r="AC30" s="295">
        <f>SUM(AC32:AC41)</f>
        <v>0</v>
      </c>
      <c r="AD30" s="249" t="e">
        <f t="shared" ref="AD30" si="6">T30/S30*100</f>
        <v>#DIV/0!</v>
      </c>
      <c r="AE30" s="295">
        <f>AE23-AE26</f>
        <v>0</v>
      </c>
      <c r="AF30" s="295"/>
      <c r="AG30" s="295"/>
      <c r="AH30" s="295"/>
      <c r="AI30" s="295"/>
      <c r="AJ30" s="295">
        <f>AJ23-AJ26</f>
        <v>0</v>
      </c>
    </row>
    <row r="31" spans="2:40" ht="16.899999999999999" hidden="1" customHeight="1" x14ac:dyDescent="0.25">
      <c r="B31" s="406" t="s">
        <v>197</v>
      </c>
      <c r="C31" s="288" t="s">
        <v>354</v>
      </c>
      <c r="D31" s="7" t="s">
        <v>222</v>
      </c>
      <c r="E31" s="7" t="s">
        <v>199</v>
      </c>
      <c r="F31" s="263"/>
      <c r="G31" s="289"/>
      <c r="H31" s="264"/>
      <c r="I31" s="265"/>
      <c r="J31" s="266"/>
      <c r="K31" s="267"/>
      <c r="L31" s="249" t="e">
        <f t="shared" si="0"/>
        <v>#DIV/0!</v>
      </c>
      <c r="M31" s="233"/>
      <c r="N31" s="273"/>
      <c r="O31" s="233"/>
      <c r="P31" s="233"/>
      <c r="Q31" s="233"/>
      <c r="R31" s="467"/>
      <c r="S31" s="233"/>
      <c r="T31" s="233"/>
      <c r="U31" s="233"/>
      <c r="V31" s="467"/>
      <c r="W31" s="233"/>
      <c r="X31" s="233"/>
      <c r="Y31" s="249" t="e">
        <f t="shared" si="1"/>
        <v>#DIV/0!</v>
      </c>
      <c r="Z31" s="233"/>
      <c r="AA31" s="233"/>
      <c r="AB31" s="233"/>
      <c r="AC31" s="233"/>
      <c r="AD31" s="467"/>
      <c r="AE31" s="467"/>
      <c r="AF31" s="467"/>
      <c r="AG31" s="477"/>
    </row>
    <row r="32" spans="2:40" ht="48" customHeight="1" x14ac:dyDescent="0.25">
      <c r="B32" s="406" t="s">
        <v>198</v>
      </c>
      <c r="C32" s="288" t="s">
        <v>353</v>
      </c>
      <c r="D32" s="7" t="s">
        <v>223</v>
      </c>
      <c r="E32" s="7" t="s">
        <v>199</v>
      </c>
      <c r="F32" s="267"/>
      <c r="G32" s="289">
        <v>11082.9</v>
      </c>
      <c r="H32" s="264"/>
      <c r="I32" s="265"/>
      <c r="J32" s="266"/>
      <c r="K32" s="267"/>
      <c r="L32" s="249"/>
      <c r="M32" s="289">
        <v>1273.3</v>
      </c>
      <c r="N32" s="273"/>
      <c r="O32" s="233"/>
      <c r="P32" s="233"/>
      <c r="Q32" s="233"/>
      <c r="R32" s="264">
        <v>12118</v>
      </c>
      <c r="S32" s="264"/>
      <c r="T32" s="289">
        <v>2611.1</v>
      </c>
      <c r="U32" s="289">
        <f>(2611.1/3)*12</f>
        <v>10444.4</v>
      </c>
      <c r="V32" s="289">
        <v>8432.5</v>
      </c>
      <c r="W32" s="316">
        <v>0</v>
      </c>
      <c r="X32" s="316">
        <v>9300</v>
      </c>
      <c r="Y32" s="249">
        <f t="shared" si="1"/>
        <v>110.28757782389565</v>
      </c>
      <c r="Z32" s="289" t="s">
        <v>411</v>
      </c>
      <c r="AA32" s="289"/>
      <c r="AB32" s="289"/>
      <c r="AC32" s="289"/>
      <c r="AD32" s="476">
        <f>(G32/3)*12</f>
        <v>44331.6</v>
      </c>
      <c r="AE32" s="467"/>
      <c r="AF32" s="467"/>
      <c r="AG32" s="477"/>
    </row>
    <row r="33" spans="2:38" ht="17.45" customHeight="1" x14ac:dyDescent="0.25">
      <c r="B33" s="406" t="s">
        <v>355</v>
      </c>
      <c r="C33" s="288" t="s">
        <v>354</v>
      </c>
      <c r="D33" s="7" t="s">
        <v>222</v>
      </c>
      <c r="E33" s="7" t="s">
        <v>201</v>
      </c>
      <c r="F33" s="267"/>
      <c r="G33" s="874">
        <f>G30-G32</f>
        <v>194526.67</v>
      </c>
      <c r="H33" s="264"/>
      <c r="I33" s="265"/>
      <c r="J33" s="266"/>
      <c r="K33" s="267"/>
      <c r="L33" s="249"/>
      <c r="M33" s="233"/>
      <c r="N33" s="273"/>
      <c r="O33" s="233"/>
      <c r="P33" s="233"/>
      <c r="Q33" s="233"/>
      <c r="R33" s="874">
        <f>R30-R32</f>
        <v>76837.299999999988</v>
      </c>
      <c r="S33" s="539"/>
      <c r="T33" s="264">
        <v>30.7</v>
      </c>
      <c r="U33" s="874">
        <f>90000-U32</f>
        <v>79555.600000000006</v>
      </c>
      <c r="V33" s="264">
        <v>279</v>
      </c>
      <c r="W33" s="280">
        <v>0</v>
      </c>
      <c r="X33" s="561">
        <v>200</v>
      </c>
      <c r="Y33" s="249">
        <f t="shared" si="1"/>
        <v>71.68458781362007</v>
      </c>
      <c r="Z33" s="518"/>
      <c r="AA33" s="233"/>
      <c r="AB33" s="233"/>
      <c r="AC33" s="233"/>
      <c r="AD33" s="467"/>
      <c r="AE33" s="467"/>
      <c r="AF33" s="467"/>
      <c r="AG33" s="477"/>
    </row>
    <row r="34" spans="2:38" ht="16.899999999999999" customHeight="1" x14ac:dyDescent="0.25">
      <c r="B34" s="406" t="s">
        <v>200</v>
      </c>
      <c r="C34" s="288" t="s">
        <v>354</v>
      </c>
      <c r="D34" s="7" t="s">
        <v>222</v>
      </c>
      <c r="E34" s="7" t="s">
        <v>201</v>
      </c>
      <c r="F34" s="267"/>
      <c r="G34" s="875"/>
      <c r="H34" s="264"/>
      <c r="I34" s="265"/>
      <c r="J34" s="266"/>
      <c r="K34" s="267"/>
      <c r="L34" s="249"/>
      <c r="M34" s="233"/>
      <c r="N34" s="273"/>
      <c r="O34" s="233"/>
      <c r="P34" s="233"/>
      <c r="Q34" s="233"/>
      <c r="R34" s="875"/>
      <c r="S34" s="540"/>
      <c r="T34" s="880"/>
      <c r="U34" s="875"/>
      <c r="V34" s="874">
        <f>81625-(8432.5+279)</f>
        <v>72913.5</v>
      </c>
      <c r="W34" s="562"/>
      <c r="X34" s="883">
        <v>70000</v>
      </c>
      <c r="Y34" s="249">
        <f t="shared" si="1"/>
        <v>96.004169323924927</v>
      </c>
      <c r="Z34" s="518"/>
      <c r="AA34" s="233"/>
      <c r="AB34" s="233"/>
      <c r="AC34" s="233"/>
      <c r="AD34" s="467"/>
      <c r="AE34" s="467"/>
      <c r="AF34" s="467"/>
      <c r="AG34" s="477"/>
    </row>
    <row r="35" spans="2:38" ht="16.149999999999999" customHeight="1" x14ac:dyDescent="0.25">
      <c r="B35" s="406" t="s">
        <v>202</v>
      </c>
      <c r="C35" s="288" t="s">
        <v>354</v>
      </c>
      <c r="D35" s="7" t="s">
        <v>223</v>
      </c>
      <c r="E35" s="7" t="s">
        <v>201</v>
      </c>
      <c r="F35" s="267"/>
      <c r="G35" s="875"/>
      <c r="H35" s="264"/>
      <c r="I35" s="265"/>
      <c r="J35" s="266"/>
      <c r="K35" s="267"/>
      <c r="L35" s="249"/>
      <c r="M35" s="233"/>
      <c r="N35" s="273"/>
      <c r="O35" s="233"/>
      <c r="P35" s="233"/>
      <c r="Q35" s="233"/>
      <c r="R35" s="875"/>
      <c r="S35" s="540"/>
      <c r="T35" s="881"/>
      <c r="U35" s="875"/>
      <c r="V35" s="875"/>
      <c r="W35" s="562"/>
      <c r="X35" s="884"/>
      <c r="Y35" s="249" t="e">
        <f t="shared" si="1"/>
        <v>#DIV/0!</v>
      </c>
      <c r="Z35" s="518"/>
      <c r="AA35" s="233"/>
      <c r="AB35" s="233"/>
      <c r="AC35" s="233"/>
      <c r="AD35" s="467"/>
      <c r="AE35" s="467"/>
      <c r="AF35" s="467"/>
      <c r="AG35" s="477"/>
    </row>
    <row r="36" spans="2:38" ht="15.6" customHeight="1" x14ac:dyDescent="0.25">
      <c r="B36" s="406" t="s">
        <v>203</v>
      </c>
      <c r="C36" s="288" t="s">
        <v>354</v>
      </c>
      <c r="D36" s="7" t="s">
        <v>217</v>
      </c>
      <c r="E36" s="7" t="s">
        <v>204</v>
      </c>
      <c r="F36" s="267"/>
      <c r="G36" s="875"/>
      <c r="H36" s="264"/>
      <c r="I36" s="265"/>
      <c r="J36" s="266"/>
      <c r="K36" s="267"/>
      <c r="L36" s="249"/>
      <c r="M36" s="233"/>
      <c r="N36" s="273"/>
      <c r="O36" s="233"/>
      <c r="P36" s="233"/>
      <c r="Q36" s="233"/>
      <c r="R36" s="875"/>
      <c r="S36" s="540"/>
      <c r="T36" s="881"/>
      <c r="U36" s="875"/>
      <c r="V36" s="875"/>
      <c r="W36" s="562"/>
      <c r="X36" s="884"/>
      <c r="Y36" s="249" t="e">
        <f t="shared" si="1"/>
        <v>#DIV/0!</v>
      </c>
      <c r="Z36" s="518"/>
      <c r="AA36" s="233"/>
      <c r="AB36" s="233"/>
      <c r="AC36" s="233"/>
      <c r="AD36" s="467"/>
      <c r="AE36" s="467"/>
      <c r="AF36" s="467"/>
      <c r="AG36" s="477"/>
    </row>
    <row r="37" spans="2:38" ht="15" hidden="1" customHeight="1" x14ac:dyDescent="0.25">
      <c r="B37" s="406" t="s">
        <v>205</v>
      </c>
      <c r="C37" s="288"/>
      <c r="D37" s="7" t="s">
        <v>222</v>
      </c>
      <c r="E37" s="7" t="s">
        <v>206</v>
      </c>
      <c r="F37" s="267"/>
      <c r="G37" s="875"/>
      <c r="H37" s="264"/>
      <c r="I37" s="265"/>
      <c r="J37" s="266"/>
      <c r="K37" s="267"/>
      <c r="L37" s="249"/>
      <c r="M37" s="233"/>
      <c r="N37" s="273"/>
      <c r="O37" s="233"/>
      <c r="P37" s="233"/>
      <c r="Q37" s="233"/>
      <c r="R37" s="875"/>
      <c r="S37" s="540"/>
      <c r="T37" s="881"/>
      <c r="U37" s="875"/>
      <c r="V37" s="875"/>
      <c r="W37" s="562"/>
      <c r="X37" s="884"/>
      <c r="Y37" s="249" t="e">
        <f t="shared" si="1"/>
        <v>#DIV/0!</v>
      </c>
      <c r="Z37" s="518"/>
      <c r="AA37" s="233"/>
      <c r="AB37" s="233"/>
      <c r="AC37" s="233"/>
      <c r="AD37" s="467"/>
      <c r="AE37" s="467"/>
      <c r="AF37" s="467"/>
      <c r="AG37" s="477"/>
    </row>
    <row r="38" spans="2:38" ht="16.149999999999999" customHeight="1" x14ac:dyDescent="0.25">
      <c r="B38" s="406" t="s">
        <v>212</v>
      </c>
      <c r="C38" s="288" t="s">
        <v>354</v>
      </c>
      <c r="D38" s="7" t="s">
        <v>215</v>
      </c>
      <c r="E38" s="7" t="s">
        <v>210</v>
      </c>
      <c r="F38" s="267"/>
      <c r="G38" s="875"/>
      <c r="H38" s="264"/>
      <c r="I38" s="265"/>
      <c r="J38" s="266"/>
      <c r="K38" s="267"/>
      <c r="L38" s="249"/>
      <c r="M38" s="233"/>
      <c r="N38" s="273"/>
      <c r="O38" s="233"/>
      <c r="P38" s="233"/>
      <c r="Q38" s="233"/>
      <c r="R38" s="875"/>
      <c r="S38" s="540"/>
      <c r="T38" s="881"/>
      <c r="U38" s="875"/>
      <c r="V38" s="875"/>
      <c r="W38" s="562"/>
      <c r="X38" s="884"/>
      <c r="Y38" s="249" t="e">
        <f t="shared" si="1"/>
        <v>#DIV/0!</v>
      </c>
      <c r="Z38" s="518"/>
      <c r="AA38" s="233"/>
      <c r="AB38" s="233"/>
      <c r="AC38" s="233"/>
      <c r="AD38" s="467"/>
      <c r="AE38" s="467"/>
      <c r="AF38" s="467"/>
      <c r="AG38" s="477"/>
    </row>
    <row r="39" spans="2:38" ht="19.899999999999999" customHeight="1" x14ac:dyDescent="0.25">
      <c r="B39" s="406" t="s">
        <v>216</v>
      </c>
      <c r="C39" s="288" t="s">
        <v>354</v>
      </c>
      <c r="D39" s="7" t="s">
        <v>217</v>
      </c>
      <c r="E39" s="7" t="s">
        <v>218</v>
      </c>
      <c r="F39" s="267"/>
      <c r="G39" s="875"/>
      <c r="H39" s="264"/>
      <c r="I39" s="265"/>
      <c r="J39" s="266"/>
      <c r="K39" s="267"/>
      <c r="L39" s="249"/>
      <c r="M39" s="233"/>
      <c r="N39" s="273"/>
      <c r="O39" s="233"/>
      <c r="P39" s="233"/>
      <c r="Q39" s="233"/>
      <c r="R39" s="875"/>
      <c r="S39" s="540"/>
      <c r="T39" s="881"/>
      <c r="U39" s="875"/>
      <c r="V39" s="875"/>
      <c r="W39" s="562"/>
      <c r="X39" s="884"/>
      <c r="Y39" s="249" t="e">
        <f t="shared" si="1"/>
        <v>#DIV/0!</v>
      </c>
      <c r="Z39" s="518"/>
      <c r="AA39" s="233"/>
      <c r="AB39" s="233"/>
      <c r="AC39" s="233"/>
      <c r="AD39" s="467"/>
      <c r="AE39" s="467"/>
      <c r="AF39" s="467"/>
      <c r="AG39" s="477"/>
    </row>
    <row r="40" spans="2:38" ht="19.899999999999999" hidden="1" customHeight="1" x14ac:dyDescent="0.25">
      <c r="B40" s="406" t="s">
        <v>365</v>
      </c>
      <c r="C40" s="288" t="s">
        <v>354</v>
      </c>
      <c r="D40" s="7" t="s">
        <v>217</v>
      </c>
      <c r="E40" s="7" t="s">
        <v>219</v>
      </c>
      <c r="F40" s="267"/>
      <c r="G40" s="875"/>
      <c r="H40" s="264"/>
      <c r="I40" s="265"/>
      <c r="J40" s="266"/>
      <c r="K40" s="267"/>
      <c r="L40" s="249"/>
      <c r="M40" s="233"/>
      <c r="N40" s="273"/>
      <c r="O40" s="233"/>
      <c r="P40" s="233"/>
      <c r="Q40" s="233"/>
      <c r="R40" s="875"/>
      <c r="S40" s="540"/>
      <c r="T40" s="881"/>
      <c r="U40" s="875"/>
      <c r="V40" s="875"/>
      <c r="W40" s="562"/>
      <c r="X40" s="884"/>
      <c r="Y40" s="249" t="e">
        <f t="shared" si="1"/>
        <v>#DIV/0!</v>
      </c>
      <c r="Z40" s="518"/>
      <c r="AA40" s="233"/>
      <c r="AB40" s="233"/>
      <c r="AC40" s="233"/>
      <c r="AD40" s="467"/>
      <c r="AE40" s="467"/>
      <c r="AF40" s="467"/>
      <c r="AG40" s="477"/>
    </row>
    <row r="41" spans="2:38" ht="19.899999999999999" customHeight="1" thickBot="1" x14ac:dyDescent="0.3">
      <c r="B41" s="411" t="s">
        <v>220</v>
      </c>
      <c r="C41" s="412" t="s">
        <v>354</v>
      </c>
      <c r="D41" s="413" t="s">
        <v>215</v>
      </c>
      <c r="E41" s="413" t="s">
        <v>350</v>
      </c>
      <c r="F41" s="414"/>
      <c r="G41" s="876"/>
      <c r="H41" s="415"/>
      <c r="I41" s="416"/>
      <c r="J41" s="417"/>
      <c r="K41" s="414"/>
      <c r="L41" s="249"/>
      <c r="M41" s="418"/>
      <c r="N41" s="419"/>
      <c r="O41" s="418"/>
      <c r="P41" s="418"/>
      <c r="Q41" s="418"/>
      <c r="R41" s="876"/>
      <c r="S41" s="540"/>
      <c r="T41" s="882"/>
      <c r="U41" s="876"/>
      <c r="V41" s="876"/>
      <c r="W41" s="563"/>
      <c r="X41" s="885"/>
      <c r="Y41" s="249" t="e">
        <f t="shared" si="1"/>
        <v>#DIV/0!</v>
      </c>
      <c r="Z41" s="551"/>
      <c r="AA41" s="418"/>
      <c r="AB41" s="418"/>
      <c r="AC41" s="418"/>
      <c r="AD41" s="480"/>
      <c r="AE41" s="480"/>
      <c r="AF41" s="480"/>
      <c r="AG41" s="481"/>
    </row>
    <row r="42" spans="2:38" ht="19.899999999999999" hidden="1" customHeight="1" x14ac:dyDescent="0.25">
      <c r="B42" s="378" t="s">
        <v>221</v>
      </c>
      <c r="C42" s="379"/>
      <c r="D42" s="380" t="s">
        <v>217</v>
      </c>
      <c r="E42" s="380" t="s">
        <v>250</v>
      </c>
      <c r="F42" s="381"/>
      <c r="G42" s="382"/>
      <c r="H42" s="525"/>
      <c r="I42" s="384"/>
      <c r="J42" s="385"/>
      <c r="K42" s="381"/>
      <c r="L42" s="249" t="e">
        <f t="shared" si="0"/>
        <v>#DIV/0!</v>
      </c>
      <c r="M42" s="386"/>
      <c r="N42" s="387"/>
      <c r="O42" s="386"/>
      <c r="P42" s="386"/>
      <c r="Q42" s="386"/>
      <c r="R42" s="482"/>
      <c r="S42" s="386"/>
      <c r="T42" s="386"/>
      <c r="U42" s="386"/>
      <c r="V42" s="482"/>
      <c r="W42" s="386"/>
      <c r="X42" s="386"/>
      <c r="Y42" s="249" t="e">
        <f t="shared" si="1"/>
        <v>#DIV/0!</v>
      </c>
      <c r="Z42" s="386"/>
      <c r="AA42" s="386"/>
      <c r="AB42" s="386"/>
      <c r="AC42" s="386"/>
      <c r="AD42" s="482"/>
      <c r="AE42" s="482"/>
      <c r="AF42" s="482"/>
      <c r="AG42" s="482"/>
    </row>
    <row r="43" spans="2:38" ht="32.450000000000003" customHeight="1" x14ac:dyDescent="0.25">
      <c r="B43" s="541" t="s">
        <v>188</v>
      </c>
      <c r="C43" s="542"/>
      <c r="D43" s="542"/>
      <c r="E43" s="543"/>
      <c r="F43" s="270">
        <v>10725195</v>
      </c>
      <c r="G43" s="270">
        <v>6948345.4199999999</v>
      </c>
      <c r="H43" s="270"/>
      <c r="I43" s="300"/>
      <c r="J43" s="301"/>
      <c r="K43" s="257"/>
      <c r="L43" s="270">
        <f t="shared" si="0"/>
        <v>64.785259568707147</v>
      </c>
      <c r="M43" s="544"/>
      <c r="N43" s="272"/>
      <c r="O43" s="544"/>
      <c r="P43" s="544"/>
      <c r="Q43" s="544"/>
      <c r="R43" s="270">
        <v>7664025</v>
      </c>
      <c r="S43" s="270">
        <f>R43/G43*100</f>
        <v>110.30000002504194</v>
      </c>
      <c r="T43" s="270">
        <f>T45+T70</f>
        <v>2893649.7</v>
      </c>
      <c r="U43" s="270">
        <f>U45+U70</f>
        <v>11205364.699999999</v>
      </c>
      <c r="V43" s="270">
        <f>V45+V70</f>
        <v>15577656</v>
      </c>
      <c r="W43" s="270">
        <f>W45+W70</f>
        <v>4660271.3</v>
      </c>
      <c r="X43" s="270">
        <f>X45+X70</f>
        <v>15850880.49</v>
      </c>
      <c r="Y43" s="249">
        <f t="shared" si="1"/>
        <v>101.75395123630923</v>
      </c>
      <c r="Z43" s="270"/>
      <c r="AA43" s="270"/>
      <c r="AB43" s="270"/>
      <c r="AC43" s="270"/>
      <c r="AD43" s="467"/>
      <c r="AE43" s="467"/>
      <c r="AF43" s="467"/>
      <c r="AG43" s="467"/>
      <c r="AL43">
        <f>11735980+3841676</f>
        <v>15577656</v>
      </c>
    </row>
    <row r="44" spans="2:38" s="234" customFormat="1" ht="17.45" hidden="1" customHeight="1" x14ac:dyDescent="0.25">
      <c r="B44" s="348" t="s">
        <v>341</v>
      </c>
      <c r="C44" s="278"/>
      <c r="D44" s="277"/>
      <c r="E44" s="278"/>
      <c r="F44" s="303">
        <f>F45+F70</f>
        <v>10725195</v>
      </c>
      <c r="G44" s="303">
        <f>G45+G70</f>
        <v>6948345.4199999999</v>
      </c>
      <c r="H44" s="303"/>
      <c r="I44" s="304"/>
      <c r="J44" s="305"/>
      <c r="K44" s="279"/>
      <c r="L44" s="249">
        <f t="shared" si="0"/>
        <v>64.785259568707147</v>
      </c>
      <c r="M44" s="284">
        <f>M45+M70</f>
        <v>715152</v>
      </c>
      <c r="N44" s="283"/>
      <c r="O44" s="284"/>
      <c r="P44" s="284"/>
      <c r="Q44" s="284"/>
      <c r="R44" s="287">
        <f>R45+R70</f>
        <v>7664025</v>
      </c>
      <c r="S44" s="303"/>
      <c r="T44" s="303">
        <f>T45+T70</f>
        <v>2893649.7</v>
      </c>
      <c r="U44" s="303">
        <f>U45+U70</f>
        <v>11205364.699999999</v>
      </c>
      <c r="V44" s="287"/>
      <c r="W44" s="303"/>
      <c r="X44" s="303"/>
      <c r="Y44" s="249" t="e">
        <f t="shared" si="1"/>
        <v>#DIV/0!</v>
      </c>
      <c r="Z44" s="303"/>
      <c r="AA44" s="303"/>
      <c r="AB44" s="303"/>
      <c r="AC44" s="303"/>
      <c r="AD44" s="467">
        <f>AD45+AD70</f>
        <v>0</v>
      </c>
      <c r="AE44" s="467">
        <f>AE45+AE70</f>
        <v>0</v>
      </c>
      <c r="AF44" s="467">
        <f>AF45+AF70</f>
        <v>0</v>
      </c>
      <c r="AG44" s="467">
        <f>AG45+AG70</f>
        <v>0</v>
      </c>
    </row>
    <row r="45" spans="2:38" ht="19.899999999999999" customHeight="1" x14ac:dyDescent="0.25">
      <c r="B45" s="558" t="s">
        <v>344</v>
      </c>
      <c r="C45" s="342"/>
      <c r="D45" s="342"/>
      <c r="E45" s="286"/>
      <c r="F45" s="287">
        <v>8686052</v>
      </c>
      <c r="G45" s="287">
        <v>4324597.2</v>
      </c>
      <c r="H45" s="287">
        <f>G45/F45*100</f>
        <v>49.787834565116583</v>
      </c>
      <c r="I45" s="559">
        <f>H45-100</f>
        <v>-50.212165434883417</v>
      </c>
      <c r="J45" s="485" t="e">
        <f>#REF!-F45</f>
        <v>#REF!</v>
      </c>
      <c r="K45" s="469">
        <f>G45-F45</f>
        <v>-4361454.8</v>
      </c>
      <c r="L45" s="287">
        <f t="shared" si="0"/>
        <v>49.787834565116583</v>
      </c>
      <c r="M45" s="287">
        <v>715152</v>
      </c>
      <c r="N45" s="474"/>
      <c r="O45" s="467"/>
      <c r="P45" s="467"/>
      <c r="Q45" s="467"/>
      <c r="R45" s="287">
        <v>3736452</v>
      </c>
      <c r="S45" s="287"/>
      <c r="T45" s="287">
        <f>T49+T54+T56+T61+T64+T67</f>
        <v>1856724</v>
      </c>
      <c r="U45" s="287">
        <f>U49+U54+U56+U61+U64+U67</f>
        <v>7424880</v>
      </c>
      <c r="V45" s="287">
        <f>V49+V54+V56+V61+V64+V67</f>
        <v>11735980</v>
      </c>
      <c r="W45" s="287">
        <f>W49+W54+W56+W61+W64+W67</f>
        <v>3553185.3</v>
      </c>
      <c r="X45" s="287">
        <f>X49+X54+X56+X61+X64+X67</f>
        <v>12036285.49</v>
      </c>
      <c r="Y45" s="249">
        <f t="shared" si="1"/>
        <v>102.55884459584969</v>
      </c>
      <c r="Z45" s="287"/>
      <c r="AA45" s="249"/>
      <c r="AB45" s="249"/>
      <c r="AC45" s="249"/>
      <c r="AD45" s="467"/>
      <c r="AE45" s="467"/>
      <c r="AF45" s="467"/>
      <c r="AG45" s="467"/>
      <c r="AH45" s="50">
        <f>R45-R48</f>
        <v>2.0000000018626451E-2</v>
      </c>
      <c r="AI45" s="50"/>
      <c r="AK45" s="205"/>
    </row>
    <row r="46" spans="2:38" ht="21" hidden="1" customHeight="1" x14ac:dyDescent="0.25">
      <c r="B46" s="349" t="s">
        <v>168</v>
      </c>
      <c r="C46" s="306"/>
      <c r="D46" s="306"/>
      <c r="E46" s="7"/>
      <c r="F46" s="307">
        <f>F47-F45</f>
        <v>2920642.1000000015</v>
      </c>
      <c r="G46" s="513">
        <f>G50+G54+G56+G61+G64+G67</f>
        <v>4324597.22</v>
      </c>
      <c r="H46" s="308">
        <f>G46/F46*100</f>
        <v>148.07008431467852</v>
      </c>
      <c r="I46" s="309"/>
      <c r="J46" s="310"/>
      <c r="K46" s="274">
        <f>G46-F46</f>
        <v>1403955.1199999982</v>
      </c>
      <c r="L46" s="249">
        <f t="shared" si="0"/>
        <v>148.07008431467852</v>
      </c>
      <c r="M46" s="233"/>
      <c r="N46" s="273"/>
      <c r="O46" s="233"/>
      <c r="P46" s="233"/>
      <c r="Q46" s="233"/>
      <c r="R46" s="252"/>
      <c r="S46" s="252"/>
      <c r="T46" s="252"/>
      <c r="U46" s="252"/>
      <c r="V46" s="252"/>
      <c r="W46" s="233"/>
      <c r="X46" s="233"/>
      <c r="Y46" s="249" t="e">
        <f t="shared" si="1"/>
        <v>#DIV/0!</v>
      </c>
      <c r="Z46" s="233"/>
      <c r="AA46" s="233"/>
      <c r="AB46" s="233"/>
      <c r="AC46" s="233"/>
      <c r="AD46" s="467"/>
      <c r="AE46" s="467"/>
      <c r="AF46" s="467"/>
      <c r="AG46" s="467"/>
    </row>
    <row r="47" spans="2:38" ht="21" hidden="1" customHeight="1" x14ac:dyDescent="0.25">
      <c r="B47" s="349"/>
      <c r="C47" s="306"/>
      <c r="D47" s="306"/>
      <c r="E47" s="7"/>
      <c r="F47" s="307">
        <f>SUM(F50:F68)</f>
        <v>11606694.100000001</v>
      </c>
      <c r="G47" s="307"/>
      <c r="H47" s="311">
        <f>G47/F47*100</f>
        <v>0</v>
      </c>
      <c r="I47" s="312"/>
      <c r="J47" s="313"/>
      <c r="K47" s="314">
        <f>G47-F47</f>
        <v>-11606694.100000001</v>
      </c>
      <c r="L47" s="249">
        <f t="shared" si="0"/>
        <v>0</v>
      </c>
      <c r="M47" s="233"/>
      <c r="N47" s="273"/>
      <c r="O47" s="233"/>
      <c r="P47" s="233"/>
      <c r="Q47" s="233"/>
      <c r="R47" s="252"/>
      <c r="S47" s="252"/>
      <c r="T47" s="252"/>
      <c r="U47" s="252"/>
      <c r="V47" s="252"/>
      <c r="W47" s="233"/>
      <c r="X47" s="233"/>
      <c r="Y47" s="249" t="e">
        <f t="shared" si="1"/>
        <v>#DIV/0!</v>
      </c>
      <c r="Z47" s="233"/>
      <c r="AA47" s="233"/>
      <c r="AB47" s="233"/>
      <c r="AC47" s="233"/>
      <c r="AD47" s="483"/>
      <c r="AE47" s="483"/>
      <c r="AF47" s="483"/>
      <c r="AG47" s="483"/>
    </row>
    <row r="48" spans="2:38" ht="16.149999999999999" hidden="1" customHeight="1" x14ac:dyDescent="0.25">
      <c r="B48" s="350" t="s">
        <v>341</v>
      </c>
      <c r="C48" s="316"/>
      <c r="D48" s="317"/>
      <c r="E48" s="278"/>
      <c r="F48" s="318"/>
      <c r="G48" s="303">
        <f>G54+G56+G61+G64+G67+G50+G53</f>
        <v>4324597.2200000007</v>
      </c>
      <c r="H48" s="303"/>
      <c r="I48" s="304"/>
      <c r="J48" s="319"/>
      <c r="K48" s="279"/>
      <c r="L48" s="249"/>
      <c r="M48" s="303">
        <f>M54+M56+M61+M64+M67+M50</f>
        <v>735538</v>
      </c>
      <c r="N48" s="283"/>
      <c r="O48" s="284"/>
      <c r="P48" s="284"/>
      <c r="Q48" s="284"/>
      <c r="R48" s="249">
        <f>R49+R52+R54+R56+R61+R64+R67</f>
        <v>3736451.98</v>
      </c>
      <c r="S48" s="249">
        <f>R48/G48*100</f>
        <v>86.399999581926366</v>
      </c>
      <c r="T48" s="249">
        <f>T49+T52+T54+T56+T61+T64+T67</f>
        <v>1856724</v>
      </c>
      <c r="U48" s="249">
        <f>U49+U50</f>
        <v>4379628</v>
      </c>
      <c r="V48" s="249"/>
      <c r="W48" s="303"/>
      <c r="X48" s="303"/>
      <c r="Y48" s="249" t="e">
        <f t="shared" si="1"/>
        <v>#DIV/0!</v>
      </c>
      <c r="Z48" s="303"/>
      <c r="AA48" s="303"/>
      <c r="AB48" s="303"/>
      <c r="AC48" s="303"/>
      <c r="AD48" s="483"/>
      <c r="AE48" s="483"/>
      <c r="AF48" s="483"/>
      <c r="AG48" s="483"/>
    </row>
    <row r="49" spans="2:34" ht="23.45" customHeight="1" x14ac:dyDescent="0.25">
      <c r="B49" s="236" t="s">
        <v>334</v>
      </c>
      <c r="C49" s="321"/>
      <c r="D49" s="322"/>
      <c r="E49" s="248"/>
      <c r="F49" s="261"/>
      <c r="G49" s="249">
        <f>G50</f>
        <v>1590597.4</v>
      </c>
      <c r="H49" s="249"/>
      <c r="I49" s="250"/>
      <c r="J49" s="237"/>
      <c r="K49" s="255"/>
      <c r="L49" s="249"/>
      <c r="M49" s="249">
        <f>M50</f>
        <v>54</v>
      </c>
      <c r="N49" s="249"/>
      <c r="O49" s="249"/>
      <c r="P49" s="249"/>
      <c r="Q49" s="249"/>
      <c r="R49" s="249">
        <f>R50+R51</f>
        <v>471553</v>
      </c>
      <c r="S49" s="249">
        <f>R49/G49*100</f>
        <v>29.646282585398421</v>
      </c>
      <c r="T49" s="249">
        <f>T50+T51</f>
        <v>1072681</v>
      </c>
      <c r="U49" s="249">
        <f>U50+U51</f>
        <v>4290724</v>
      </c>
      <c r="V49" s="249">
        <f t="shared" ref="V49:X49" si="7">V50+V51</f>
        <v>7386549</v>
      </c>
      <c r="W49" s="249">
        <f t="shared" si="7"/>
        <v>2325915</v>
      </c>
      <c r="X49" s="249">
        <f t="shared" si="7"/>
        <v>7500000</v>
      </c>
      <c r="Y49" s="249">
        <f t="shared" si="1"/>
        <v>101.53591345566109</v>
      </c>
      <c r="Z49" s="249"/>
      <c r="AA49" s="249"/>
      <c r="AB49" s="249"/>
      <c r="AC49" s="249"/>
      <c r="AD49" s="287">
        <f>AD50</f>
        <v>13061</v>
      </c>
      <c r="AE49" s="287">
        <f>AE50</f>
        <v>0</v>
      </c>
      <c r="AF49" s="287">
        <f>AF50</f>
        <v>0</v>
      </c>
      <c r="AG49" s="287">
        <f>AG50</f>
        <v>0</v>
      </c>
      <c r="AH49" s="205"/>
    </row>
    <row r="50" spans="2:34" ht="30" customHeight="1" x14ac:dyDescent="0.25">
      <c r="B50" s="347" t="s">
        <v>0</v>
      </c>
      <c r="C50" s="288"/>
      <c r="D50" s="7"/>
      <c r="E50" s="288" t="s">
        <v>391</v>
      </c>
      <c r="F50" s="308">
        <v>5765405</v>
      </c>
      <c r="G50" s="308">
        <f>1590592+5.4</f>
        <v>1590597.4</v>
      </c>
      <c r="H50" s="308" t="s">
        <v>186</v>
      </c>
      <c r="I50" s="309" t="e">
        <f>H50-100</f>
        <v>#VALUE!</v>
      </c>
      <c r="J50" s="310" t="e">
        <f>#REF!-F50</f>
        <v>#REF!</v>
      </c>
      <c r="K50" s="274">
        <f>G50-F50</f>
        <v>-4174807.6</v>
      </c>
      <c r="L50" s="249">
        <f t="shared" si="0"/>
        <v>27.58864988669486</v>
      </c>
      <c r="M50" s="308">
        <v>54</v>
      </c>
      <c r="N50" s="253">
        <v>14004.3</v>
      </c>
      <c r="O50" s="323"/>
      <c r="P50" s="233"/>
      <c r="Q50" s="233"/>
      <c r="R50" s="264">
        <v>38862</v>
      </c>
      <c r="S50" s="264"/>
      <c r="T50" s="264">
        <v>22226</v>
      </c>
      <c r="U50" s="264">
        <f>(T50/3)*12</f>
        <v>88904</v>
      </c>
      <c r="V50" s="264">
        <v>55660</v>
      </c>
      <c r="W50" s="264">
        <v>0</v>
      </c>
      <c r="X50" s="264">
        <v>0</v>
      </c>
      <c r="Y50" s="249">
        <f t="shared" si="1"/>
        <v>0</v>
      </c>
      <c r="Z50" s="308" t="s">
        <v>440</v>
      </c>
      <c r="AA50" s="308"/>
      <c r="AB50" s="308"/>
      <c r="AC50" s="308"/>
      <c r="AD50" s="468">
        <v>13061</v>
      </c>
      <c r="AE50" s="468">
        <v>0</v>
      </c>
      <c r="AF50" s="468">
        <v>0</v>
      </c>
      <c r="AG50" s="468">
        <v>0</v>
      </c>
      <c r="AH50" s="205"/>
    </row>
    <row r="51" spans="2:34" ht="30" customHeight="1" x14ac:dyDescent="0.25">
      <c r="B51" s="347" t="s">
        <v>390</v>
      </c>
      <c r="C51" s="288"/>
      <c r="D51" s="7"/>
      <c r="E51" s="288" t="s">
        <v>391</v>
      </c>
      <c r="F51" s="308"/>
      <c r="G51" s="308">
        <v>0</v>
      </c>
      <c r="H51" s="308"/>
      <c r="I51" s="309"/>
      <c r="J51" s="310"/>
      <c r="K51" s="274"/>
      <c r="L51" s="249"/>
      <c r="M51" s="308"/>
      <c r="N51" s="253"/>
      <c r="O51" s="323"/>
      <c r="P51" s="233"/>
      <c r="Q51" s="233"/>
      <c r="R51" s="264">
        <f>246906+185785</f>
        <v>432691</v>
      </c>
      <c r="S51" s="264"/>
      <c r="T51" s="264">
        <v>1050455</v>
      </c>
      <c r="U51" s="264">
        <f>(T51/3)*12</f>
        <v>4201820</v>
      </c>
      <c r="V51" s="264">
        <v>7330889</v>
      </c>
      <c r="W51" s="264">
        <v>2325915</v>
      </c>
      <c r="X51" s="264">
        <v>7500000</v>
      </c>
      <c r="Y51" s="249">
        <f t="shared" si="1"/>
        <v>102.30682799862336</v>
      </c>
      <c r="Z51" s="264" t="s">
        <v>451</v>
      </c>
      <c r="AA51" s="308"/>
      <c r="AB51" s="308"/>
      <c r="AC51" s="308"/>
      <c r="AD51" s="468"/>
      <c r="AE51" s="468"/>
      <c r="AF51" s="468"/>
      <c r="AG51" s="468"/>
      <c r="AH51" s="205" t="s">
        <v>395</v>
      </c>
    </row>
    <row r="52" spans="2:34" ht="15.75" hidden="1" x14ac:dyDescent="0.25">
      <c r="B52" s="236" t="s">
        <v>252</v>
      </c>
      <c r="C52" s="321"/>
      <c r="D52" s="248"/>
      <c r="E52" s="248"/>
      <c r="F52" s="256"/>
      <c r="G52" s="324"/>
      <c r="H52" s="258"/>
      <c r="I52" s="259"/>
      <c r="J52" s="324"/>
      <c r="K52" s="256"/>
      <c r="L52" s="249"/>
      <c r="M52" s="252"/>
      <c r="N52" s="258"/>
      <c r="O52" s="325"/>
      <c r="P52" s="252"/>
      <c r="Q52" s="252"/>
      <c r="R52" s="467"/>
      <c r="S52" s="252"/>
      <c r="T52" s="252"/>
      <c r="U52" s="252"/>
      <c r="V52" s="467"/>
      <c r="W52" s="252"/>
      <c r="X52" s="252"/>
      <c r="Y52" s="249" t="e">
        <f t="shared" si="1"/>
        <v>#DIV/0!</v>
      </c>
      <c r="Z52" s="564"/>
      <c r="AA52" s="252"/>
      <c r="AB52" s="252"/>
      <c r="AC52" s="252"/>
      <c r="AD52" s="467"/>
      <c r="AE52" s="467"/>
      <c r="AF52" s="467"/>
      <c r="AG52" s="467"/>
    </row>
    <row r="53" spans="2:34" ht="15.75" hidden="1" x14ac:dyDescent="0.25">
      <c r="B53" s="347" t="s">
        <v>336</v>
      </c>
      <c r="C53" s="288"/>
      <c r="D53" s="7"/>
      <c r="E53" s="7" t="s">
        <v>201</v>
      </c>
      <c r="F53" s="308">
        <v>5.3</v>
      </c>
      <c r="G53" s="289"/>
      <c r="H53" s="308"/>
      <c r="I53" s="309"/>
      <c r="J53" s="310"/>
      <c r="K53" s="274"/>
      <c r="L53" s="249">
        <f t="shared" si="0"/>
        <v>0</v>
      </c>
      <c r="M53" s="233"/>
      <c r="N53" s="253"/>
      <c r="O53" s="323"/>
      <c r="P53" s="233"/>
      <c r="Q53" s="233"/>
      <c r="R53" s="467"/>
      <c r="S53" s="233"/>
      <c r="T53" s="233"/>
      <c r="U53" s="233"/>
      <c r="V53" s="467"/>
      <c r="W53" s="233"/>
      <c r="X53" s="233"/>
      <c r="Y53" s="249" t="e">
        <f t="shared" si="1"/>
        <v>#DIV/0!</v>
      </c>
      <c r="Z53" s="565"/>
      <c r="AA53" s="233"/>
      <c r="AB53" s="233"/>
      <c r="AC53" s="233"/>
      <c r="AD53" s="467">
        <v>4.5</v>
      </c>
      <c r="AE53" s="467">
        <v>4.5</v>
      </c>
      <c r="AF53" s="467">
        <v>4.5</v>
      </c>
      <c r="AG53" s="467">
        <v>4.5</v>
      </c>
    </row>
    <row r="54" spans="2:34" ht="15.75" x14ac:dyDescent="0.25">
      <c r="B54" s="236" t="s">
        <v>260</v>
      </c>
      <c r="C54" s="321"/>
      <c r="D54" s="248"/>
      <c r="E54" s="254"/>
      <c r="F54" s="249">
        <f>F55</f>
        <v>450543</v>
      </c>
      <c r="G54" s="249">
        <f>G55</f>
        <v>316270</v>
      </c>
      <c r="H54" s="249"/>
      <c r="I54" s="250"/>
      <c r="J54" s="249"/>
      <c r="K54" s="249"/>
      <c r="L54" s="249">
        <f t="shared" si="0"/>
        <v>70.197517218112367</v>
      </c>
      <c r="M54" s="249">
        <f>M55</f>
        <v>44621</v>
      </c>
      <c r="N54" s="249"/>
      <c r="O54" s="351"/>
      <c r="P54" s="352"/>
      <c r="Q54" s="352"/>
      <c r="R54" s="249">
        <f>R55</f>
        <v>221518</v>
      </c>
      <c r="S54" s="249">
        <f>R54/G54*100</f>
        <v>70.040787934359884</v>
      </c>
      <c r="T54" s="249">
        <f>T55</f>
        <v>68032</v>
      </c>
      <c r="U54" s="249">
        <f>U55</f>
        <v>270112</v>
      </c>
      <c r="V54" s="249">
        <f t="shared" ref="V54:X54" si="8">V55</f>
        <v>338420</v>
      </c>
      <c r="W54" s="249">
        <f t="shared" si="8"/>
        <v>94433</v>
      </c>
      <c r="X54" s="249">
        <f t="shared" si="8"/>
        <v>340000</v>
      </c>
      <c r="Y54" s="249">
        <f t="shared" si="1"/>
        <v>100.46687548017258</v>
      </c>
      <c r="Z54" s="526"/>
      <c r="AA54" s="249"/>
      <c r="AB54" s="249"/>
      <c r="AC54" s="249"/>
      <c r="AD54" s="287">
        <f>AD55</f>
        <v>178484</v>
      </c>
      <c r="AE54" s="287">
        <f>AE55</f>
        <v>0</v>
      </c>
      <c r="AF54" s="287">
        <f>AF55</f>
        <v>0</v>
      </c>
      <c r="AG54" s="287">
        <f>AG55</f>
        <v>0</v>
      </c>
    </row>
    <row r="55" spans="2:34" ht="15.75" x14ac:dyDescent="0.25">
      <c r="B55" s="347" t="s">
        <v>14</v>
      </c>
      <c r="C55" s="288"/>
      <c r="D55" s="7"/>
      <c r="E55" s="7" t="s">
        <v>263</v>
      </c>
      <c r="F55" s="273">
        <v>450543</v>
      </c>
      <c r="G55" s="308">
        <v>316270</v>
      </c>
      <c r="H55" s="308"/>
      <c r="I55" s="309"/>
      <c r="J55" s="310"/>
      <c r="K55" s="274"/>
      <c r="L55" s="249">
        <f t="shared" si="0"/>
        <v>70.197517218112367</v>
      </c>
      <c r="M55" s="310">
        <v>44621</v>
      </c>
      <c r="N55" s="253"/>
      <c r="O55" s="323"/>
      <c r="P55" s="233"/>
      <c r="Q55" s="233"/>
      <c r="R55" s="289">
        <v>221518</v>
      </c>
      <c r="S55" s="310"/>
      <c r="T55" s="308">
        <v>68032</v>
      </c>
      <c r="U55" s="308">
        <v>270112</v>
      </c>
      <c r="V55" s="264">
        <v>338420</v>
      </c>
      <c r="W55" s="264">
        <v>94433</v>
      </c>
      <c r="X55" s="264">
        <v>340000</v>
      </c>
      <c r="Y55" s="249">
        <f t="shared" si="1"/>
        <v>100.46687548017258</v>
      </c>
      <c r="Z55" s="310" t="s">
        <v>398</v>
      </c>
      <c r="AA55" s="310"/>
      <c r="AB55" s="310"/>
      <c r="AC55" s="310"/>
      <c r="AD55" s="476">
        <f>(M55/3)*12</f>
        <v>178484</v>
      </c>
      <c r="AE55" s="467"/>
      <c r="AF55" s="467"/>
      <c r="AG55" s="467"/>
    </row>
    <row r="56" spans="2:34" ht="15.75" x14ac:dyDescent="0.25">
      <c r="B56" s="236" t="s">
        <v>266</v>
      </c>
      <c r="C56" s="321"/>
      <c r="D56" s="248"/>
      <c r="E56" s="248"/>
      <c r="F56" s="249">
        <f>F57+F58+F59+F60</f>
        <v>1044955</v>
      </c>
      <c r="G56" s="249">
        <f>G57+G58+G59+G60</f>
        <v>1048923</v>
      </c>
      <c r="H56" s="258"/>
      <c r="I56" s="259"/>
      <c r="J56" s="324"/>
      <c r="K56" s="256"/>
      <c r="L56" s="249">
        <f t="shared" si="0"/>
        <v>100.37972927063845</v>
      </c>
      <c r="M56" s="249">
        <f>M57+M58+M59+M60</f>
        <v>279370</v>
      </c>
      <c r="N56" s="258"/>
      <c r="O56" s="325"/>
      <c r="P56" s="252"/>
      <c r="Q56" s="252"/>
      <c r="R56" s="249">
        <f>R57+R58+R59+R60</f>
        <v>1085446</v>
      </c>
      <c r="S56" s="249">
        <f>R56/G56*100</f>
        <v>103.48195244074161</v>
      </c>
      <c r="T56" s="249">
        <f>T57+T58+T59+T60</f>
        <v>251817</v>
      </c>
      <c r="U56" s="249">
        <f>U57+U58+U59+U60</f>
        <v>1007268</v>
      </c>
      <c r="V56" s="249">
        <f>V57+V58+V59+V60</f>
        <v>1149180</v>
      </c>
      <c r="W56" s="249">
        <f>W57+W58+W59+W60</f>
        <v>427939.3</v>
      </c>
      <c r="X56" s="249">
        <f>X57+X58+X59+X60</f>
        <v>1106993.49</v>
      </c>
      <c r="Y56" s="249">
        <f t="shared" si="1"/>
        <v>96.328990236516475</v>
      </c>
      <c r="Z56" s="526"/>
      <c r="AA56" s="249">
        <f t="shared" ref="AA56:AG56" si="9">AA57+AA58+AA59+AA60</f>
        <v>628138.72</v>
      </c>
      <c r="AB56" s="249">
        <f t="shared" si="9"/>
        <v>653264.27</v>
      </c>
      <c r="AC56" s="249">
        <f t="shared" si="9"/>
        <v>679394.84</v>
      </c>
      <c r="AD56" s="287">
        <f t="shared" si="9"/>
        <v>944752.87</v>
      </c>
      <c r="AE56" s="287">
        <f t="shared" si="9"/>
        <v>0</v>
      </c>
      <c r="AF56" s="287">
        <f t="shared" si="9"/>
        <v>0</v>
      </c>
      <c r="AG56" s="287">
        <f t="shared" si="9"/>
        <v>0</v>
      </c>
    </row>
    <row r="57" spans="2:34" ht="32.450000000000003" customHeight="1" x14ac:dyDescent="0.25">
      <c r="B57" s="347" t="s">
        <v>17</v>
      </c>
      <c r="C57" s="288"/>
      <c r="D57" s="7"/>
      <c r="E57" s="7" t="s">
        <v>201</v>
      </c>
      <c r="F57" s="308">
        <v>296983</v>
      </c>
      <c r="G57" s="308">
        <v>299120</v>
      </c>
      <c r="H57" s="308">
        <f>G57/F57*100</f>
        <v>100.71956980702599</v>
      </c>
      <c r="I57" s="309">
        <f>H57-100</f>
        <v>0.71956980702599083</v>
      </c>
      <c r="J57" s="308" t="e">
        <f>#REF!-F57</f>
        <v>#REF!</v>
      </c>
      <c r="K57" s="308">
        <f>G57-F57</f>
        <v>2137</v>
      </c>
      <c r="L57" s="249">
        <f t="shared" si="0"/>
        <v>100.71956980702599</v>
      </c>
      <c r="M57" s="308">
        <v>90339</v>
      </c>
      <c r="N57" s="253">
        <v>28368.6</v>
      </c>
      <c r="O57" s="253">
        <v>27212.9</v>
      </c>
      <c r="P57" s="327"/>
      <c r="Q57" s="327"/>
      <c r="R57" s="264">
        <v>405873</v>
      </c>
      <c r="S57" s="264"/>
      <c r="T57" s="264">
        <v>103703</v>
      </c>
      <c r="U57" s="264">
        <v>414812</v>
      </c>
      <c r="V57" s="264">
        <v>593242</v>
      </c>
      <c r="W57" s="264">
        <v>255709.3</v>
      </c>
      <c r="X57" s="264">
        <v>602073.49</v>
      </c>
      <c r="Y57" s="249">
        <f t="shared" si="1"/>
        <v>101.48868252753513</v>
      </c>
      <c r="Z57" s="308" t="s">
        <v>452</v>
      </c>
      <c r="AA57" s="308"/>
      <c r="AB57" s="308"/>
      <c r="AC57" s="308"/>
      <c r="AD57" s="468">
        <v>193638</v>
      </c>
      <c r="AE57" s="467"/>
      <c r="AF57" s="467"/>
      <c r="AG57" s="467"/>
    </row>
    <row r="58" spans="2:34" ht="43.9" customHeight="1" x14ac:dyDescent="0.25">
      <c r="B58" s="347" t="s">
        <v>434</v>
      </c>
      <c r="C58" s="288"/>
      <c r="D58" s="7"/>
      <c r="E58" s="7" t="s">
        <v>219</v>
      </c>
      <c r="F58" s="253">
        <v>462708</v>
      </c>
      <c r="G58" s="308">
        <v>509882</v>
      </c>
      <c r="H58" s="308">
        <f>G58/F58*100</f>
        <v>110.19519869982797</v>
      </c>
      <c r="I58" s="309">
        <f>H58-100</f>
        <v>10.195198699827969</v>
      </c>
      <c r="J58" s="308" t="e">
        <f>#REF!-F58</f>
        <v>#REF!</v>
      </c>
      <c r="K58" s="308">
        <f>G58-F58</f>
        <v>47174</v>
      </c>
      <c r="L58" s="249">
        <f t="shared" si="0"/>
        <v>110.19519869982797</v>
      </c>
      <c r="M58" s="308">
        <v>142548</v>
      </c>
      <c r="N58" s="253">
        <v>43841.8</v>
      </c>
      <c r="O58" s="253">
        <v>43663.4</v>
      </c>
      <c r="P58" s="327"/>
      <c r="Q58" s="327"/>
      <c r="R58" s="264">
        <v>528628</v>
      </c>
      <c r="S58" s="264"/>
      <c r="T58" s="264">
        <v>128522</v>
      </c>
      <c r="U58" s="264">
        <v>514088</v>
      </c>
      <c r="V58" s="264">
        <v>447804</v>
      </c>
      <c r="W58" s="264">
        <v>158712</v>
      </c>
      <c r="X58" s="264">
        <v>450848</v>
      </c>
      <c r="Y58" s="249">
        <f t="shared" si="1"/>
        <v>100.67976168144992</v>
      </c>
      <c r="Z58" s="308" t="s">
        <v>437</v>
      </c>
      <c r="AA58" s="308">
        <v>628138.72</v>
      </c>
      <c r="AB58" s="308">
        <v>653264.27</v>
      </c>
      <c r="AC58" s="308">
        <v>679394.84</v>
      </c>
      <c r="AD58" s="468">
        <v>565182.87</v>
      </c>
      <c r="AE58" s="467"/>
      <c r="AF58" s="467"/>
      <c r="AG58" s="467"/>
    </row>
    <row r="59" spans="2:34" s="190" customFormat="1" ht="36" customHeight="1" x14ac:dyDescent="0.25">
      <c r="B59" s="347" t="s">
        <v>61</v>
      </c>
      <c r="C59" s="288"/>
      <c r="D59" s="310"/>
      <c r="E59" s="7" t="s">
        <v>218</v>
      </c>
      <c r="F59" s="308">
        <v>247753</v>
      </c>
      <c r="G59" s="253">
        <v>234223</v>
      </c>
      <c r="H59" s="308">
        <f>G59/F59*100</f>
        <v>94.538915774985568</v>
      </c>
      <c r="I59" s="309"/>
      <c r="J59" s="308" t="e">
        <f>#REF!-F59</f>
        <v>#REF!</v>
      </c>
      <c r="K59" s="308">
        <f>G59-F59</f>
        <v>-13530</v>
      </c>
      <c r="L59" s="249">
        <f t="shared" si="0"/>
        <v>94.538915774985568</v>
      </c>
      <c r="M59" s="253">
        <v>46380</v>
      </c>
      <c r="N59" s="253">
        <v>24750.9</v>
      </c>
      <c r="O59" s="253">
        <v>25484.2</v>
      </c>
      <c r="P59" s="358"/>
      <c r="Q59" s="358"/>
      <c r="R59" s="264">
        <v>149586</v>
      </c>
      <c r="S59" s="264"/>
      <c r="T59" s="264">
        <v>19592</v>
      </c>
      <c r="U59" s="264">
        <f>(T59/3)*12</f>
        <v>78368</v>
      </c>
      <c r="V59" s="264">
        <v>108134</v>
      </c>
      <c r="W59" s="264">
        <v>13518</v>
      </c>
      <c r="X59" s="264">
        <v>54072</v>
      </c>
      <c r="Y59" s="249">
        <f t="shared" si="1"/>
        <v>50.004623892577726</v>
      </c>
      <c r="Z59" s="308" t="s">
        <v>438</v>
      </c>
      <c r="AA59" s="308"/>
      <c r="AB59" s="308"/>
      <c r="AC59" s="308"/>
      <c r="AD59" s="468">
        <f>(M59/3)*12</f>
        <v>185520</v>
      </c>
      <c r="AE59" s="484"/>
      <c r="AF59" s="484"/>
      <c r="AG59" s="484"/>
    </row>
    <row r="60" spans="2:34" s="190" customFormat="1" ht="30.6" customHeight="1" x14ac:dyDescent="0.25">
      <c r="B60" s="347" t="s">
        <v>267</v>
      </c>
      <c r="C60" s="288"/>
      <c r="D60" s="310"/>
      <c r="E60" s="7" t="s">
        <v>211</v>
      </c>
      <c r="F60" s="308">
        <v>37511</v>
      </c>
      <c r="G60" s="253">
        <v>5698</v>
      </c>
      <c r="H60" s="308"/>
      <c r="I60" s="309"/>
      <c r="J60" s="308"/>
      <c r="K60" s="308"/>
      <c r="L60" s="249">
        <f t="shared" si="0"/>
        <v>15.190210871477699</v>
      </c>
      <c r="M60" s="253">
        <v>103</v>
      </c>
      <c r="N60" s="253"/>
      <c r="O60" s="253"/>
      <c r="P60" s="358"/>
      <c r="Q60" s="358"/>
      <c r="R60" s="264">
        <v>1359</v>
      </c>
      <c r="S60" s="264"/>
      <c r="T60" s="264">
        <v>0</v>
      </c>
      <c r="U60" s="264">
        <v>0</v>
      </c>
      <c r="V60" s="264">
        <v>0</v>
      </c>
      <c r="W60" s="264">
        <v>0</v>
      </c>
      <c r="X60" s="264">
        <v>0</v>
      </c>
      <c r="Y60" s="249" t="e">
        <f t="shared" si="1"/>
        <v>#DIV/0!</v>
      </c>
      <c r="Z60" s="253" t="s">
        <v>399</v>
      </c>
      <c r="AA60" s="253">
        <v>0</v>
      </c>
      <c r="AB60" s="253">
        <v>0</v>
      </c>
      <c r="AC60" s="253">
        <v>0</v>
      </c>
      <c r="AD60" s="468">
        <f>(M60/3)*12</f>
        <v>412</v>
      </c>
      <c r="AE60" s="484"/>
      <c r="AF60" s="484"/>
      <c r="AG60" s="484"/>
    </row>
    <row r="61" spans="2:34" s="190" customFormat="1" ht="15" customHeight="1" x14ac:dyDescent="0.25">
      <c r="B61" s="236" t="s">
        <v>276</v>
      </c>
      <c r="C61" s="321"/>
      <c r="D61" s="321"/>
      <c r="E61" s="321"/>
      <c r="F61" s="249">
        <f>F62</f>
        <v>1067465.8999999999</v>
      </c>
      <c r="G61" s="249">
        <f>G62+G63</f>
        <v>912254.82000000007</v>
      </c>
      <c r="H61" s="321"/>
      <c r="I61" s="321"/>
      <c r="J61" s="321"/>
      <c r="K61" s="321"/>
      <c r="L61" s="249">
        <f t="shared" si="0"/>
        <v>85.459855907340938</v>
      </c>
      <c r="M61" s="249">
        <f>M62+M63</f>
        <v>284596</v>
      </c>
      <c r="N61" s="321"/>
      <c r="O61" s="321"/>
      <c r="P61" s="321"/>
      <c r="Q61" s="321"/>
      <c r="R61" s="249">
        <f>R62+R63</f>
        <v>1475966</v>
      </c>
      <c r="S61" s="249">
        <f>R61/G61*100</f>
        <v>161.79317090371742</v>
      </c>
      <c r="T61" s="249">
        <f t="shared" ref="T61:AG61" si="10">T62+T63</f>
        <v>324583</v>
      </c>
      <c r="U61" s="249">
        <f t="shared" si="10"/>
        <v>1298332</v>
      </c>
      <c r="V61" s="249">
        <f t="shared" si="10"/>
        <v>2205745</v>
      </c>
      <c r="W61" s="249">
        <f t="shared" si="10"/>
        <v>507575</v>
      </c>
      <c r="X61" s="249">
        <f t="shared" si="10"/>
        <v>2300000</v>
      </c>
      <c r="Y61" s="249">
        <f t="shared" si="1"/>
        <v>104.27315940872586</v>
      </c>
      <c r="Z61" s="526"/>
      <c r="AA61" s="249">
        <f t="shared" si="10"/>
        <v>1815807</v>
      </c>
      <c r="AB61" s="249">
        <f t="shared" si="10"/>
        <v>1833965</v>
      </c>
      <c r="AC61" s="249">
        <f t="shared" si="10"/>
        <v>1852305</v>
      </c>
      <c r="AD61" s="287">
        <f t="shared" si="10"/>
        <v>1057566</v>
      </c>
      <c r="AE61" s="287">
        <f t="shared" si="10"/>
        <v>0</v>
      </c>
      <c r="AF61" s="287">
        <f t="shared" si="10"/>
        <v>0</v>
      </c>
      <c r="AG61" s="287">
        <f t="shared" si="10"/>
        <v>0</v>
      </c>
      <c r="AH61" s="235"/>
    </row>
    <row r="62" spans="2:34" ht="31.5" x14ac:dyDescent="0.25">
      <c r="B62" s="347" t="s">
        <v>3</v>
      </c>
      <c r="C62" s="288"/>
      <c r="D62" s="7"/>
      <c r="E62" s="7" t="s">
        <v>210</v>
      </c>
      <c r="F62" s="253">
        <v>1067465.8999999999</v>
      </c>
      <c r="G62" s="308">
        <f>450020-(18580-3151.82)</f>
        <v>434591.82</v>
      </c>
      <c r="H62" s="308">
        <f>G62/F62*100</f>
        <v>40.712478028572157</v>
      </c>
      <c r="I62" s="309">
        <f>H62-100</f>
        <v>-59.287521971427843</v>
      </c>
      <c r="J62" s="310" t="e">
        <f>#REF!-F62</f>
        <v>#REF!</v>
      </c>
      <c r="K62" s="274">
        <f>G62-F62</f>
        <v>-632874.07999999984</v>
      </c>
      <c r="L62" s="249">
        <f t="shared" si="0"/>
        <v>40.712478028572157</v>
      </c>
      <c r="M62" s="310">
        <v>35922</v>
      </c>
      <c r="N62" s="273">
        <v>6288</v>
      </c>
      <c r="O62" s="233"/>
      <c r="P62" s="233"/>
      <c r="Q62" s="233"/>
      <c r="R62" s="264">
        <v>86806</v>
      </c>
      <c r="S62" s="264"/>
      <c r="T62" s="264">
        <v>0</v>
      </c>
      <c r="U62" s="264">
        <v>0</v>
      </c>
      <c r="V62" s="264">
        <v>0</v>
      </c>
      <c r="W62" s="264">
        <v>0</v>
      </c>
      <c r="X62" s="264">
        <v>0</v>
      </c>
      <c r="Y62" s="249" t="e">
        <f t="shared" si="1"/>
        <v>#DIV/0!</v>
      </c>
      <c r="Z62" s="253" t="s">
        <v>399</v>
      </c>
      <c r="AA62" s="308"/>
      <c r="AB62" s="308"/>
      <c r="AC62" s="308"/>
      <c r="AD62" s="476">
        <v>62870</v>
      </c>
      <c r="AE62" s="476">
        <v>0</v>
      </c>
      <c r="AF62" s="476">
        <v>0</v>
      </c>
      <c r="AG62" s="476">
        <v>0</v>
      </c>
      <c r="AH62" s="369"/>
    </row>
    <row r="63" spans="2:34" ht="31.5" x14ac:dyDescent="0.25">
      <c r="B63" s="347" t="s">
        <v>143</v>
      </c>
      <c r="C63" s="288"/>
      <c r="D63" s="7"/>
      <c r="E63" s="7" t="s">
        <v>201</v>
      </c>
      <c r="F63" s="273">
        <v>0</v>
      </c>
      <c r="G63" s="308">
        <v>477663</v>
      </c>
      <c r="H63" s="308"/>
      <c r="I63" s="309"/>
      <c r="J63" s="310"/>
      <c r="K63" s="274">
        <f>G63-F63</f>
        <v>477663</v>
      </c>
      <c r="L63" s="249"/>
      <c r="M63" s="310">
        <v>248674</v>
      </c>
      <c r="N63" s="273">
        <v>84112</v>
      </c>
      <c r="O63" s="233"/>
      <c r="P63" s="233"/>
      <c r="Q63" s="233"/>
      <c r="R63" s="264">
        <v>1389160</v>
      </c>
      <c r="S63" s="264"/>
      <c r="T63" s="264">
        <v>324583</v>
      </c>
      <c r="U63" s="264">
        <v>1298332</v>
      </c>
      <c r="V63" s="264">
        <v>2205745</v>
      </c>
      <c r="W63" s="264">
        <v>507575</v>
      </c>
      <c r="X63" s="264">
        <v>2300000</v>
      </c>
      <c r="Y63" s="249">
        <f t="shared" si="1"/>
        <v>104.27315940872586</v>
      </c>
      <c r="Z63" s="308" t="s">
        <v>439</v>
      </c>
      <c r="AA63" s="308">
        <v>1815807</v>
      </c>
      <c r="AB63" s="308">
        <v>1833965</v>
      </c>
      <c r="AC63" s="308">
        <v>1852305</v>
      </c>
      <c r="AD63" s="476">
        <f>(M63/3)*12</f>
        <v>994696</v>
      </c>
      <c r="AE63" s="467"/>
      <c r="AF63" s="467"/>
      <c r="AG63" s="467"/>
    </row>
    <row r="64" spans="2:34" ht="27" x14ac:dyDescent="0.25">
      <c r="B64" s="236" t="s">
        <v>295</v>
      </c>
      <c r="C64" s="321"/>
      <c r="D64" s="248"/>
      <c r="E64" s="248"/>
      <c r="F64" s="255">
        <f>F66+F65</f>
        <v>246131</v>
      </c>
      <c r="G64" s="249">
        <f>G66+G65</f>
        <v>390901</v>
      </c>
      <c r="H64" s="258"/>
      <c r="I64" s="259"/>
      <c r="J64" s="324"/>
      <c r="K64" s="256"/>
      <c r="L64" s="249">
        <f t="shared" si="0"/>
        <v>158.81827157083018</v>
      </c>
      <c r="M64" s="237">
        <f>M65+M66</f>
        <v>81135</v>
      </c>
      <c r="N64" s="256"/>
      <c r="O64" s="252"/>
      <c r="P64" s="252"/>
      <c r="Q64" s="252"/>
      <c r="R64" s="249">
        <f>R65+R66</f>
        <v>304120.98</v>
      </c>
      <c r="S64" s="249">
        <f>R64/G64*100</f>
        <v>77.800000511638487</v>
      </c>
      <c r="T64" s="249">
        <f>T65+T66</f>
        <v>59429</v>
      </c>
      <c r="U64" s="249">
        <f>U66</f>
        <v>237716</v>
      </c>
      <c r="V64" s="249">
        <f t="shared" ref="V64:X64" si="11">V66</f>
        <v>349924</v>
      </c>
      <c r="W64" s="249">
        <f t="shared" si="11"/>
        <v>161505</v>
      </c>
      <c r="X64" s="249">
        <f t="shared" si="11"/>
        <v>646020</v>
      </c>
      <c r="Y64" s="249">
        <f t="shared" si="1"/>
        <v>184.61723117019696</v>
      </c>
      <c r="Z64" s="526"/>
      <c r="AA64" s="249"/>
      <c r="AB64" s="249"/>
      <c r="AC64" s="249"/>
      <c r="AD64" s="485">
        <f>AD65+AD66</f>
        <v>324540</v>
      </c>
      <c r="AE64" s="485">
        <f>AE65+AE66</f>
        <v>0</v>
      </c>
      <c r="AF64" s="485">
        <f>AF65+AF66</f>
        <v>0</v>
      </c>
      <c r="AG64" s="485">
        <f>AG65+AG66</f>
        <v>0</v>
      </c>
    </row>
    <row r="65" spans="2:37" ht="15.75" hidden="1" x14ac:dyDescent="0.25">
      <c r="B65" s="347" t="s">
        <v>170</v>
      </c>
      <c r="C65" s="288"/>
      <c r="D65" s="7"/>
      <c r="E65" s="7" t="s">
        <v>201</v>
      </c>
      <c r="F65" s="273">
        <v>128609</v>
      </c>
      <c r="G65" s="289">
        <v>0</v>
      </c>
      <c r="H65" s="308"/>
      <c r="I65" s="309"/>
      <c r="J65" s="310"/>
      <c r="K65" s="274"/>
      <c r="L65" s="249">
        <f t="shared" si="0"/>
        <v>0</v>
      </c>
      <c r="M65" s="289">
        <v>0</v>
      </c>
      <c r="N65" s="273"/>
      <c r="O65" s="233"/>
      <c r="P65" s="233"/>
      <c r="Q65" s="233"/>
      <c r="R65" s="467">
        <v>0</v>
      </c>
      <c r="S65" s="233"/>
      <c r="T65" s="233">
        <v>0</v>
      </c>
      <c r="U65" s="233"/>
      <c r="V65" s="467"/>
      <c r="W65" s="233"/>
      <c r="X65" s="233"/>
      <c r="Y65" s="249" t="e">
        <f t="shared" si="1"/>
        <v>#DIV/0!</v>
      </c>
      <c r="Z65" s="565"/>
      <c r="AA65" s="233"/>
      <c r="AB65" s="233"/>
      <c r="AC65" s="233"/>
      <c r="AD65" s="476">
        <v>0</v>
      </c>
      <c r="AE65" s="467">
        <v>0</v>
      </c>
      <c r="AF65" s="467">
        <v>0</v>
      </c>
      <c r="AG65" s="467">
        <v>0</v>
      </c>
    </row>
    <row r="66" spans="2:37" ht="15.6" customHeight="1" x14ac:dyDescent="0.25">
      <c r="B66" s="347" t="s">
        <v>453</v>
      </c>
      <c r="C66" s="288"/>
      <c r="D66" s="7"/>
      <c r="E66" s="7" t="s">
        <v>201</v>
      </c>
      <c r="F66" s="274">
        <v>117522</v>
      </c>
      <c r="G66" s="308">
        <v>390901</v>
      </c>
      <c r="H66" s="308" t="s">
        <v>184</v>
      </c>
      <c r="I66" s="309" t="e">
        <f>H66-100</f>
        <v>#VALUE!</v>
      </c>
      <c r="J66" s="310" t="e">
        <f>#REF!-F66</f>
        <v>#REF!</v>
      </c>
      <c r="K66" s="274">
        <f>G66-F66</f>
        <v>273379</v>
      </c>
      <c r="L66" s="249">
        <f t="shared" si="0"/>
        <v>332.6194244481884</v>
      </c>
      <c r="M66" s="310">
        <v>81135</v>
      </c>
      <c r="N66" s="273">
        <v>27675</v>
      </c>
      <c r="O66" s="273">
        <v>43317</v>
      </c>
      <c r="P66" s="273">
        <v>24308</v>
      </c>
      <c r="Q66" s="233"/>
      <c r="R66" s="264">
        <v>304120.98</v>
      </c>
      <c r="S66" s="264"/>
      <c r="T66" s="264">
        <v>59429</v>
      </c>
      <c r="U66" s="264">
        <f>(T66/3)*12</f>
        <v>237716</v>
      </c>
      <c r="V66" s="264">
        <f>348403+1521</f>
        <v>349924</v>
      </c>
      <c r="W66" s="264">
        <f>38732+122773</f>
        <v>161505</v>
      </c>
      <c r="X66" s="264">
        <v>646020</v>
      </c>
      <c r="Y66" s="249">
        <f t="shared" si="1"/>
        <v>184.61723117019696</v>
      </c>
      <c r="Z66" s="308" t="s">
        <v>397</v>
      </c>
      <c r="AA66" s="308"/>
      <c r="AB66" s="308"/>
      <c r="AC66" s="308"/>
      <c r="AD66" s="476">
        <f>(M66/3)*12</f>
        <v>324540</v>
      </c>
      <c r="AE66" s="467"/>
      <c r="AF66" s="467"/>
      <c r="AG66" s="467"/>
    </row>
    <row r="67" spans="2:37" ht="15.6" customHeight="1" x14ac:dyDescent="0.25">
      <c r="B67" s="236" t="s">
        <v>306</v>
      </c>
      <c r="C67" s="321"/>
      <c r="D67" s="248"/>
      <c r="E67" s="248"/>
      <c r="F67" s="255">
        <f>F68</f>
        <v>111547</v>
      </c>
      <c r="G67" s="249">
        <f>G68</f>
        <v>65651</v>
      </c>
      <c r="H67" s="258"/>
      <c r="I67" s="259"/>
      <c r="J67" s="324"/>
      <c r="K67" s="256"/>
      <c r="L67" s="249">
        <f t="shared" si="0"/>
        <v>58.855011788752719</v>
      </c>
      <c r="M67" s="255">
        <f>M68</f>
        <v>45762</v>
      </c>
      <c r="N67" s="256"/>
      <c r="O67" s="256"/>
      <c r="P67" s="256"/>
      <c r="Q67" s="252"/>
      <c r="R67" s="249">
        <f>R68</f>
        <v>177848</v>
      </c>
      <c r="S67" s="249">
        <f>R67/G67*100</f>
        <v>270.89914852782135</v>
      </c>
      <c r="T67" s="249">
        <f>T68</f>
        <v>80182</v>
      </c>
      <c r="U67" s="249">
        <f>U68</f>
        <v>320728</v>
      </c>
      <c r="V67" s="249">
        <f t="shared" ref="V67:X67" si="12">V68</f>
        <v>306162</v>
      </c>
      <c r="W67" s="249">
        <f t="shared" si="12"/>
        <v>35818</v>
      </c>
      <c r="X67" s="249">
        <f t="shared" si="12"/>
        <v>143272</v>
      </c>
      <c r="Y67" s="249">
        <f t="shared" si="1"/>
        <v>46.796140605300465</v>
      </c>
      <c r="Z67" s="526"/>
      <c r="AA67" s="249"/>
      <c r="AB67" s="249"/>
      <c r="AC67" s="249"/>
      <c r="AD67" s="469">
        <f>AD68</f>
        <v>183048</v>
      </c>
      <c r="AE67" s="469">
        <f>AE68</f>
        <v>0</v>
      </c>
      <c r="AF67" s="469">
        <f>AF68</f>
        <v>0</v>
      </c>
      <c r="AG67" s="469">
        <f>AG68</f>
        <v>0</v>
      </c>
    </row>
    <row r="68" spans="2:37" s="234" customFormat="1" ht="15.75" x14ac:dyDescent="0.25">
      <c r="B68" s="347" t="s">
        <v>57</v>
      </c>
      <c r="C68" s="288"/>
      <c r="D68" s="262"/>
      <c r="E68" s="262" t="s">
        <v>218</v>
      </c>
      <c r="F68" s="267">
        <v>111547</v>
      </c>
      <c r="G68" s="264">
        <v>65651</v>
      </c>
      <c r="H68" s="264">
        <f>G68/F68*100</f>
        <v>58.855011788752719</v>
      </c>
      <c r="I68" s="265"/>
      <c r="J68" s="289"/>
      <c r="K68" s="267">
        <f>G68-F68</f>
        <v>-45896</v>
      </c>
      <c r="L68" s="354">
        <f t="shared" si="0"/>
        <v>58.855011788752719</v>
      </c>
      <c r="M68" s="289">
        <v>45762</v>
      </c>
      <c r="N68" s="267">
        <v>12452</v>
      </c>
      <c r="O68" s="267">
        <v>6802</v>
      </c>
      <c r="P68" s="267">
        <v>5055</v>
      </c>
      <c r="Q68" s="518"/>
      <c r="R68" s="264">
        <v>177848</v>
      </c>
      <c r="S68" s="264"/>
      <c r="T68" s="264">
        <v>80182</v>
      </c>
      <c r="U68" s="264">
        <f>(T68/3)*12</f>
        <v>320728</v>
      </c>
      <c r="V68" s="264">
        <v>306162</v>
      </c>
      <c r="W68" s="264">
        <v>35818</v>
      </c>
      <c r="X68" s="264">
        <v>143272</v>
      </c>
      <c r="Y68" s="249">
        <f t="shared" si="1"/>
        <v>46.796140605300465</v>
      </c>
      <c r="Z68" s="264" t="s">
        <v>397</v>
      </c>
      <c r="AA68" s="264"/>
      <c r="AB68" s="264"/>
      <c r="AC68" s="264"/>
      <c r="AD68" s="289">
        <f>(M68/3)*12</f>
        <v>183048</v>
      </c>
      <c r="AE68" s="518"/>
      <c r="AF68" s="518"/>
      <c r="AG68" s="518"/>
      <c r="AK68"/>
    </row>
    <row r="69" spans="2:37" ht="15" hidden="1" customHeight="1" x14ac:dyDescent="0.25">
      <c r="B69" s="343" t="s">
        <v>15</v>
      </c>
      <c r="C69" s="7"/>
      <c r="D69" s="7"/>
      <c r="E69" s="7"/>
      <c r="F69" s="273">
        <v>37511</v>
      </c>
      <c r="G69" s="274">
        <v>5698</v>
      </c>
      <c r="H69" s="308">
        <f>G69/F69*100</f>
        <v>15.190210871477699</v>
      </c>
      <c r="I69" s="309"/>
      <c r="J69" s="310" t="e">
        <f>#REF!-F69</f>
        <v>#REF!</v>
      </c>
      <c r="K69" s="274">
        <f>G69-F69</f>
        <v>-31813</v>
      </c>
      <c r="L69" s="249">
        <f t="shared" si="0"/>
        <v>15.190210871477699</v>
      </c>
      <c r="M69" s="233"/>
      <c r="N69" s="273">
        <v>869.1</v>
      </c>
      <c r="O69" s="233">
        <v>11</v>
      </c>
      <c r="P69" s="233"/>
      <c r="Q69" s="233"/>
      <c r="R69" s="467"/>
      <c r="S69" s="233"/>
      <c r="T69" s="233"/>
      <c r="U69" s="233"/>
      <c r="V69" s="467"/>
      <c r="W69" s="233"/>
      <c r="X69" s="233"/>
      <c r="Y69" s="249" t="e">
        <f t="shared" si="1"/>
        <v>#DIV/0!</v>
      </c>
      <c r="Z69" s="565"/>
      <c r="AA69" s="233"/>
      <c r="AB69" s="233"/>
      <c r="AC69" s="233"/>
      <c r="AD69" s="467"/>
      <c r="AE69" s="467"/>
      <c r="AF69" s="467"/>
      <c r="AG69" s="467"/>
    </row>
    <row r="70" spans="2:37" ht="15" customHeight="1" x14ac:dyDescent="0.25">
      <c r="B70" s="344" t="s">
        <v>340</v>
      </c>
      <c r="C70" s="254"/>
      <c r="D70" s="254"/>
      <c r="E70" s="248"/>
      <c r="F70" s="255">
        <f>F43-F45</f>
        <v>2039143</v>
      </c>
      <c r="G70" s="249">
        <f>G43-G45</f>
        <v>2623748.2199999997</v>
      </c>
      <c r="H70" s="258"/>
      <c r="I70" s="259"/>
      <c r="J70" s="324"/>
      <c r="K70" s="256"/>
      <c r="L70" s="249">
        <f t="shared" si="0"/>
        <v>128.66916248639745</v>
      </c>
      <c r="M70" s="252"/>
      <c r="N70" s="256"/>
      <c r="O70" s="252"/>
      <c r="P70" s="252"/>
      <c r="Q70" s="252"/>
      <c r="R70" s="249">
        <f>R43-R45</f>
        <v>3927573</v>
      </c>
      <c r="S70" s="249"/>
      <c r="T70" s="249">
        <f>T73+T92+T94+T96+T101+T104+T110+T134+T123</f>
        <v>1036925.7000000002</v>
      </c>
      <c r="U70" s="249">
        <f>U73+U92+U94+U96+U101+U104+U110+U134+U123</f>
        <v>3780484.7</v>
      </c>
      <c r="V70" s="249">
        <f>V92+V94+V96+V101+V104+V110+V123+V134+V73</f>
        <v>3841675.9999999995</v>
      </c>
      <c r="W70" s="249">
        <f t="shared" ref="W70:X70" si="13">W73+W92+W94+W96+W101+W104+W110+W134+W123</f>
        <v>1107086</v>
      </c>
      <c r="X70" s="249">
        <f t="shared" si="13"/>
        <v>3814595</v>
      </c>
      <c r="Y70" s="249">
        <f t="shared" si="1"/>
        <v>99.295073296134305</v>
      </c>
      <c r="Z70" s="526"/>
      <c r="AA70" s="249"/>
      <c r="AB70" s="249"/>
      <c r="AC70" s="249"/>
      <c r="AD70" s="467"/>
      <c r="AE70" s="467"/>
      <c r="AF70" s="467"/>
      <c r="AG70" s="467"/>
      <c r="AH70" s="205"/>
      <c r="AK70" s="205">
        <f>15577656-V45</f>
        <v>3841676</v>
      </c>
    </row>
    <row r="71" spans="2:37" ht="15" hidden="1" customHeight="1" x14ac:dyDescent="0.25">
      <c r="B71" s="348" t="s">
        <v>341</v>
      </c>
      <c r="C71" s="278"/>
      <c r="D71" s="277"/>
      <c r="E71" s="278"/>
      <c r="F71" s="279"/>
      <c r="G71" s="303">
        <f>G73+G92+G94+G96+G101+G104+G110+G121+G123+G134</f>
        <v>2623748.2000000002</v>
      </c>
      <c r="H71" s="280"/>
      <c r="I71" s="281"/>
      <c r="J71" s="316"/>
      <c r="K71" s="283"/>
      <c r="L71" s="249"/>
      <c r="M71" s="303"/>
      <c r="N71" s="303"/>
      <c r="O71" s="303"/>
      <c r="P71" s="303"/>
      <c r="Q71" s="303"/>
      <c r="R71" s="249">
        <f>R73+R96+R101+R104+R110+R123+R134+R121+R127+R132+R92+R94</f>
        <v>3927573</v>
      </c>
      <c r="S71" s="249"/>
      <c r="T71" s="249">
        <f>T73+T96+T101+T104+T110+T123+T134+T121+T127+T132+T92+T94</f>
        <v>1036925.7000000002</v>
      </c>
      <c r="U71" s="249">
        <f>U73+U96+U101+U104+U110+U123+U134+U121+U127+U132+U92+U94</f>
        <v>3780484.7</v>
      </c>
      <c r="V71" s="249"/>
      <c r="W71" s="249"/>
      <c r="X71" s="249"/>
      <c r="Y71" s="249" t="e">
        <f t="shared" si="1"/>
        <v>#DIV/0!</v>
      </c>
      <c r="Z71" s="566"/>
      <c r="AA71" s="303"/>
      <c r="AB71" s="303"/>
      <c r="AC71" s="303"/>
      <c r="AD71" s="287"/>
      <c r="AE71" s="287"/>
      <c r="AF71" s="287"/>
      <c r="AG71" s="287"/>
      <c r="AH71" s="205"/>
    </row>
    <row r="72" spans="2:37" ht="15" hidden="1" customHeight="1" x14ac:dyDescent="0.25">
      <c r="B72" s="421" t="s">
        <v>366</v>
      </c>
      <c r="C72" s="262"/>
      <c r="D72" s="363"/>
      <c r="E72" s="262"/>
      <c r="F72" s="263"/>
      <c r="G72" s="354">
        <f>G70-G71</f>
        <v>1.9999999552965164E-2</v>
      </c>
      <c r="H72" s="264"/>
      <c r="I72" s="265"/>
      <c r="J72" s="289"/>
      <c r="K72" s="267"/>
      <c r="L72" s="249"/>
      <c r="M72" s="354"/>
      <c r="N72" s="354"/>
      <c r="O72" s="354"/>
      <c r="P72" s="354"/>
      <c r="Q72" s="354"/>
      <c r="R72" s="249">
        <f>R70-R71</f>
        <v>0</v>
      </c>
      <c r="S72" s="249"/>
      <c r="T72" s="249"/>
      <c r="U72" s="249"/>
      <c r="V72" s="249"/>
      <c r="W72" s="249"/>
      <c r="X72" s="249"/>
      <c r="Y72" s="249" t="e">
        <f t="shared" si="1"/>
        <v>#DIV/0!</v>
      </c>
      <c r="Z72" s="550"/>
      <c r="AA72" s="354"/>
      <c r="AB72" s="354"/>
      <c r="AC72" s="354"/>
      <c r="AD72" s="287"/>
      <c r="AE72" s="287"/>
      <c r="AF72" s="287"/>
      <c r="AG72" s="287"/>
      <c r="AH72" s="205"/>
    </row>
    <row r="73" spans="2:37" ht="15" customHeight="1" x14ac:dyDescent="0.25">
      <c r="B73" s="236" t="s">
        <v>251</v>
      </c>
      <c r="C73" s="321"/>
      <c r="D73" s="254"/>
      <c r="E73" s="248"/>
      <c r="F73" s="249">
        <f>6462886.1-F50</f>
        <v>697481.09999999963</v>
      </c>
      <c r="G73" s="249">
        <f>SUM(G74:G89)</f>
        <v>881654</v>
      </c>
      <c r="H73" s="258"/>
      <c r="I73" s="259"/>
      <c r="J73" s="324"/>
      <c r="K73" s="256"/>
      <c r="L73" s="249">
        <f t="shared" si="0"/>
        <v>126.40543234791602</v>
      </c>
      <c r="M73" s="249">
        <f>SUM(M74:M89)</f>
        <v>107297.5</v>
      </c>
      <c r="N73" s="249"/>
      <c r="O73" s="249"/>
      <c r="P73" s="249"/>
      <c r="Q73" s="249"/>
      <c r="R73" s="249">
        <f>SUM(R74:R91)</f>
        <v>1559143</v>
      </c>
      <c r="S73" s="249"/>
      <c r="T73" s="249">
        <f>SUM(T74:T91)</f>
        <v>361292.10000000003</v>
      </c>
      <c r="U73" s="249">
        <f>SUM(U74:U91)</f>
        <v>1471399.5</v>
      </c>
      <c r="V73" s="249">
        <f>SUM(V74:V91)</f>
        <v>646396</v>
      </c>
      <c r="W73" s="249">
        <f t="shared" ref="W73:X73" si="14">SUM(W74:W91)</f>
        <v>37946.199999999997</v>
      </c>
      <c r="X73" s="249">
        <f t="shared" si="14"/>
        <v>545316</v>
      </c>
      <c r="Y73" s="249">
        <f t="shared" si="1"/>
        <v>84.362526995835367</v>
      </c>
      <c r="Z73" s="526"/>
      <c r="AA73" s="249">
        <f>SUM(AA74:AA91)</f>
        <v>1905608</v>
      </c>
      <c r="AB73" s="249">
        <f>SUM(AB74:AB91)</f>
        <v>2495608.2999999998</v>
      </c>
      <c r="AC73" s="249">
        <f>SUM(AC74:AC91)</f>
        <v>3094729.1999999997</v>
      </c>
      <c r="AD73" s="287"/>
      <c r="AE73" s="287"/>
      <c r="AF73" s="287"/>
      <c r="AG73" s="287"/>
      <c r="AH73" s="205"/>
      <c r="AK73" s="205">
        <f>AK70-V70</f>
        <v>0</v>
      </c>
    </row>
    <row r="74" spans="2:37" ht="15" hidden="1" customHeight="1" x14ac:dyDescent="0.25">
      <c r="B74" s="347" t="s">
        <v>226</v>
      </c>
      <c r="C74" s="288" t="s">
        <v>354</v>
      </c>
      <c r="D74" s="7" t="s">
        <v>228</v>
      </c>
      <c r="E74" s="7" t="s">
        <v>227</v>
      </c>
      <c r="F74" s="264"/>
      <c r="G74" s="264"/>
      <c r="H74" s="264"/>
      <c r="I74" s="265"/>
      <c r="J74" s="264"/>
      <c r="K74" s="264"/>
      <c r="L74" s="249"/>
      <c r="M74" s="327"/>
      <c r="N74" s="253"/>
      <c r="O74" s="327"/>
      <c r="P74" s="327"/>
      <c r="Q74" s="327"/>
      <c r="R74" s="355"/>
      <c r="S74" s="327"/>
      <c r="T74" s="327"/>
      <c r="U74" s="327"/>
      <c r="V74" s="355"/>
      <c r="W74" s="327"/>
      <c r="X74" s="327"/>
      <c r="Y74" s="249" t="e">
        <f t="shared" ref="Y74:Y137" si="15">X74/V74*100</f>
        <v>#DIV/0!</v>
      </c>
      <c r="Z74" s="556"/>
      <c r="AA74" s="327"/>
      <c r="AB74" s="327"/>
      <c r="AC74" s="327"/>
      <c r="AD74" s="468">
        <v>21000</v>
      </c>
      <c r="AE74" s="468">
        <v>23000</v>
      </c>
      <c r="AF74" s="468">
        <v>25000</v>
      </c>
      <c r="AG74" s="468">
        <v>27000</v>
      </c>
    </row>
    <row r="75" spans="2:37" ht="15" hidden="1" customHeight="1" x14ac:dyDescent="0.25">
      <c r="B75" s="347" t="s">
        <v>224</v>
      </c>
      <c r="C75" s="288" t="s">
        <v>354</v>
      </c>
      <c r="D75" s="7" t="s">
        <v>225</v>
      </c>
      <c r="E75" s="7" t="s">
        <v>201</v>
      </c>
      <c r="F75" s="264"/>
      <c r="G75" s="264"/>
      <c r="H75" s="264"/>
      <c r="I75" s="265"/>
      <c r="J75" s="264"/>
      <c r="K75" s="264"/>
      <c r="L75" s="249"/>
      <c r="M75" s="327"/>
      <c r="N75" s="253"/>
      <c r="O75" s="327"/>
      <c r="P75" s="327"/>
      <c r="Q75" s="327"/>
      <c r="R75" s="355"/>
      <c r="S75" s="327"/>
      <c r="T75" s="327"/>
      <c r="U75" s="327"/>
      <c r="V75" s="355"/>
      <c r="W75" s="327"/>
      <c r="X75" s="327"/>
      <c r="Y75" s="249" t="e">
        <f t="shared" si="15"/>
        <v>#DIV/0!</v>
      </c>
      <c r="Z75" s="556"/>
      <c r="AA75" s="327"/>
      <c r="AB75" s="327"/>
      <c r="AC75" s="327"/>
      <c r="AD75" s="355"/>
      <c r="AE75" s="355"/>
      <c r="AF75" s="355"/>
      <c r="AG75" s="355"/>
    </row>
    <row r="76" spans="2:37" ht="15" hidden="1" customHeight="1" x14ac:dyDescent="0.25">
      <c r="B76" s="347" t="s">
        <v>229</v>
      </c>
      <c r="C76" s="288" t="s">
        <v>354</v>
      </c>
      <c r="D76" s="7" t="s">
        <v>230</v>
      </c>
      <c r="E76" s="7" t="s">
        <v>201</v>
      </c>
      <c r="F76" s="264"/>
      <c r="G76" s="264"/>
      <c r="H76" s="264"/>
      <c r="I76" s="265"/>
      <c r="J76" s="264"/>
      <c r="K76" s="264"/>
      <c r="L76" s="249"/>
      <c r="M76" s="327"/>
      <c r="N76" s="253"/>
      <c r="O76" s="327"/>
      <c r="P76" s="327"/>
      <c r="Q76" s="327"/>
      <c r="R76" s="355"/>
      <c r="S76" s="327"/>
      <c r="T76" s="327"/>
      <c r="U76" s="327"/>
      <c r="V76" s="355"/>
      <c r="W76" s="327"/>
      <c r="X76" s="327"/>
      <c r="Y76" s="249" t="e">
        <f t="shared" si="15"/>
        <v>#DIV/0!</v>
      </c>
      <c r="Z76" s="556"/>
      <c r="AA76" s="327"/>
      <c r="AB76" s="327"/>
      <c r="AC76" s="327"/>
      <c r="AD76" s="355"/>
      <c r="AE76" s="355"/>
      <c r="AF76" s="355"/>
      <c r="AG76" s="355"/>
    </row>
    <row r="77" spans="2:37" s="368" customFormat="1" ht="15" hidden="1" customHeight="1" x14ac:dyDescent="0.25">
      <c r="B77" s="365" t="s">
        <v>356</v>
      </c>
      <c r="C77" s="366" t="s">
        <v>354</v>
      </c>
      <c r="D77" s="289" t="s">
        <v>231</v>
      </c>
      <c r="E77" s="289" t="s">
        <v>201</v>
      </c>
      <c r="F77" s="264"/>
      <c r="G77" s="264"/>
      <c r="H77" s="264"/>
      <c r="I77" s="265"/>
      <c r="J77" s="264"/>
      <c r="K77" s="264"/>
      <c r="L77" s="249"/>
      <c r="M77" s="367"/>
      <c r="N77" s="264"/>
      <c r="O77" s="367"/>
      <c r="P77" s="367"/>
      <c r="Q77" s="367"/>
      <c r="R77" s="486"/>
      <c r="S77" s="367"/>
      <c r="T77" s="367"/>
      <c r="U77" s="367"/>
      <c r="V77" s="486"/>
      <c r="W77" s="367"/>
      <c r="X77" s="367"/>
      <c r="Y77" s="249" t="e">
        <f t="shared" si="15"/>
        <v>#DIV/0!</v>
      </c>
      <c r="Z77" s="567"/>
      <c r="AA77" s="367"/>
      <c r="AB77" s="367"/>
      <c r="AC77" s="367"/>
      <c r="AD77" s="486"/>
      <c r="AE77" s="486"/>
      <c r="AF77" s="486"/>
      <c r="AG77" s="486"/>
    </row>
    <row r="78" spans="2:37" ht="45" customHeight="1" x14ac:dyDescent="0.25">
      <c r="B78" s="347" t="s">
        <v>232</v>
      </c>
      <c r="C78" s="288" t="s">
        <v>354</v>
      </c>
      <c r="D78" s="7" t="s">
        <v>231</v>
      </c>
      <c r="E78" s="7" t="s">
        <v>201</v>
      </c>
      <c r="F78" s="264"/>
      <c r="G78" s="264">
        <v>2572</v>
      </c>
      <c r="H78" s="264"/>
      <c r="I78" s="265"/>
      <c r="J78" s="264"/>
      <c r="K78" s="264"/>
      <c r="L78" s="354"/>
      <c r="M78" s="515"/>
      <c r="N78" s="264"/>
      <c r="O78" s="515"/>
      <c r="P78" s="515"/>
      <c r="Q78" s="515"/>
      <c r="R78" s="264">
        <v>3079</v>
      </c>
      <c r="S78" s="264"/>
      <c r="T78" s="264">
        <v>1345.7</v>
      </c>
      <c r="U78" s="264">
        <f>(T78/3)*12</f>
        <v>5382.8</v>
      </c>
      <c r="V78" s="264">
        <v>8431.2000000000007</v>
      </c>
      <c r="W78" s="264">
        <v>1868.2</v>
      </c>
      <c r="X78" s="264">
        <v>7400</v>
      </c>
      <c r="Y78" s="249">
        <f t="shared" si="15"/>
        <v>87.769238068127891</v>
      </c>
      <c r="Z78" s="513" t="s">
        <v>443</v>
      </c>
      <c r="AA78" s="264">
        <v>6245</v>
      </c>
      <c r="AB78" s="264">
        <v>6309</v>
      </c>
      <c r="AC78" s="264">
        <v>6500</v>
      </c>
      <c r="AD78" s="355"/>
      <c r="AE78" s="355"/>
      <c r="AF78" s="355"/>
      <c r="AG78" s="355"/>
      <c r="AK78">
        <f>(W78/3)*12</f>
        <v>7472.8</v>
      </c>
    </row>
    <row r="79" spans="2:37" ht="15" hidden="1" customHeight="1" x14ac:dyDescent="0.25">
      <c r="B79" s="347" t="s">
        <v>357</v>
      </c>
      <c r="C79" s="288" t="s">
        <v>354</v>
      </c>
      <c r="D79" s="7" t="s">
        <v>233</v>
      </c>
      <c r="E79" s="7" t="s">
        <v>201</v>
      </c>
      <c r="F79" s="264"/>
      <c r="G79" s="264"/>
      <c r="H79" s="264"/>
      <c r="I79" s="265"/>
      <c r="J79" s="264"/>
      <c r="K79" s="264"/>
      <c r="L79" s="354"/>
      <c r="M79" s="515"/>
      <c r="N79" s="264"/>
      <c r="O79" s="515"/>
      <c r="P79" s="515"/>
      <c r="Q79" s="515"/>
      <c r="R79" s="515"/>
      <c r="S79" s="515"/>
      <c r="T79" s="515"/>
      <c r="U79" s="515"/>
      <c r="V79" s="515"/>
      <c r="W79" s="560"/>
      <c r="X79" s="560"/>
      <c r="Y79" s="249" t="e">
        <f t="shared" si="15"/>
        <v>#DIV/0!</v>
      </c>
      <c r="Z79" s="556"/>
      <c r="AA79" s="327"/>
      <c r="AB79" s="327"/>
      <c r="AC79" s="327"/>
      <c r="AD79" s="355"/>
      <c r="AE79" s="355"/>
      <c r="AF79" s="355"/>
      <c r="AG79" s="355"/>
    </row>
    <row r="80" spans="2:37" ht="49.15" customHeight="1" x14ac:dyDescent="0.25">
      <c r="B80" s="347" t="s">
        <v>234</v>
      </c>
      <c r="C80" s="288" t="s">
        <v>353</v>
      </c>
      <c r="D80" s="7" t="s">
        <v>231</v>
      </c>
      <c r="E80" s="7" t="s">
        <v>204</v>
      </c>
      <c r="F80" s="264">
        <v>12755</v>
      </c>
      <c r="G80" s="264">
        <v>15918</v>
      </c>
      <c r="H80" s="264"/>
      <c r="I80" s="265"/>
      <c r="J80" s="264"/>
      <c r="K80" s="264"/>
      <c r="L80" s="354"/>
      <c r="M80" s="264">
        <v>85859</v>
      </c>
      <c r="N80" s="264"/>
      <c r="O80" s="515"/>
      <c r="P80" s="515"/>
      <c r="Q80" s="515"/>
      <c r="R80" s="264">
        <v>408968</v>
      </c>
      <c r="S80" s="264"/>
      <c r="T80" s="264">
        <v>117916</v>
      </c>
      <c r="U80" s="264">
        <v>471664</v>
      </c>
      <c r="V80" s="264">
        <v>489701</v>
      </c>
      <c r="W80" s="264">
        <v>3598</v>
      </c>
      <c r="X80" s="264">
        <v>400000</v>
      </c>
      <c r="Y80" s="249">
        <f t="shared" si="15"/>
        <v>81.682496053714402</v>
      </c>
      <c r="Z80" s="264" t="s">
        <v>442</v>
      </c>
      <c r="AA80" s="264">
        <v>740026.4</v>
      </c>
      <c r="AB80" s="264">
        <v>814029</v>
      </c>
      <c r="AC80" s="264">
        <v>895431.9</v>
      </c>
      <c r="AD80" s="468">
        <f>(M80/3)*12</f>
        <v>343436</v>
      </c>
      <c r="AE80" s="468"/>
      <c r="AF80" s="468"/>
      <c r="AG80" s="468"/>
      <c r="AK80">
        <f>(W80/3)*12</f>
        <v>14392</v>
      </c>
    </row>
    <row r="81" spans="2:37" ht="15" hidden="1" customHeight="1" x14ac:dyDescent="0.25">
      <c r="B81" s="347" t="s">
        <v>235</v>
      </c>
      <c r="C81" s="288"/>
      <c r="D81" s="7" t="s">
        <v>236</v>
      </c>
      <c r="E81" s="7" t="s">
        <v>204</v>
      </c>
      <c r="F81" s="264"/>
      <c r="G81" s="264"/>
      <c r="H81" s="264"/>
      <c r="I81" s="265"/>
      <c r="J81" s="264"/>
      <c r="K81" s="264"/>
      <c r="L81" s="354"/>
      <c r="M81" s="515"/>
      <c r="N81" s="264"/>
      <c r="O81" s="515"/>
      <c r="P81" s="515"/>
      <c r="Q81" s="515"/>
      <c r="R81" s="515"/>
      <c r="S81" s="515"/>
      <c r="T81" s="515"/>
      <c r="U81" s="515"/>
      <c r="V81" s="515"/>
      <c r="W81" s="560"/>
      <c r="X81" s="560"/>
      <c r="Y81" s="249" t="e">
        <f t="shared" si="15"/>
        <v>#DIV/0!</v>
      </c>
      <c r="Z81" s="358"/>
      <c r="AA81" s="327"/>
      <c r="AB81" s="327"/>
      <c r="AC81" s="327"/>
      <c r="AD81" s="355"/>
      <c r="AE81" s="355"/>
      <c r="AF81" s="355"/>
      <c r="AG81" s="355"/>
      <c r="AK81">
        <f t="shared" ref="AK81:AK144" si="16">(W81/3)*12</f>
        <v>0</v>
      </c>
    </row>
    <row r="82" spans="2:37" ht="37.9" customHeight="1" x14ac:dyDescent="0.25">
      <c r="B82" s="347" t="s">
        <v>237</v>
      </c>
      <c r="C82" s="288" t="s">
        <v>353</v>
      </c>
      <c r="D82" s="7" t="s">
        <v>230</v>
      </c>
      <c r="E82" s="7" t="s">
        <v>238</v>
      </c>
      <c r="F82" s="264"/>
      <c r="G82" s="264">
        <v>101532.4</v>
      </c>
      <c r="H82" s="264"/>
      <c r="I82" s="265"/>
      <c r="J82" s="264"/>
      <c r="K82" s="264"/>
      <c r="L82" s="354"/>
      <c r="M82" s="264">
        <v>15422</v>
      </c>
      <c r="N82" s="264"/>
      <c r="O82" s="515"/>
      <c r="P82" s="515"/>
      <c r="Q82" s="515"/>
      <c r="R82" s="264">
        <v>124262</v>
      </c>
      <c r="S82" s="264"/>
      <c r="T82" s="264">
        <v>32074</v>
      </c>
      <c r="U82" s="264">
        <v>128296</v>
      </c>
      <c r="V82" s="264">
        <v>143642.79999999999</v>
      </c>
      <c r="W82" s="264">
        <v>29479</v>
      </c>
      <c r="X82" s="264">
        <v>117916</v>
      </c>
      <c r="Y82" s="249">
        <f t="shared" si="15"/>
        <v>82.089739269911206</v>
      </c>
      <c r="Z82" s="264" t="s">
        <v>441</v>
      </c>
      <c r="AA82" s="264"/>
      <c r="AB82" s="264"/>
      <c r="AC82" s="264"/>
      <c r="AD82" s="468">
        <f>(M82/3)*12</f>
        <v>61688</v>
      </c>
      <c r="AE82" s="355"/>
      <c r="AF82" s="355"/>
      <c r="AG82" s="355"/>
      <c r="AK82">
        <f t="shared" si="16"/>
        <v>117916</v>
      </c>
    </row>
    <row r="83" spans="2:37" ht="15" hidden="1" customHeight="1" x14ac:dyDescent="0.25">
      <c r="B83" s="347" t="s">
        <v>239</v>
      </c>
      <c r="C83" s="288" t="s">
        <v>354</v>
      </c>
      <c r="D83" s="7" t="s">
        <v>230</v>
      </c>
      <c r="E83" s="7" t="s">
        <v>238</v>
      </c>
      <c r="F83" s="264"/>
      <c r="G83" s="264"/>
      <c r="H83" s="264"/>
      <c r="I83" s="265"/>
      <c r="J83" s="264"/>
      <c r="K83" s="264"/>
      <c r="L83" s="354"/>
      <c r="M83" s="515"/>
      <c r="N83" s="264"/>
      <c r="O83" s="515"/>
      <c r="P83" s="515"/>
      <c r="Q83" s="515"/>
      <c r="R83" s="515"/>
      <c r="S83" s="515"/>
      <c r="T83" s="515"/>
      <c r="U83" s="515"/>
      <c r="V83" s="515"/>
      <c r="W83" s="560"/>
      <c r="X83" s="560"/>
      <c r="Y83" s="249" t="e">
        <f t="shared" si="15"/>
        <v>#DIV/0!</v>
      </c>
      <c r="Z83" s="556"/>
      <c r="AA83" s="327"/>
      <c r="AB83" s="327"/>
      <c r="AC83" s="327"/>
      <c r="AD83" s="355"/>
      <c r="AE83" s="355"/>
      <c r="AF83" s="355"/>
      <c r="AG83" s="355"/>
      <c r="AK83">
        <f t="shared" si="16"/>
        <v>0</v>
      </c>
    </row>
    <row r="84" spans="2:37" ht="15" hidden="1" customHeight="1" x14ac:dyDescent="0.25">
      <c r="B84" s="347" t="s">
        <v>240</v>
      </c>
      <c r="C84" s="288" t="s">
        <v>354</v>
      </c>
      <c r="D84" s="7" t="s">
        <v>241</v>
      </c>
      <c r="E84" s="7" t="s">
        <v>238</v>
      </c>
      <c r="F84" s="264"/>
      <c r="G84" s="264"/>
      <c r="H84" s="264"/>
      <c r="I84" s="265"/>
      <c r="J84" s="264"/>
      <c r="K84" s="264"/>
      <c r="L84" s="354"/>
      <c r="M84" s="515"/>
      <c r="N84" s="264"/>
      <c r="O84" s="515"/>
      <c r="P84" s="515"/>
      <c r="Q84" s="515"/>
      <c r="R84" s="515"/>
      <c r="S84" s="515"/>
      <c r="T84" s="515"/>
      <c r="U84" s="515"/>
      <c r="V84" s="515"/>
      <c r="W84" s="560"/>
      <c r="X84" s="560"/>
      <c r="Y84" s="249" t="e">
        <f t="shared" si="15"/>
        <v>#DIV/0!</v>
      </c>
      <c r="Z84" s="556"/>
      <c r="AA84" s="327"/>
      <c r="AB84" s="327"/>
      <c r="AC84" s="327"/>
      <c r="AD84" s="355"/>
      <c r="AE84" s="355"/>
      <c r="AF84" s="355"/>
      <c r="AG84" s="355"/>
      <c r="AK84">
        <f t="shared" si="16"/>
        <v>0</v>
      </c>
    </row>
    <row r="85" spans="2:37" ht="15" hidden="1" customHeight="1" x14ac:dyDescent="0.25">
      <c r="B85" s="347" t="s">
        <v>242</v>
      </c>
      <c r="C85" s="288" t="s">
        <v>354</v>
      </c>
      <c r="D85" s="7" t="s">
        <v>243</v>
      </c>
      <c r="E85" s="7" t="s">
        <v>244</v>
      </c>
      <c r="F85" s="264"/>
      <c r="G85" s="264"/>
      <c r="H85" s="264"/>
      <c r="I85" s="265"/>
      <c r="J85" s="264"/>
      <c r="K85" s="264"/>
      <c r="L85" s="354"/>
      <c r="M85" s="515"/>
      <c r="N85" s="264"/>
      <c r="O85" s="515"/>
      <c r="P85" s="515"/>
      <c r="Q85" s="515"/>
      <c r="R85" s="515"/>
      <c r="S85" s="515"/>
      <c r="T85" s="515"/>
      <c r="U85" s="515"/>
      <c r="V85" s="515"/>
      <c r="W85" s="560"/>
      <c r="X85" s="560"/>
      <c r="Y85" s="249" t="e">
        <f t="shared" si="15"/>
        <v>#DIV/0!</v>
      </c>
      <c r="Z85" s="556"/>
      <c r="AA85" s="327"/>
      <c r="AB85" s="327"/>
      <c r="AC85" s="327"/>
      <c r="AD85" s="355"/>
      <c r="AE85" s="355"/>
      <c r="AF85" s="355"/>
      <c r="AG85" s="355"/>
      <c r="AK85">
        <f t="shared" si="16"/>
        <v>0</v>
      </c>
    </row>
    <row r="86" spans="2:37" ht="15" hidden="1" customHeight="1" x14ac:dyDescent="0.25">
      <c r="B86" s="347" t="s">
        <v>245</v>
      </c>
      <c r="C86" s="288" t="s">
        <v>354</v>
      </c>
      <c r="D86" s="7" t="s">
        <v>246</v>
      </c>
      <c r="E86" s="7" t="s">
        <v>218</v>
      </c>
      <c r="F86" s="264"/>
      <c r="G86" s="264"/>
      <c r="H86" s="264"/>
      <c r="I86" s="265"/>
      <c r="J86" s="264"/>
      <c r="K86" s="264"/>
      <c r="L86" s="354"/>
      <c r="M86" s="515"/>
      <c r="N86" s="264"/>
      <c r="O86" s="515"/>
      <c r="P86" s="515"/>
      <c r="Q86" s="515"/>
      <c r="R86" s="515"/>
      <c r="S86" s="515"/>
      <c r="T86" s="515"/>
      <c r="U86" s="515"/>
      <c r="V86" s="515"/>
      <c r="W86" s="560"/>
      <c r="X86" s="560"/>
      <c r="Y86" s="249" t="e">
        <f t="shared" si="15"/>
        <v>#DIV/0!</v>
      </c>
      <c r="Z86" s="556"/>
      <c r="AA86" s="327"/>
      <c r="AB86" s="327"/>
      <c r="AC86" s="327"/>
      <c r="AD86" s="355"/>
      <c r="AE86" s="355"/>
      <c r="AF86" s="355"/>
      <c r="AG86" s="355"/>
      <c r="AK86">
        <f t="shared" si="16"/>
        <v>0</v>
      </c>
    </row>
    <row r="87" spans="2:37" ht="31.9" customHeight="1" x14ac:dyDescent="0.25">
      <c r="B87" s="347" t="s">
        <v>247</v>
      </c>
      <c r="C87" s="288" t="s">
        <v>353</v>
      </c>
      <c r="D87" s="7" t="s">
        <v>233</v>
      </c>
      <c r="E87" s="7" t="s">
        <v>219</v>
      </c>
      <c r="F87" s="264"/>
      <c r="G87" s="264">
        <v>43804</v>
      </c>
      <c r="H87" s="264"/>
      <c r="I87" s="265"/>
      <c r="J87" s="264"/>
      <c r="K87" s="264"/>
      <c r="L87" s="354"/>
      <c r="M87" s="264">
        <v>6016.5</v>
      </c>
      <c r="N87" s="264"/>
      <c r="O87" s="515"/>
      <c r="P87" s="515"/>
      <c r="Q87" s="515"/>
      <c r="R87" s="264">
        <v>24982</v>
      </c>
      <c r="S87" s="264"/>
      <c r="T87" s="264">
        <v>0</v>
      </c>
      <c r="U87" s="264">
        <v>26231.1</v>
      </c>
      <c r="V87" s="264">
        <v>0</v>
      </c>
      <c r="W87" s="264">
        <v>0</v>
      </c>
      <c r="X87" s="264">
        <v>0</v>
      </c>
      <c r="Y87" s="249" t="e">
        <f t="shared" si="15"/>
        <v>#DIV/0!</v>
      </c>
      <c r="Z87" s="536"/>
      <c r="AA87" s="264"/>
      <c r="AB87" s="264"/>
      <c r="AC87" s="264"/>
      <c r="AD87" s="468">
        <f>(M87/3)*12</f>
        <v>24066</v>
      </c>
      <c r="AE87" s="468">
        <v>23000</v>
      </c>
      <c r="AF87" s="468">
        <v>23000</v>
      </c>
      <c r="AG87" s="468">
        <v>23000</v>
      </c>
      <c r="AK87">
        <f t="shared" si="16"/>
        <v>0</v>
      </c>
    </row>
    <row r="88" spans="2:37" ht="15" hidden="1" customHeight="1" x14ac:dyDescent="0.25">
      <c r="B88" s="347" t="s">
        <v>248</v>
      </c>
      <c r="C88" s="288" t="s">
        <v>354</v>
      </c>
      <c r="D88" s="7" t="s">
        <v>249</v>
      </c>
      <c r="E88" s="7" t="s">
        <v>250</v>
      </c>
      <c r="F88" s="264"/>
      <c r="G88" s="264"/>
      <c r="H88" s="264"/>
      <c r="I88" s="265"/>
      <c r="J88" s="264"/>
      <c r="K88" s="264"/>
      <c r="L88" s="354"/>
      <c r="M88" s="515"/>
      <c r="N88" s="264"/>
      <c r="O88" s="515"/>
      <c r="P88" s="515"/>
      <c r="Q88" s="515"/>
      <c r="R88" s="515"/>
      <c r="S88" s="515"/>
      <c r="T88" s="515"/>
      <c r="U88" s="515"/>
      <c r="V88" s="515"/>
      <c r="W88" s="515"/>
      <c r="X88" s="515"/>
      <c r="Y88" s="249" t="e">
        <f t="shared" si="15"/>
        <v>#DIV/0!</v>
      </c>
      <c r="Z88" s="556"/>
      <c r="AA88" s="327"/>
      <c r="AB88" s="327"/>
      <c r="AC88" s="327"/>
      <c r="AD88" s="355"/>
      <c r="AE88" s="355"/>
      <c r="AF88" s="355"/>
      <c r="AG88" s="355"/>
      <c r="AK88">
        <f t="shared" si="16"/>
        <v>0</v>
      </c>
    </row>
    <row r="89" spans="2:37" ht="34.15" customHeight="1" x14ac:dyDescent="0.25">
      <c r="B89" s="347" t="s">
        <v>367</v>
      </c>
      <c r="C89" s="288" t="s">
        <v>353</v>
      </c>
      <c r="D89" s="423" t="s">
        <v>368</v>
      </c>
      <c r="E89" s="7" t="s">
        <v>369</v>
      </c>
      <c r="F89" s="264"/>
      <c r="G89" s="264">
        <f>826403-108575.4</f>
        <v>717827.6</v>
      </c>
      <c r="H89" s="264"/>
      <c r="I89" s="265"/>
      <c r="J89" s="264"/>
      <c r="K89" s="264"/>
      <c r="L89" s="354"/>
      <c r="M89" s="264"/>
      <c r="N89" s="264"/>
      <c r="O89" s="264"/>
      <c r="P89" s="264"/>
      <c r="Q89" s="264"/>
      <c r="R89" s="264">
        <v>943068</v>
      </c>
      <c r="S89" s="264"/>
      <c r="T89" s="264">
        <v>174947</v>
      </c>
      <c r="U89" s="264">
        <v>699788</v>
      </c>
      <c r="V89" s="264">
        <v>0</v>
      </c>
      <c r="W89" s="264">
        <v>0</v>
      </c>
      <c r="X89" s="264">
        <v>0</v>
      </c>
      <c r="Y89" s="249" t="e">
        <f t="shared" si="15"/>
        <v>#DIV/0!</v>
      </c>
      <c r="Z89" s="536"/>
      <c r="AA89" s="264">
        <v>1000000</v>
      </c>
      <c r="AB89" s="264">
        <v>1500000</v>
      </c>
      <c r="AC89" s="264">
        <v>2000000</v>
      </c>
      <c r="AD89" s="468">
        <f>G89*97/100</f>
        <v>696292.772</v>
      </c>
      <c r="AE89" s="468">
        <f>G89*98/100</f>
        <v>703471.04799999995</v>
      </c>
      <c r="AF89" s="468">
        <f>G89*99/100</f>
        <v>710649.32399999991</v>
      </c>
      <c r="AG89" s="468">
        <f>G89*101.5/100</f>
        <v>728595.01399999997</v>
      </c>
      <c r="AK89">
        <f t="shared" si="16"/>
        <v>0</v>
      </c>
    </row>
    <row r="90" spans="2:37" ht="38.450000000000003" customHeight="1" x14ac:dyDescent="0.25">
      <c r="B90" s="347" t="s">
        <v>379</v>
      </c>
      <c r="C90" s="288" t="s">
        <v>353</v>
      </c>
      <c r="D90" s="458" t="s">
        <v>380</v>
      </c>
      <c r="E90" s="7" t="s">
        <v>381</v>
      </c>
      <c r="F90" s="264"/>
      <c r="G90" s="264">
        <v>0</v>
      </c>
      <c r="H90" s="264"/>
      <c r="I90" s="265"/>
      <c r="J90" s="264"/>
      <c r="K90" s="264"/>
      <c r="L90" s="354"/>
      <c r="M90" s="264"/>
      <c r="N90" s="264"/>
      <c r="O90" s="264"/>
      <c r="P90" s="264"/>
      <c r="Q90" s="264"/>
      <c r="R90" s="264">
        <v>43614</v>
      </c>
      <c r="S90" s="264"/>
      <c r="T90" s="264">
        <v>32388.400000000001</v>
      </c>
      <c r="U90" s="264">
        <v>129553.60000000001</v>
      </c>
      <c r="V90" s="264">
        <v>0</v>
      </c>
      <c r="W90" s="264">
        <v>0</v>
      </c>
      <c r="X90" s="264">
        <v>10000</v>
      </c>
      <c r="Y90" s="249" t="e">
        <f t="shared" si="15"/>
        <v>#DIV/0!</v>
      </c>
      <c r="Z90" s="513"/>
      <c r="AA90" s="264">
        <v>159336.6</v>
      </c>
      <c r="AB90" s="264">
        <v>175270.3</v>
      </c>
      <c r="AC90" s="264">
        <v>192797.3</v>
      </c>
      <c r="AD90" s="468"/>
      <c r="AE90" s="468"/>
      <c r="AF90" s="468"/>
      <c r="AG90" s="468"/>
      <c r="AK90">
        <f t="shared" si="16"/>
        <v>0</v>
      </c>
    </row>
    <row r="91" spans="2:37" ht="34.15" customHeight="1" x14ac:dyDescent="0.25">
      <c r="B91" s="347" t="s">
        <v>389</v>
      </c>
      <c r="C91" s="288" t="s">
        <v>353</v>
      </c>
      <c r="D91" s="458" t="s">
        <v>231</v>
      </c>
      <c r="E91" s="7" t="s">
        <v>388</v>
      </c>
      <c r="F91" s="264"/>
      <c r="G91" s="264">
        <v>0</v>
      </c>
      <c r="H91" s="264"/>
      <c r="I91" s="265"/>
      <c r="J91" s="264"/>
      <c r="K91" s="264"/>
      <c r="L91" s="354"/>
      <c r="M91" s="264"/>
      <c r="N91" s="264"/>
      <c r="O91" s="264"/>
      <c r="P91" s="264"/>
      <c r="Q91" s="264"/>
      <c r="R91" s="264">
        <v>11170</v>
      </c>
      <c r="S91" s="264"/>
      <c r="T91" s="264">
        <v>2621</v>
      </c>
      <c r="U91" s="264">
        <v>10484</v>
      </c>
      <c r="V91" s="264">
        <v>4621</v>
      </c>
      <c r="W91" s="264">
        <v>3001</v>
      </c>
      <c r="X91" s="264">
        <v>10000</v>
      </c>
      <c r="Y91" s="249">
        <f t="shared" si="15"/>
        <v>216.40337589266392</v>
      </c>
      <c r="Z91" s="536"/>
      <c r="AA91" s="264"/>
      <c r="AB91" s="264"/>
      <c r="AC91" s="264"/>
      <c r="AD91" s="468"/>
      <c r="AE91" s="468"/>
      <c r="AF91" s="468"/>
      <c r="AG91" s="468"/>
      <c r="AK91">
        <f t="shared" si="16"/>
        <v>12004</v>
      </c>
    </row>
    <row r="92" spans="2:37" ht="28.9" customHeight="1" x14ac:dyDescent="0.25">
      <c r="B92" s="236" t="s">
        <v>385</v>
      </c>
      <c r="C92" s="236"/>
      <c r="D92" s="236"/>
      <c r="E92" s="236"/>
      <c r="F92" s="236"/>
      <c r="G92" s="249">
        <f>G93</f>
        <v>39235.699999999997</v>
      </c>
      <c r="H92" s="236"/>
      <c r="I92" s="236"/>
      <c r="J92" s="236"/>
      <c r="K92" s="236"/>
      <c r="L92" s="236"/>
      <c r="M92" s="249">
        <f>M93</f>
        <v>7118</v>
      </c>
      <c r="N92" s="236"/>
      <c r="O92" s="236"/>
      <c r="P92" s="236"/>
      <c r="Q92" s="236"/>
      <c r="R92" s="249">
        <f>R93</f>
        <v>34911.800000000003</v>
      </c>
      <c r="S92" s="249"/>
      <c r="T92" s="249">
        <f>T93</f>
        <v>7105</v>
      </c>
      <c r="U92" s="249">
        <f>U93</f>
        <v>28420</v>
      </c>
      <c r="V92" s="249">
        <f>V93</f>
        <v>37915.1</v>
      </c>
      <c r="W92" s="249">
        <f t="shared" ref="W92:X92" si="17">W93</f>
        <v>8006.8</v>
      </c>
      <c r="X92" s="249">
        <f t="shared" si="17"/>
        <v>32027.200000000001</v>
      </c>
      <c r="Y92" s="249">
        <f t="shared" si="15"/>
        <v>84.470830882682634</v>
      </c>
      <c r="Z92" s="526"/>
      <c r="AA92" s="249">
        <f t="shared" ref="AA92:AC92" si="18">AA93</f>
        <v>0</v>
      </c>
      <c r="AB92" s="249">
        <f t="shared" si="18"/>
        <v>0</v>
      </c>
      <c r="AC92" s="249">
        <f t="shared" si="18"/>
        <v>0</v>
      </c>
      <c r="AD92" s="487"/>
      <c r="AE92" s="487"/>
      <c r="AF92" s="487"/>
      <c r="AG92" s="487"/>
      <c r="AK92">
        <f t="shared" si="16"/>
        <v>32027.200000000001</v>
      </c>
    </row>
    <row r="93" spans="2:37" ht="42.6" customHeight="1" x14ac:dyDescent="0.25">
      <c r="B93" s="347" t="s">
        <v>387</v>
      </c>
      <c r="C93" s="288" t="s">
        <v>353</v>
      </c>
      <c r="D93" s="458" t="s">
        <v>386</v>
      </c>
      <c r="E93" s="7" t="s">
        <v>388</v>
      </c>
      <c r="F93" s="264"/>
      <c r="G93" s="264">
        <v>39235.699999999997</v>
      </c>
      <c r="H93" s="264"/>
      <c r="I93" s="265"/>
      <c r="J93" s="264"/>
      <c r="K93" s="264"/>
      <c r="L93" s="354"/>
      <c r="M93" s="264">
        <v>7118</v>
      </c>
      <c r="N93" s="264"/>
      <c r="O93" s="264"/>
      <c r="P93" s="264"/>
      <c r="Q93" s="264"/>
      <c r="R93" s="264">
        <v>34911.800000000003</v>
      </c>
      <c r="S93" s="264"/>
      <c r="T93" s="264">
        <v>7105</v>
      </c>
      <c r="U93" s="264">
        <f>(T93/3)*12</f>
        <v>28420</v>
      </c>
      <c r="V93" s="264">
        <v>37915.1</v>
      </c>
      <c r="W93" s="264">
        <v>8006.8</v>
      </c>
      <c r="X93" s="264">
        <v>32027.200000000001</v>
      </c>
      <c r="Y93" s="249">
        <f t="shared" si="15"/>
        <v>84.470830882682634</v>
      </c>
      <c r="Z93" s="264" t="s">
        <v>444</v>
      </c>
      <c r="AA93" s="264"/>
      <c r="AB93" s="264"/>
      <c r="AC93" s="264"/>
      <c r="AD93" s="468"/>
      <c r="AE93" s="468"/>
      <c r="AF93" s="468"/>
      <c r="AG93" s="468"/>
      <c r="AK93">
        <f t="shared" si="16"/>
        <v>32027.200000000001</v>
      </c>
    </row>
    <row r="94" spans="2:37" ht="20.45" customHeight="1" x14ac:dyDescent="0.25">
      <c r="B94" s="236" t="s">
        <v>382</v>
      </c>
      <c r="C94" s="236"/>
      <c r="D94" s="236"/>
      <c r="E94" s="236"/>
      <c r="F94" s="236"/>
      <c r="G94" s="249">
        <f>G95</f>
        <v>10303</v>
      </c>
      <c r="H94" s="236"/>
      <c r="I94" s="236"/>
      <c r="J94" s="236"/>
      <c r="K94" s="236"/>
      <c r="L94" s="236"/>
      <c r="M94" s="249">
        <f>M95</f>
        <v>0</v>
      </c>
      <c r="N94" s="236"/>
      <c r="O94" s="236"/>
      <c r="P94" s="236"/>
      <c r="Q94" s="236"/>
      <c r="R94" s="249">
        <f>R95</f>
        <v>13587.7</v>
      </c>
      <c r="S94" s="249"/>
      <c r="T94" s="249">
        <f>T95</f>
        <v>2457</v>
      </c>
      <c r="U94" s="249">
        <f t="shared" ref="U94:AC94" si="19">U95</f>
        <v>9828</v>
      </c>
      <c r="V94" s="249">
        <f>V95</f>
        <v>16557.3</v>
      </c>
      <c r="W94" s="249">
        <f t="shared" si="19"/>
        <v>1022</v>
      </c>
      <c r="X94" s="249">
        <f t="shared" si="19"/>
        <v>4088</v>
      </c>
      <c r="Y94" s="249">
        <f t="shared" si="15"/>
        <v>24.690015884232334</v>
      </c>
      <c r="Z94" s="526"/>
      <c r="AA94" s="249">
        <f t="shared" si="19"/>
        <v>0</v>
      </c>
      <c r="AB94" s="249">
        <f t="shared" si="19"/>
        <v>0</v>
      </c>
      <c r="AC94" s="249">
        <f t="shared" si="19"/>
        <v>0</v>
      </c>
      <c r="AD94" s="487"/>
      <c r="AE94" s="487"/>
      <c r="AF94" s="487"/>
      <c r="AG94" s="487"/>
      <c r="AK94">
        <f t="shared" si="16"/>
        <v>4088</v>
      </c>
    </row>
    <row r="95" spans="2:37" ht="32.450000000000003" customHeight="1" x14ac:dyDescent="0.25">
      <c r="B95" s="347" t="s">
        <v>383</v>
      </c>
      <c r="C95" s="288" t="s">
        <v>353</v>
      </c>
      <c r="D95" s="458" t="s">
        <v>384</v>
      </c>
      <c r="E95" s="7"/>
      <c r="F95" s="264"/>
      <c r="G95" s="264">
        <v>10303</v>
      </c>
      <c r="H95" s="264"/>
      <c r="I95" s="265"/>
      <c r="J95" s="264"/>
      <c r="K95" s="264"/>
      <c r="L95" s="354"/>
      <c r="M95" s="264"/>
      <c r="N95" s="264"/>
      <c r="O95" s="264"/>
      <c r="P95" s="264"/>
      <c r="Q95" s="264"/>
      <c r="R95" s="264">
        <v>13587.7</v>
      </c>
      <c r="S95" s="264"/>
      <c r="T95" s="264">
        <v>2457</v>
      </c>
      <c r="U95" s="264">
        <v>9828</v>
      </c>
      <c r="V95" s="264">
        <v>16557.3</v>
      </c>
      <c r="W95" s="264">
        <v>1022</v>
      </c>
      <c r="X95" s="264">
        <v>4088</v>
      </c>
      <c r="Y95" s="249">
        <f t="shared" si="15"/>
        <v>24.690015884232334</v>
      </c>
      <c r="Z95" s="264" t="s">
        <v>442</v>
      </c>
      <c r="AA95" s="264"/>
      <c r="AB95" s="264"/>
      <c r="AC95" s="264"/>
      <c r="AD95" s="468"/>
      <c r="AE95" s="468"/>
      <c r="AF95" s="468"/>
      <c r="AG95" s="468"/>
      <c r="AK95">
        <f t="shared" si="16"/>
        <v>4088</v>
      </c>
    </row>
    <row r="96" spans="2:37" ht="15" customHeight="1" x14ac:dyDescent="0.25">
      <c r="B96" s="236" t="s">
        <v>252</v>
      </c>
      <c r="C96" s="321"/>
      <c r="D96" s="254"/>
      <c r="E96" s="254"/>
      <c r="F96" s="249">
        <f>460646.3-F53</f>
        <v>460641</v>
      </c>
      <c r="G96" s="249">
        <f>G97+G98+G99+G100</f>
        <v>679557.7</v>
      </c>
      <c r="H96" s="249"/>
      <c r="I96" s="250"/>
      <c r="J96" s="249"/>
      <c r="K96" s="249"/>
      <c r="L96" s="249">
        <f t="shared" ref="L96:L145" si="20">G96/F96*100</f>
        <v>147.52436279011204</v>
      </c>
      <c r="M96" s="249">
        <f>M97+M98+M99+M100</f>
        <v>153623.90000000002</v>
      </c>
      <c r="N96" s="249"/>
      <c r="O96" s="352"/>
      <c r="P96" s="352"/>
      <c r="Q96" s="352"/>
      <c r="R96" s="249">
        <f>R97+R98+R99+R100</f>
        <v>743963</v>
      </c>
      <c r="S96" s="249"/>
      <c r="T96" s="249">
        <f t="shared" ref="T96:AG96" si="21">T97+T98+T99+T100</f>
        <v>177175</v>
      </c>
      <c r="U96" s="249">
        <f t="shared" si="21"/>
        <v>698596</v>
      </c>
      <c r="V96" s="249">
        <f>V97+V98+V99+V100</f>
        <v>1042517</v>
      </c>
      <c r="W96" s="249">
        <f t="shared" si="21"/>
        <v>270625.7</v>
      </c>
      <c r="X96" s="249">
        <f t="shared" si="21"/>
        <v>1079968</v>
      </c>
      <c r="Y96" s="249">
        <f t="shared" si="15"/>
        <v>103.59236348184251</v>
      </c>
      <c r="Z96" s="526"/>
      <c r="AA96" s="249">
        <f t="shared" si="21"/>
        <v>836811</v>
      </c>
      <c r="AB96" s="249">
        <f t="shared" si="21"/>
        <v>889792</v>
      </c>
      <c r="AC96" s="249">
        <f t="shared" si="21"/>
        <v>947371.2</v>
      </c>
      <c r="AD96" s="287">
        <f t="shared" si="21"/>
        <v>611676</v>
      </c>
      <c r="AE96" s="287">
        <f t="shared" si="21"/>
        <v>626933.76000000001</v>
      </c>
      <c r="AF96" s="287">
        <f t="shared" si="21"/>
        <v>643091.52</v>
      </c>
      <c r="AG96" s="287">
        <f t="shared" si="21"/>
        <v>661407.04</v>
      </c>
      <c r="AK96">
        <f t="shared" si="16"/>
        <v>1082502.8</v>
      </c>
    </row>
    <row r="97" spans="2:37" ht="28.9" customHeight="1" x14ac:dyDescent="0.25">
      <c r="B97" s="347" t="s">
        <v>253</v>
      </c>
      <c r="C97" s="288" t="s">
        <v>353</v>
      </c>
      <c r="D97" s="7" t="s">
        <v>254</v>
      </c>
      <c r="E97" s="7" t="s">
        <v>201</v>
      </c>
      <c r="F97" s="267"/>
      <c r="G97" s="267">
        <v>278805.8</v>
      </c>
      <c r="H97" s="264"/>
      <c r="I97" s="265"/>
      <c r="J97" s="289"/>
      <c r="K97" s="267"/>
      <c r="L97" s="354"/>
      <c r="M97" s="267">
        <v>65706.2</v>
      </c>
      <c r="N97" s="267"/>
      <c r="O97" s="518"/>
      <c r="P97" s="518"/>
      <c r="Q97" s="518"/>
      <c r="R97" s="267">
        <v>324400</v>
      </c>
      <c r="S97" s="267"/>
      <c r="T97" s="264">
        <v>85026</v>
      </c>
      <c r="U97" s="264">
        <v>330000</v>
      </c>
      <c r="V97" s="264">
        <v>483376</v>
      </c>
      <c r="W97" s="264">
        <v>125633.7</v>
      </c>
      <c r="X97" s="264">
        <v>500000</v>
      </c>
      <c r="Y97" s="249">
        <f t="shared" si="15"/>
        <v>103.43914468240045</v>
      </c>
      <c r="Z97" s="267" t="s">
        <v>445</v>
      </c>
      <c r="AA97" s="267">
        <v>335000</v>
      </c>
      <c r="AB97" s="267">
        <v>340000</v>
      </c>
      <c r="AC97" s="267">
        <v>345000</v>
      </c>
      <c r="AD97" s="468">
        <v>260000</v>
      </c>
      <c r="AE97" s="468">
        <v>270000</v>
      </c>
      <c r="AF97" s="468">
        <v>280000</v>
      </c>
      <c r="AG97" s="468">
        <v>290000</v>
      </c>
      <c r="AK97">
        <f t="shared" si="16"/>
        <v>502534.80000000005</v>
      </c>
    </row>
    <row r="98" spans="2:37" ht="15" hidden="1" customHeight="1" x14ac:dyDescent="0.25">
      <c r="B98" s="347" t="s">
        <v>255</v>
      </c>
      <c r="C98" s="288" t="s">
        <v>354</v>
      </c>
      <c r="D98" s="7" t="s">
        <v>256</v>
      </c>
      <c r="E98" s="7" t="s">
        <v>201</v>
      </c>
      <c r="F98" s="267"/>
      <c r="G98" s="264"/>
      <c r="H98" s="264"/>
      <c r="I98" s="265"/>
      <c r="J98" s="289"/>
      <c r="K98" s="267"/>
      <c r="L98" s="354"/>
      <c r="M98" s="267"/>
      <c r="N98" s="267"/>
      <c r="O98" s="518"/>
      <c r="P98" s="518"/>
      <c r="Q98" s="518"/>
      <c r="R98" s="518"/>
      <c r="S98" s="518"/>
      <c r="T98" s="518"/>
      <c r="U98" s="518"/>
      <c r="V98" s="518"/>
      <c r="W98" s="284"/>
      <c r="X98" s="284"/>
      <c r="Y98" s="249" t="e">
        <f t="shared" si="15"/>
        <v>#DIV/0!</v>
      </c>
      <c r="Z98" s="565"/>
      <c r="AA98" s="233"/>
      <c r="AB98" s="233"/>
      <c r="AC98" s="233"/>
      <c r="AD98" s="468">
        <f>(M98/3)*12</f>
        <v>0</v>
      </c>
      <c r="AE98" s="468">
        <f>AD98*102/100</f>
        <v>0</v>
      </c>
      <c r="AF98" s="468">
        <f>AD98*103/100</f>
        <v>0</v>
      </c>
      <c r="AG98" s="468">
        <f>AD98*104/100</f>
        <v>0</v>
      </c>
      <c r="AK98">
        <f t="shared" si="16"/>
        <v>0</v>
      </c>
    </row>
    <row r="99" spans="2:37" ht="47.45" customHeight="1" x14ac:dyDescent="0.25">
      <c r="B99" s="347" t="s">
        <v>257</v>
      </c>
      <c r="C99" s="288" t="s">
        <v>353</v>
      </c>
      <c r="D99" s="7" t="s">
        <v>256</v>
      </c>
      <c r="E99" s="7" t="s">
        <v>201</v>
      </c>
      <c r="F99" s="267"/>
      <c r="G99" s="267">
        <v>361956.1</v>
      </c>
      <c r="H99" s="264"/>
      <c r="I99" s="265"/>
      <c r="J99" s="289"/>
      <c r="K99" s="267"/>
      <c r="L99" s="354"/>
      <c r="M99" s="267">
        <v>78944</v>
      </c>
      <c r="N99" s="267"/>
      <c r="O99" s="518"/>
      <c r="P99" s="518"/>
      <c r="Q99" s="518"/>
      <c r="R99" s="264">
        <v>380018</v>
      </c>
      <c r="S99" s="264"/>
      <c r="T99" s="264">
        <v>83056</v>
      </c>
      <c r="U99" s="264">
        <v>332224</v>
      </c>
      <c r="V99" s="264">
        <v>520398</v>
      </c>
      <c r="W99" s="264">
        <v>138033</v>
      </c>
      <c r="X99" s="264">
        <v>552132</v>
      </c>
      <c r="Y99" s="249">
        <f t="shared" si="15"/>
        <v>106.09802497319359</v>
      </c>
      <c r="Z99" s="308" t="s">
        <v>447</v>
      </c>
      <c r="AA99" s="264">
        <v>459811</v>
      </c>
      <c r="AB99" s="264">
        <v>505792</v>
      </c>
      <c r="AC99" s="264">
        <v>556371.19999999995</v>
      </c>
      <c r="AD99" s="468">
        <f>(M99/3)*12</f>
        <v>315776</v>
      </c>
      <c r="AE99" s="468">
        <f>AD99*101/100</f>
        <v>318933.76000000001</v>
      </c>
      <c r="AF99" s="468">
        <f>AD99*102/100</f>
        <v>322091.52000000002</v>
      </c>
      <c r="AG99" s="468">
        <f>AD99*104/100</f>
        <v>328407.03999999998</v>
      </c>
      <c r="AK99">
        <f t="shared" si="16"/>
        <v>552132</v>
      </c>
    </row>
    <row r="100" spans="2:37" ht="51" customHeight="1" x14ac:dyDescent="0.25">
      <c r="B100" s="347" t="s">
        <v>258</v>
      </c>
      <c r="C100" s="288" t="s">
        <v>353</v>
      </c>
      <c r="D100" s="7" t="s">
        <v>259</v>
      </c>
      <c r="E100" s="7" t="s">
        <v>201</v>
      </c>
      <c r="F100" s="267"/>
      <c r="G100" s="267">
        <v>38795.800000000003</v>
      </c>
      <c r="H100" s="264"/>
      <c r="I100" s="265"/>
      <c r="J100" s="289"/>
      <c r="K100" s="267"/>
      <c r="L100" s="354"/>
      <c r="M100" s="267">
        <v>8973.7000000000007</v>
      </c>
      <c r="N100" s="267"/>
      <c r="O100" s="518"/>
      <c r="P100" s="518"/>
      <c r="Q100" s="518"/>
      <c r="R100" s="264">
        <v>39545</v>
      </c>
      <c r="S100" s="264"/>
      <c r="T100" s="264">
        <v>9093</v>
      </c>
      <c r="U100" s="264">
        <v>36372</v>
      </c>
      <c r="V100" s="264">
        <v>38743</v>
      </c>
      <c r="W100" s="264">
        <v>6959</v>
      </c>
      <c r="X100" s="264">
        <v>27836</v>
      </c>
      <c r="Y100" s="249">
        <f t="shared" si="15"/>
        <v>71.847817670288833</v>
      </c>
      <c r="Z100" s="308" t="s">
        <v>446</v>
      </c>
      <c r="AA100" s="264">
        <v>42000</v>
      </c>
      <c r="AB100" s="264">
        <v>44000</v>
      </c>
      <c r="AC100" s="264">
        <v>46000</v>
      </c>
      <c r="AD100" s="468">
        <v>35900</v>
      </c>
      <c r="AE100" s="468">
        <v>38000</v>
      </c>
      <c r="AF100" s="468">
        <v>41000</v>
      </c>
      <c r="AG100" s="468">
        <v>43000</v>
      </c>
      <c r="AK100">
        <f t="shared" si="16"/>
        <v>27836</v>
      </c>
    </row>
    <row r="101" spans="2:37" ht="15" customHeight="1" x14ac:dyDescent="0.25">
      <c r="B101" s="236" t="s">
        <v>260</v>
      </c>
      <c r="C101" s="321"/>
      <c r="D101" s="248"/>
      <c r="E101" s="248"/>
      <c r="F101" s="258"/>
      <c r="G101" s="249">
        <f>G102+G103</f>
        <v>23818.9</v>
      </c>
      <c r="H101" s="258"/>
      <c r="I101" s="259"/>
      <c r="J101" s="258"/>
      <c r="K101" s="258"/>
      <c r="L101" s="249"/>
      <c r="M101" s="249">
        <f>M102+M103</f>
        <v>5447.3</v>
      </c>
      <c r="N101" s="249"/>
      <c r="O101" s="249"/>
      <c r="P101" s="249"/>
      <c r="Q101" s="249"/>
      <c r="R101" s="249">
        <v>28460.3</v>
      </c>
      <c r="S101" s="249"/>
      <c r="T101" s="249">
        <v>5031.3</v>
      </c>
      <c r="U101" s="249">
        <v>20125</v>
      </c>
      <c r="V101" s="249">
        <v>21724</v>
      </c>
      <c r="W101" s="249">
        <v>20125</v>
      </c>
      <c r="X101" s="249">
        <v>20125</v>
      </c>
      <c r="Y101" s="249">
        <f t="shared" si="15"/>
        <v>92.639477076044926</v>
      </c>
      <c r="Z101" s="526"/>
      <c r="AA101" s="249">
        <v>33000</v>
      </c>
      <c r="AB101" s="249">
        <v>36000</v>
      </c>
      <c r="AC101" s="249">
        <v>40000</v>
      </c>
      <c r="AD101" s="287">
        <f>AD102+AD103</f>
        <v>21789.200000000001</v>
      </c>
      <c r="AE101" s="287">
        <f>AE102+AE103</f>
        <v>21898.146000000001</v>
      </c>
      <c r="AF101" s="287">
        <f>AF102+AF103</f>
        <v>22116.038000000004</v>
      </c>
      <c r="AG101" s="287">
        <f>AG102+AG103</f>
        <v>22333.93</v>
      </c>
      <c r="AK101">
        <f t="shared" si="16"/>
        <v>80500</v>
      </c>
    </row>
    <row r="102" spans="2:37" ht="15" hidden="1" customHeight="1" x14ac:dyDescent="0.25">
      <c r="B102" s="347" t="s">
        <v>262</v>
      </c>
      <c r="C102" s="288" t="s">
        <v>354</v>
      </c>
      <c r="D102" s="7" t="s">
        <v>261</v>
      </c>
      <c r="E102" s="7" t="s">
        <v>201</v>
      </c>
      <c r="F102" s="264"/>
      <c r="G102" s="264"/>
      <c r="H102" s="264"/>
      <c r="I102" s="265"/>
      <c r="J102" s="264"/>
      <c r="K102" s="264"/>
      <c r="L102" s="249"/>
      <c r="M102" s="327"/>
      <c r="N102" s="253"/>
      <c r="O102" s="327"/>
      <c r="P102" s="327"/>
      <c r="Q102" s="327"/>
      <c r="R102" s="355"/>
      <c r="S102" s="327"/>
      <c r="T102" s="327"/>
      <c r="U102" s="327"/>
      <c r="V102" s="355"/>
      <c r="W102" s="327"/>
      <c r="X102" s="327"/>
      <c r="Y102" s="249" t="e">
        <f t="shared" si="15"/>
        <v>#DIV/0!</v>
      </c>
      <c r="Z102" s="556"/>
      <c r="AA102" s="327"/>
      <c r="AB102" s="327"/>
      <c r="AC102" s="327"/>
      <c r="AD102" s="355"/>
      <c r="AE102" s="468"/>
      <c r="AF102" s="468"/>
      <c r="AG102" s="468"/>
      <c r="AK102">
        <f t="shared" si="16"/>
        <v>0</v>
      </c>
    </row>
    <row r="103" spans="2:37" ht="50.45" customHeight="1" x14ac:dyDescent="0.25">
      <c r="B103" s="347" t="s">
        <v>264</v>
      </c>
      <c r="C103" s="288" t="s">
        <v>358</v>
      </c>
      <c r="D103" s="7" t="s">
        <v>265</v>
      </c>
      <c r="E103" s="7" t="s">
        <v>250</v>
      </c>
      <c r="F103" s="264"/>
      <c r="G103" s="264">
        <v>23818.9</v>
      </c>
      <c r="H103" s="264"/>
      <c r="I103" s="265"/>
      <c r="J103" s="264"/>
      <c r="K103" s="264"/>
      <c r="L103" s="354"/>
      <c r="M103" s="264">
        <v>5447.3</v>
      </c>
      <c r="N103" s="264"/>
      <c r="O103" s="515"/>
      <c r="P103" s="515"/>
      <c r="Q103" s="515"/>
      <c r="R103" s="264">
        <v>28460.3</v>
      </c>
      <c r="S103" s="264"/>
      <c r="T103" s="264">
        <v>5031.3</v>
      </c>
      <c r="U103" s="264">
        <v>20125</v>
      </c>
      <c r="V103" s="264">
        <v>21724</v>
      </c>
      <c r="W103" s="264">
        <v>4700</v>
      </c>
      <c r="X103" s="264">
        <v>18800</v>
      </c>
      <c r="Y103" s="249">
        <f t="shared" si="15"/>
        <v>86.540232001473029</v>
      </c>
      <c r="Z103" s="308" t="s">
        <v>448</v>
      </c>
      <c r="AA103" s="264">
        <v>33000</v>
      </c>
      <c r="AB103" s="264">
        <v>36000</v>
      </c>
      <c r="AC103" s="264">
        <v>40000</v>
      </c>
      <c r="AD103" s="468">
        <f>(M103/3)*12</f>
        <v>21789.200000000001</v>
      </c>
      <c r="AE103" s="468">
        <f>AD103*100.5/100</f>
        <v>21898.146000000001</v>
      </c>
      <c r="AF103" s="468">
        <f>AD103*101.5/100</f>
        <v>22116.038000000004</v>
      </c>
      <c r="AG103" s="468">
        <f>AD103*102.5/100</f>
        <v>22333.93</v>
      </c>
      <c r="AK103">
        <f t="shared" si="16"/>
        <v>18800</v>
      </c>
    </row>
    <row r="104" spans="2:37" ht="15" customHeight="1" x14ac:dyDescent="0.25">
      <c r="B104" s="236" t="s">
        <v>266</v>
      </c>
      <c r="C104" s="321"/>
      <c r="D104" s="252"/>
      <c r="E104" s="252"/>
      <c r="F104" s="256"/>
      <c r="G104" s="249">
        <f>G105+G106+G107+G108+G109</f>
        <v>83602.7</v>
      </c>
      <c r="H104" s="258"/>
      <c r="I104" s="259"/>
      <c r="J104" s="258"/>
      <c r="K104" s="258"/>
      <c r="L104" s="249"/>
      <c r="M104" s="249">
        <f>M105+M106+M107+M108+M109</f>
        <v>107595.3</v>
      </c>
      <c r="N104" s="249"/>
      <c r="O104" s="249"/>
      <c r="P104" s="249"/>
      <c r="Q104" s="249"/>
      <c r="R104" s="249">
        <f>R107+R109+R105</f>
        <v>621080.19999999995</v>
      </c>
      <c r="S104" s="249"/>
      <c r="T104" s="249">
        <f>T107+T109+T105</f>
        <v>140989</v>
      </c>
      <c r="U104" s="249">
        <f t="shared" ref="U104:AC104" si="22">U107+U109+U105</f>
        <v>570804.5</v>
      </c>
      <c r="V104" s="249">
        <f>V109+V107</f>
        <v>695124</v>
      </c>
      <c r="W104" s="249">
        <f t="shared" si="22"/>
        <v>360736.6</v>
      </c>
      <c r="X104" s="249">
        <f>X107+X109+X105</f>
        <v>777918</v>
      </c>
      <c r="Y104" s="249">
        <f t="shared" si="15"/>
        <v>111.91068068430955</v>
      </c>
      <c r="Z104" s="526"/>
      <c r="AA104" s="249">
        <f t="shared" si="22"/>
        <v>647235</v>
      </c>
      <c r="AB104" s="249">
        <f t="shared" si="22"/>
        <v>679596</v>
      </c>
      <c r="AC104" s="249">
        <f t="shared" si="22"/>
        <v>713576</v>
      </c>
      <c r="AD104" s="287">
        <f>AD105+AD106+AD107+AD108+AD109</f>
        <v>430381.2</v>
      </c>
      <c r="AE104" s="287">
        <f>AE105+AE106+AE107+AE108+AE109</f>
        <v>6689.2320000000009</v>
      </c>
      <c r="AF104" s="287">
        <f>AF105+AF106+AF107+AF108+AF109</f>
        <v>6655.4480000000012</v>
      </c>
      <c r="AG104" s="287">
        <f>AG105+AG106+AG107+AG108+AG109</f>
        <v>6688.7252400000007</v>
      </c>
      <c r="AK104">
        <f t="shared" si="16"/>
        <v>1442946.4</v>
      </c>
    </row>
    <row r="105" spans="2:37" ht="15" hidden="1" customHeight="1" x14ac:dyDescent="0.25">
      <c r="B105" s="347" t="s">
        <v>348</v>
      </c>
      <c r="C105" s="288" t="s">
        <v>353</v>
      </c>
      <c r="D105" s="7" t="s">
        <v>359</v>
      </c>
      <c r="E105" s="7" t="s">
        <v>218</v>
      </c>
      <c r="F105" s="267"/>
      <c r="G105" s="264"/>
      <c r="H105" s="264"/>
      <c r="I105" s="265"/>
      <c r="J105" s="264"/>
      <c r="K105" s="264"/>
      <c r="L105" s="249"/>
      <c r="M105" s="327"/>
      <c r="N105" s="253"/>
      <c r="O105" s="327"/>
      <c r="P105" s="327"/>
      <c r="Q105" s="327"/>
      <c r="R105" s="355"/>
      <c r="S105" s="327"/>
      <c r="T105" s="327"/>
      <c r="U105" s="327"/>
      <c r="V105" s="355"/>
      <c r="W105" s="327"/>
      <c r="X105" s="327"/>
      <c r="Y105" s="249" t="e">
        <f t="shared" si="15"/>
        <v>#DIV/0!</v>
      </c>
      <c r="Z105" s="556"/>
      <c r="AA105" s="327"/>
      <c r="AB105" s="327"/>
      <c r="AC105" s="327"/>
      <c r="AD105" s="355"/>
      <c r="AE105" s="355"/>
      <c r="AF105" s="355"/>
      <c r="AG105" s="355"/>
      <c r="AK105">
        <f t="shared" si="16"/>
        <v>0</v>
      </c>
    </row>
    <row r="106" spans="2:37" ht="15" hidden="1" customHeight="1" x14ac:dyDescent="0.25">
      <c r="B106" s="347" t="s">
        <v>268</v>
      </c>
      <c r="C106" s="288" t="s">
        <v>354</v>
      </c>
      <c r="D106" s="7" t="s">
        <v>269</v>
      </c>
      <c r="E106" s="7" t="s">
        <v>204</v>
      </c>
      <c r="F106" s="267"/>
      <c r="G106" s="264"/>
      <c r="H106" s="264"/>
      <c r="I106" s="265"/>
      <c r="J106" s="264"/>
      <c r="K106" s="264"/>
      <c r="L106" s="249"/>
      <c r="M106" s="327"/>
      <c r="N106" s="253"/>
      <c r="O106" s="327"/>
      <c r="P106" s="327"/>
      <c r="Q106" s="327"/>
      <c r="R106" s="355"/>
      <c r="S106" s="327"/>
      <c r="T106" s="327"/>
      <c r="U106" s="327"/>
      <c r="V106" s="355"/>
      <c r="W106" s="327"/>
      <c r="X106" s="327"/>
      <c r="Y106" s="249" t="e">
        <f t="shared" si="15"/>
        <v>#DIV/0!</v>
      </c>
      <c r="Z106" s="556"/>
      <c r="AA106" s="327"/>
      <c r="AB106" s="327"/>
      <c r="AC106" s="327"/>
      <c r="AD106" s="355"/>
      <c r="AE106" s="355"/>
      <c r="AF106" s="355"/>
      <c r="AG106" s="355"/>
      <c r="AK106">
        <f t="shared" si="16"/>
        <v>0</v>
      </c>
    </row>
    <row r="107" spans="2:37" ht="31.15" customHeight="1" x14ac:dyDescent="0.25">
      <c r="B107" s="347" t="s">
        <v>271</v>
      </c>
      <c r="C107" s="288" t="s">
        <v>354</v>
      </c>
      <c r="D107" s="7" t="s">
        <v>270</v>
      </c>
      <c r="E107" s="7" t="s">
        <v>204</v>
      </c>
      <c r="F107" s="267"/>
      <c r="G107" s="264">
        <v>6825.7</v>
      </c>
      <c r="H107" s="264"/>
      <c r="I107" s="265"/>
      <c r="J107" s="264"/>
      <c r="K107" s="264"/>
      <c r="L107" s="354"/>
      <c r="M107" s="264">
        <v>1689.2</v>
      </c>
      <c r="N107" s="264"/>
      <c r="O107" s="515"/>
      <c r="P107" s="515"/>
      <c r="Q107" s="515"/>
      <c r="R107" s="264">
        <v>6714.2</v>
      </c>
      <c r="S107" s="264"/>
      <c r="T107" s="264">
        <v>0</v>
      </c>
      <c r="U107" s="264">
        <v>6848.5</v>
      </c>
      <c r="V107" s="264">
        <v>6929</v>
      </c>
      <c r="W107" s="264">
        <v>662.5</v>
      </c>
      <c r="X107" s="264">
        <v>2650</v>
      </c>
      <c r="Y107" s="249">
        <f t="shared" si="15"/>
        <v>38.245057006783085</v>
      </c>
      <c r="Z107" s="308" t="s">
        <v>449</v>
      </c>
      <c r="AA107" s="264"/>
      <c r="AB107" s="264"/>
      <c r="AC107" s="264"/>
      <c r="AD107" s="468">
        <f>(M107/3)*12</f>
        <v>6756.8000000000011</v>
      </c>
      <c r="AE107" s="468">
        <f>AD107*99/100</f>
        <v>6689.2320000000009</v>
      </c>
      <c r="AF107" s="468">
        <f>AD107*98.5/100</f>
        <v>6655.4480000000012</v>
      </c>
      <c r="AG107" s="468">
        <f>AF107*100.5/100</f>
        <v>6688.7252400000007</v>
      </c>
      <c r="AK107">
        <f t="shared" si="16"/>
        <v>2650</v>
      </c>
    </row>
    <row r="108" spans="2:37" ht="15" hidden="1" customHeight="1" x14ac:dyDescent="0.25">
      <c r="B108" s="347" t="s">
        <v>273</v>
      </c>
      <c r="C108" s="288" t="s">
        <v>354</v>
      </c>
      <c r="D108" s="7" t="s">
        <v>272</v>
      </c>
      <c r="E108" s="7" t="s">
        <v>218</v>
      </c>
      <c r="F108" s="267"/>
      <c r="G108" s="264"/>
      <c r="H108" s="264"/>
      <c r="I108" s="265"/>
      <c r="J108" s="264"/>
      <c r="K108" s="264"/>
      <c r="L108" s="354"/>
      <c r="M108" s="515"/>
      <c r="N108" s="264"/>
      <c r="O108" s="515"/>
      <c r="P108" s="515"/>
      <c r="Q108" s="515"/>
      <c r="R108" s="515"/>
      <c r="S108" s="515"/>
      <c r="T108" s="515"/>
      <c r="U108" s="515"/>
      <c r="V108" s="515"/>
      <c r="W108" s="327"/>
      <c r="X108" s="327"/>
      <c r="Y108" s="249" t="e">
        <f t="shared" si="15"/>
        <v>#DIV/0!</v>
      </c>
      <c r="Z108" s="556"/>
      <c r="AA108" s="327"/>
      <c r="AB108" s="327"/>
      <c r="AC108" s="327"/>
      <c r="AD108" s="355"/>
      <c r="AE108" s="355"/>
      <c r="AF108" s="355"/>
      <c r="AG108" s="355"/>
      <c r="AK108">
        <f t="shared" si="16"/>
        <v>0</v>
      </c>
    </row>
    <row r="109" spans="2:37" ht="33.6" customHeight="1" x14ac:dyDescent="0.25">
      <c r="B109" s="347" t="s">
        <v>274</v>
      </c>
      <c r="C109" s="288" t="s">
        <v>354</v>
      </c>
      <c r="D109" s="7" t="s">
        <v>275</v>
      </c>
      <c r="E109" s="7" t="s">
        <v>250</v>
      </c>
      <c r="F109" s="267"/>
      <c r="G109" s="264">
        <v>76777</v>
      </c>
      <c r="H109" s="264"/>
      <c r="I109" s="265"/>
      <c r="J109" s="264"/>
      <c r="K109" s="264"/>
      <c r="L109" s="354"/>
      <c r="M109" s="264">
        <v>105906.1</v>
      </c>
      <c r="N109" s="264"/>
      <c r="O109" s="515"/>
      <c r="P109" s="515"/>
      <c r="Q109" s="515"/>
      <c r="R109" s="264">
        <v>614366</v>
      </c>
      <c r="S109" s="264"/>
      <c r="T109" s="264">
        <v>140989</v>
      </c>
      <c r="U109" s="264">
        <f>(140989/3)*12</f>
        <v>563956</v>
      </c>
      <c r="V109" s="264">
        <v>688195</v>
      </c>
      <c r="W109" s="264">
        <v>360074.1</v>
      </c>
      <c r="X109" s="264">
        <v>775268</v>
      </c>
      <c r="Y109" s="249">
        <f t="shared" si="15"/>
        <v>112.65237323723653</v>
      </c>
      <c r="Z109" s="308" t="s">
        <v>443</v>
      </c>
      <c r="AA109" s="264">
        <v>647235</v>
      </c>
      <c r="AB109" s="264">
        <v>679596</v>
      </c>
      <c r="AC109" s="264">
        <v>713576</v>
      </c>
      <c r="AD109" s="468">
        <f>(M109/3)*12</f>
        <v>423624.4</v>
      </c>
      <c r="AE109" s="355"/>
      <c r="AF109" s="355"/>
      <c r="AG109" s="355"/>
      <c r="AK109">
        <f>(W109/3)*12</f>
        <v>1440296.4</v>
      </c>
    </row>
    <row r="110" spans="2:37" ht="25.9" customHeight="1" x14ac:dyDescent="0.25">
      <c r="B110" s="236" t="s">
        <v>279</v>
      </c>
      <c r="C110" s="321"/>
      <c r="D110" s="248"/>
      <c r="E110" s="248"/>
      <c r="F110" s="249"/>
      <c r="G110" s="249">
        <f>SUM(G112:G120)</f>
        <v>334816.90000000002</v>
      </c>
      <c r="H110" s="258"/>
      <c r="I110" s="259"/>
      <c r="J110" s="258"/>
      <c r="K110" s="258"/>
      <c r="L110" s="249"/>
      <c r="M110" s="249">
        <f>M111+M112+M113+M114+M115+M116+M117+M118</f>
        <v>11142.5</v>
      </c>
      <c r="N110" s="249"/>
      <c r="O110" s="249"/>
      <c r="P110" s="249"/>
      <c r="Q110" s="249"/>
      <c r="R110" s="249">
        <f>R112+R114+R116+R120</f>
        <v>424141</v>
      </c>
      <c r="S110" s="249"/>
      <c r="T110" s="249">
        <f>T112+T114+T116+T120</f>
        <v>197213.5</v>
      </c>
      <c r="U110" s="249">
        <f t="shared" ref="U110:AC110" si="23">U112+U114+U116+U120</f>
        <v>461149</v>
      </c>
      <c r="V110" s="249">
        <f>V116+V120</f>
        <v>861238.7</v>
      </c>
      <c r="W110" s="249">
        <f t="shared" si="23"/>
        <v>59123.7</v>
      </c>
      <c r="X110" s="249">
        <f t="shared" si="23"/>
        <v>828522.8</v>
      </c>
      <c r="Y110" s="249">
        <f t="shared" si="15"/>
        <v>96.201297038788454</v>
      </c>
      <c r="Z110" s="526"/>
      <c r="AA110" s="249">
        <f t="shared" si="23"/>
        <v>495362</v>
      </c>
      <c r="AB110" s="249">
        <f t="shared" si="23"/>
        <v>540211</v>
      </c>
      <c r="AC110" s="249">
        <f t="shared" si="23"/>
        <v>579807</v>
      </c>
      <c r="AD110" s="287">
        <f>AD111+AD112+AD113+AD114+AD115+AD116+AD117+AD118</f>
        <v>44570</v>
      </c>
      <c r="AE110" s="287">
        <f>AE111+AE112+AE113+AE114+AE115+AE116+AE117+AE118</f>
        <v>0</v>
      </c>
      <c r="AF110" s="287">
        <f>AF111+AF112+AF113+AF114+AF115+AF116+AF117+AF118</f>
        <v>0</v>
      </c>
      <c r="AG110" s="287">
        <f>AG111+AG112+AG113+AG114+AG115+AG116+AG117+AG118</f>
        <v>0</v>
      </c>
      <c r="AK110">
        <f t="shared" si="16"/>
        <v>236494.8</v>
      </c>
    </row>
    <row r="111" spans="2:37" ht="16.899999999999999" hidden="1" customHeight="1" x14ac:dyDescent="0.25">
      <c r="B111" s="347" t="s">
        <v>280</v>
      </c>
      <c r="C111" s="288"/>
      <c r="D111" s="7" t="s">
        <v>281</v>
      </c>
      <c r="E111" s="7" t="s">
        <v>201</v>
      </c>
      <c r="F111" s="267"/>
      <c r="G111" s="264"/>
      <c r="H111" s="264"/>
      <c r="I111" s="265"/>
      <c r="J111" s="264"/>
      <c r="K111" s="264"/>
      <c r="L111" s="249"/>
      <c r="M111" s="327"/>
      <c r="N111" s="253"/>
      <c r="O111" s="327"/>
      <c r="P111" s="327"/>
      <c r="Q111" s="327"/>
      <c r="R111" s="355"/>
      <c r="S111" s="327"/>
      <c r="T111" s="327"/>
      <c r="U111" s="327"/>
      <c r="V111" s="355"/>
      <c r="W111" s="327"/>
      <c r="X111" s="327"/>
      <c r="Y111" s="249" t="e">
        <f t="shared" si="15"/>
        <v>#DIV/0!</v>
      </c>
      <c r="Z111" s="556"/>
      <c r="AA111" s="327"/>
      <c r="AB111" s="327"/>
      <c r="AC111" s="327"/>
      <c r="AD111" s="355"/>
      <c r="AE111" s="355"/>
      <c r="AF111" s="355"/>
      <c r="AG111" s="355"/>
      <c r="AK111">
        <f t="shared" si="16"/>
        <v>0</v>
      </c>
    </row>
    <row r="112" spans="2:37" ht="15" hidden="1" customHeight="1" x14ac:dyDescent="0.25">
      <c r="B112" s="347" t="s">
        <v>282</v>
      </c>
      <c r="C112" s="288" t="s">
        <v>353</v>
      </c>
      <c r="D112" s="7" t="s">
        <v>281</v>
      </c>
      <c r="E112" s="7" t="s">
        <v>201</v>
      </c>
      <c r="F112" s="267"/>
      <c r="G112" s="264"/>
      <c r="H112" s="264"/>
      <c r="I112" s="265"/>
      <c r="J112" s="264"/>
      <c r="K112" s="264"/>
      <c r="L112" s="249"/>
      <c r="M112" s="264">
        <v>1010</v>
      </c>
      <c r="N112" s="253"/>
      <c r="O112" s="327"/>
      <c r="P112" s="327"/>
      <c r="Q112" s="327"/>
      <c r="R112" s="355"/>
      <c r="S112" s="327"/>
      <c r="T112" s="327"/>
      <c r="U112" s="327"/>
      <c r="V112" s="355"/>
      <c r="W112" s="327"/>
      <c r="X112" s="327"/>
      <c r="Y112" s="249" t="e">
        <f t="shared" si="15"/>
        <v>#DIV/0!</v>
      </c>
      <c r="Z112" s="556"/>
      <c r="AA112" s="327"/>
      <c r="AB112" s="327"/>
      <c r="AC112" s="327"/>
      <c r="AD112" s="468">
        <f>(M112/3)*12</f>
        <v>4040</v>
      </c>
      <c r="AE112" s="355"/>
      <c r="AF112" s="355"/>
      <c r="AG112" s="355"/>
      <c r="AK112">
        <f t="shared" si="16"/>
        <v>0</v>
      </c>
    </row>
    <row r="113" spans="2:38" ht="15" hidden="1" customHeight="1" x14ac:dyDescent="0.25">
      <c r="B113" s="347" t="s">
        <v>283</v>
      </c>
      <c r="C113" s="288" t="s">
        <v>354</v>
      </c>
      <c r="D113" s="7" t="s">
        <v>284</v>
      </c>
      <c r="E113" s="7" t="s">
        <v>201</v>
      </c>
      <c r="F113" s="267"/>
      <c r="G113" s="264"/>
      <c r="H113" s="264"/>
      <c r="I113" s="265"/>
      <c r="J113" s="264"/>
      <c r="K113" s="264"/>
      <c r="L113" s="249"/>
      <c r="M113" s="327"/>
      <c r="N113" s="253"/>
      <c r="O113" s="327"/>
      <c r="P113" s="327"/>
      <c r="Q113" s="327"/>
      <c r="R113" s="355"/>
      <c r="S113" s="327"/>
      <c r="T113" s="327"/>
      <c r="U113" s="327"/>
      <c r="V113" s="355"/>
      <c r="W113" s="327"/>
      <c r="X113" s="327"/>
      <c r="Y113" s="249" t="e">
        <f t="shared" si="15"/>
        <v>#DIV/0!</v>
      </c>
      <c r="Z113" s="556"/>
      <c r="AA113" s="327"/>
      <c r="AB113" s="327"/>
      <c r="AC113" s="327"/>
      <c r="AD113" s="355"/>
      <c r="AE113" s="355"/>
      <c r="AF113" s="355"/>
      <c r="AG113" s="355"/>
      <c r="AK113">
        <f t="shared" si="16"/>
        <v>0</v>
      </c>
    </row>
    <row r="114" spans="2:38" ht="15" hidden="1" customHeight="1" x14ac:dyDescent="0.25">
      <c r="B114" s="347" t="s">
        <v>285</v>
      </c>
      <c r="C114" s="288"/>
      <c r="D114" s="7" t="s">
        <v>284</v>
      </c>
      <c r="E114" s="7" t="s">
        <v>204</v>
      </c>
      <c r="F114" s="267"/>
      <c r="G114" s="264"/>
      <c r="H114" s="264"/>
      <c r="I114" s="265"/>
      <c r="J114" s="264"/>
      <c r="K114" s="264"/>
      <c r="L114" s="249"/>
      <c r="M114" s="264">
        <v>4967</v>
      </c>
      <c r="N114" s="253"/>
      <c r="O114" s="327"/>
      <c r="P114" s="327"/>
      <c r="Q114" s="327"/>
      <c r="R114" s="355"/>
      <c r="S114" s="327"/>
      <c r="T114" s="327"/>
      <c r="U114" s="327"/>
      <c r="V114" s="355"/>
      <c r="W114" s="327"/>
      <c r="X114" s="327"/>
      <c r="Y114" s="249" t="e">
        <f t="shared" si="15"/>
        <v>#DIV/0!</v>
      </c>
      <c r="Z114" s="556"/>
      <c r="AA114" s="327"/>
      <c r="AB114" s="327"/>
      <c r="AC114" s="327"/>
      <c r="AD114" s="468">
        <f>(M114/3)*12</f>
        <v>19868</v>
      </c>
      <c r="AE114" s="355"/>
      <c r="AF114" s="355"/>
      <c r="AG114" s="355"/>
      <c r="AK114">
        <f t="shared" si="16"/>
        <v>0</v>
      </c>
    </row>
    <row r="115" spans="2:38" ht="15" hidden="1" customHeight="1" x14ac:dyDescent="0.25">
      <c r="B115" s="347" t="s">
        <v>286</v>
      </c>
      <c r="C115" s="288" t="s">
        <v>354</v>
      </c>
      <c r="D115" s="7" t="s">
        <v>287</v>
      </c>
      <c r="E115" s="7" t="s">
        <v>244</v>
      </c>
      <c r="F115" s="267"/>
      <c r="G115" s="264"/>
      <c r="H115" s="264"/>
      <c r="I115" s="265"/>
      <c r="J115" s="264"/>
      <c r="K115" s="264"/>
      <c r="L115" s="249"/>
      <c r="M115" s="327"/>
      <c r="N115" s="253"/>
      <c r="O115" s="327"/>
      <c r="P115" s="327"/>
      <c r="Q115" s="327"/>
      <c r="R115" s="355"/>
      <c r="S115" s="327"/>
      <c r="T115" s="327"/>
      <c r="U115" s="327"/>
      <c r="V115" s="355"/>
      <c r="W115" s="327"/>
      <c r="X115" s="327"/>
      <c r="Y115" s="249" t="e">
        <f t="shared" si="15"/>
        <v>#DIV/0!</v>
      </c>
      <c r="Z115" s="556"/>
      <c r="AA115" s="327"/>
      <c r="AB115" s="327"/>
      <c r="AC115" s="327"/>
      <c r="AD115" s="468"/>
      <c r="AE115" s="355"/>
      <c r="AF115" s="355"/>
      <c r="AG115" s="355"/>
      <c r="AK115">
        <f t="shared" si="16"/>
        <v>0</v>
      </c>
    </row>
    <row r="116" spans="2:38" ht="27.6" customHeight="1" x14ac:dyDescent="0.25">
      <c r="B116" s="347" t="s">
        <v>288</v>
      </c>
      <c r="C116" s="288" t="s">
        <v>353</v>
      </c>
      <c r="D116" s="7" t="s">
        <v>281</v>
      </c>
      <c r="E116" s="7" t="s">
        <v>250</v>
      </c>
      <c r="F116" s="267"/>
      <c r="G116" s="264">
        <v>22653.9</v>
      </c>
      <c r="H116" s="264"/>
      <c r="I116" s="265"/>
      <c r="J116" s="264"/>
      <c r="K116" s="264"/>
      <c r="L116" s="354"/>
      <c r="M116" s="264">
        <v>5165.5</v>
      </c>
      <c r="N116" s="264"/>
      <c r="O116" s="515"/>
      <c r="P116" s="515"/>
      <c r="Q116" s="515"/>
      <c r="R116" s="264">
        <v>24929</v>
      </c>
      <c r="S116" s="264"/>
      <c r="T116" s="264">
        <v>7527.5</v>
      </c>
      <c r="U116" s="264">
        <v>30000</v>
      </c>
      <c r="V116" s="264">
        <v>29049.7</v>
      </c>
      <c r="W116" s="264">
        <v>7130.7</v>
      </c>
      <c r="X116" s="264">
        <v>28522.799999999999</v>
      </c>
      <c r="Y116" s="249">
        <f t="shared" si="15"/>
        <v>98.186211905802807</v>
      </c>
      <c r="Z116" s="264" t="s">
        <v>446</v>
      </c>
      <c r="AA116" s="264">
        <v>30000</v>
      </c>
      <c r="AB116" s="264">
        <v>30000</v>
      </c>
      <c r="AC116" s="264">
        <v>30000</v>
      </c>
      <c r="AD116" s="468">
        <f>(M116/3)*12</f>
        <v>20662</v>
      </c>
      <c r="AE116" s="355"/>
      <c r="AF116" s="355"/>
      <c r="AG116" s="355"/>
      <c r="AK116">
        <f t="shared" si="16"/>
        <v>28522.800000000003</v>
      </c>
    </row>
    <row r="117" spans="2:38" ht="15" hidden="1" customHeight="1" x14ac:dyDescent="0.25">
      <c r="B117" s="347" t="s">
        <v>289</v>
      </c>
      <c r="C117" s="288" t="s">
        <v>354</v>
      </c>
      <c r="D117" s="7" t="s">
        <v>281</v>
      </c>
      <c r="E117" s="7" t="s">
        <v>250</v>
      </c>
      <c r="F117" s="267"/>
      <c r="G117" s="267"/>
      <c r="H117" s="264"/>
      <c r="I117" s="265"/>
      <c r="J117" s="289"/>
      <c r="K117" s="267"/>
      <c r="L117" s="249"/>
      <c r="M117" s="233"/>
      <c r="N117" s="273"/>
      <c r="O117" s="233"/>
      <c r="P117" s="233"/>
      <c r="Q117" s="233"/>
      <c r="R117" s="518"/>
      <c r="S117" s="518"/>
      <c r="T117" s="518"/>
      <c r="U117" s="518"/>
      <c r="V117" s="518"/>
      <c r="W117" s="233"/>
      <c r="X117" s="284"/>
      <c r="Y117" s="249" t="e">
        <f t="shared" si="15"/>
        <v>#DIV/0!</v>
      </c>
      <c r="Z117" s="565"/>
      <c r="AA117" s="233"/>
      <c r="AB117" s="233"/>
      <c r="AC117" s="233"/>
      <c r="AD117" s="467"/>
      <c r="AE117" s="467"/>
      <c r="AF117" s="467"/>
      <c r="AG117" s="467"/>
      <c r="AK117">
        <f t="shared" si="16"/>
        <v>0</v>
      </c>
    </row>
    <row r="118" spans="2:38" ht="15" hidden="1" customHeight="1" x14ac:dyDescent="0.25">
      <c r="B118" s="347" t="s">
        <v>290</v>
      </c>
      <c r="C118" s="288" t="s">
        <v>354</v>
      </c>
      <c r="D118" s="7" t="s">
        <v>281</v>
      </c>
      <c r="E118" s="7" t="s">
        <v>250</v>
      </c>
      <c r="F118" s="267"/>
      <c r="G118" s="267"/>
      <c r="H118" s="264"/>
      <c r="I118" s="265"/>
      <c r="J118" s="289"/>
      <c r="K118" s="267"/>
      <c r="L118" s="249"/>
      <c r="M118" s="233"/>
      <c r="N118" s="273"/>
      <c r="O118" s="233"/>
      <c r="P118" s="233"/>
      <c r="Q118" s="233"/>
      <c r="R118" s="518"/>
      <c r="S118" s="518"/>
      <c r="T118" s="518"/>
      <c r="U118" s="518"/>
      <c r="V118" s="518"/>
      <c r="W118" s="233"/>
      <c r="X118" s="284"/>
      <c r="Y118" s="249" t="e">
        <f t="shared" si="15"/>
        <v>#DIV/0!</v>
      </c>
      <c r="Z118" s="565"/>
      <c r="AA118" s="233"/>
      <c r="AB118" s="233"/>
      <c r="AC118" s="233"/>
      <c r="AD118" s="467"/>
      <c r="AE118" s="467"/>
      <c r="AF118" s="467"/>
      <c r="AG118" s="467"/>
      <c r="AK118">
        <f t="shared" si="16"/>
        <v>0</v>
      </c>
    </row>
    <row r="119" spans="2:38" ht="15" hidden="1" customHeight="1" x14ac:dyDescent="0.25">
      <c r="B119" s="347" t="s">
        <v>360</v>
      </c>
      <c r="C119" s="288" t="s">
        <v>354</v>
      </c>
      <c r="D119" s="7" t="s">
        <v>361</v>
      </c>
      <c r="E119" s="7" t="s">
        <v>204</v>
      </c>
      <c r="F119" s="267"/>
      <c r="G119" s="267"/>
      <c r="H119" s="264"/>
      <c r="I119" s="265"/>
      <c r="J119" s="289"/>
      <c r="K119" s="267"/>
      <c r="L119" s="249"/>
      <c r="M119" s="233"/>
      <c r="N119" s="273"/>
      <c r="O119" s="233"/>
      <c r="P119" s="233"/>
      <c r="Q119" s="233"/>
      <c r="R119" s="518"/>
      <c r="S119" s="518"/>
      <c r="T119" s="518"/>
      <c r="U119" s="518"/>
      <c r="V119" s="518"/>
      <c r="W119" s="233"/>
      <c r="X119" s="284"/>
      <c r="Y119" s="249" t="e">
        <f t="shared" si="15"/>
        <v>#DIV/0!</v>
      </c>
      <c r="Z119" s="565"/>
      <c r="AA119" s="233"/>
      <c r="AB119" s="233"/>
      <c r="AC119" s="233"/>
      <c r="AD119" s="467"/>
      <c r="AE119" s="467"/>
      <c r="AF119" s="467"/>
      <c r="AG119" s="467"/>
      <c r="AK119">
        <f t="shared" si="16"/>
        <v>0</v>
      </c>
    </row>
    <row r="120" spans="2:38" ht="21" customHeight="1" x14ac:dyDescent="0.25">
      <c r="B120" s="347" t="s">
        <v>346</v>
      </c>
      <c r="C120" s="288" t="s">
        <v>354</v>
      </c>
      <c r="D120" s="7" t="s">
        <v>347</v>
      </c>
      <c r="E120" s="7" t="s">
        <v>206</v>
      </c>
      <c r="F120" s="267"/>
      <c r="G120" s="264">
        <v>312163</v>
      </c>
      <c r="H120" s="264"/>
      <c r="I120" s="265"/>
      <c r="J120" s="289"/>
      <c r="K120" s="267"/>
      <c r="L120" s="249"/>
      <c r="M120" s="264">
        <v>62494</v>
      </c>
      <c r="N120" s="273"/>
      <c r="O120" s="233"/>
      <c r="P120" s="233"/>
      <c r="Q120" s="233"/>
      <c r="R120" s="264">
        <v>399212</v>
      </c>
      <c r="S120" s="518"/>
      <c r="T120" s="264">
        <v>189686</v>
      </c>
      <c r="U120" s="264">
        <v>431149</v>
      </c>
      <c r="V120" s="264">
        <v>832189</v>
      </c>
      <c r="W120" s="264">
        <v>51993</v>
      </c>
      <c r="X120" s="264">
        <v>800000</v>
      </c>
      <c r="Y120" s="249">
        <f t="shared" si="15"/>
        <v>96.132008474036539</v>
      </c>
      <c r="Z120" s="264" t="s">
        <v>398</v>
      </c>
      <c r="AA120" s="264">
        <v>465362</v>
      </c>
      <c r="AB120" s="264">
        <v>510211</v>
      </c>
      <c r="AC120" s="264">
        <v>549807</v>
      </c>
      <c r="AD120" s="468">
        <v>327771</v>
      </c>
      <c r="AE120" s="468">
        <v>352504</v>
      </c>
      <c r="AF120" s="468">
        <v>391710</v>
      </c>
      <c r="AG120" s="468">
        <v>426380</v>
      </c>
      <c r="AK120">
        <f t="shared" si="16"/>
        <v>207972</v>
      </c>
    </row>
    <row r="121" spans="2:38" ht="15" hidden="1" customHeight="1" x14ac:dyDescent="0.25">
      <c r="B121" s="236" t="s">
        <v>291</v>
      </c>
      <c r="C121" s="321"/>
      <c r="D121" s="248"/>
      <c r="E121" s="248"/>
      <c r="F121" s="249">
        <v>72329.100000000006</v>
      </c>
      <c r="G121" s="249">
        <v>0</v>
      </c>
      <c r="H121" s="249"/>
      <c r="I121" s="249"/>
      <c r="J121" s="249"/>
      <c r="K121" s="249"/>
      <c r="L121" s="249">
        <f t="shared" si="20"/>
        <v>0</v>
      </c>
      <c r="M121" s="249"/>
      <c r="N121" s="249"/>
      <c r="O121" s="249"/>
      <c r="P121" s="249"/>
      <c r="Q121" s="249"/>
      <c r="R121" s="287">
        <v>0</v>
      </c>
      <c r="S121" s="249"/>
      <c r="T121" s="249"/>
      <c r="U121" s="249"/>
      <c r="V121" s="287"/>
      <c r="W121" s="249"/>
      <c r="X121" s="249"/>
      <c r="Y121" s="249" t="e">
        <f t="shared" si="15"/>
        <v>#DIV/0!</v>
      </c>
      <c r="Z121" s="526"/>
      <c r="AA121" s="249"/>
      <c r="AB121" s="249"/>
      <c r="AC121" s="249"/>
      <c r="AD121" s="287"/>
      <c r="AE121" s="287"/>
      <c r="AF121" s="287"/>
      <c r="AG121" s="287"/>
      <c r="AK121">
        <f t="shared" si="16"/>
        <v>0</v>
      </c>
    </row>
    <row r="122" spans="2:38" ht="19.149999999999999" hidden="1" customHeight="1" x14ac:dyDescent="0.25">
      <c r="B122" s="347" t="s">
        <v>277</v>
      </c>
      <c r="C122" s="288" t="s">
        <v>354</v>
      </c>
      <c r="D122" s="7" t="s">
        <v>278</v>
      </c>
      <c r="E122" s="7" t="s">
        <v>201</v>
      </c>
      <c r="F122" s="264">
        <f>F121</f>
        <v>72329.100000000006</v>
      </c>
      <c r="G122" s="264"/>
      <c r="H122" s="264"/>
      <c r="I122" s="265"/>
      <c r="J122" s="264"/>
      <c r="K122" s="264"/>
      <c r="L122" s="249"/>
      <c r="M122" s="264"/>
      <c r="N122" s="253"/>
      <c r="O122" s="327"/>
      <c r="P122" s="327"/>
      <c r="Q122" s="327"/>
      <c r="R122" s="468"/>
      <c r="S122" s="327"/>
      <c r="T122" s="327"/>
      <c r="U122" s="327"/>
      <c r="V122" s="355"/>
      <c r="W122" s="327"/>
      <c r="X122" s="327"/>
      <c r="Y122" s="249" t="e">
        <f t="shared" si="15"/>
        <v>#DIV/0!</v>
      </c>
      <c r="Z122" s="556"/>
      <c r="AA122" s="327"/>
      <c r="AB122" s="327"/>
      <c r="AC122" s="327"/>
      <c r="AD122" s="468">
        <f>(M122/3)*12</f>
        <v>0</v>
      </c>
      <c r="AE122" s="355"/>
      <c r="AF122" s="355"/>
      <c r="AG122" s="355"/>
      <c r="AK122">
        <f t="shared" si="16"/>
        <v>0</v>
      </c>
    </row>
    <row r="123" spans="2:38" ht="15" customHeight="1" x14ac:dyDescent="0.25">
      <c r="B123" s="236" t="s">
        <v>292</v>
      </c>
      <c r="C123" s="321"/>
      <c r="D123" s="248"/>
      <c r="E123" s="248"/>
      <c r="F123" s="249">
        <f>74420.3+F132</f>
        <v>520730.8</v>
      </c>
      <c r="G123" s="249">
        <f>G125+G124</f>
        <v>563804.70000000007</v>
      </c>
      <c r="H123" s="258"/>
      <c r="I123" s="259"/>
      <c r="J123" s="258"/>
      <c r="K123" s="258"/>
      <c r="L123" s="249">
        <f t="shared" si="20"/>
        <v>108.27181722302581</v>
      </c>
      <c r="M123" s="249">
        <f>M124+M126</f>
        <v>3850</v>
      </c>
      <c r="N123" s="249"/>
      <c r="O123" s="249"/>
      <c r="P123" s="249"/>
      <c r="Q123" s="249"/>
      <c r="R123" s="249">
        <f>R125+R124</f>
        <v>492281.60000000003</v>
      </c>
      <c r="S123" s="249"/>
      <c r="T123" s="249">
        <f>T125+T124</f>
        <v>143112.5</v>
      </c>
      <c r="U123" s="249">
        <f>U125+U124</f>
        <v>509961.5</v>
      </c>
      <c r="V123" s="249">
        <f>V125+V124</f>
        <v>510437.89999999997</v>
      </c>
      <c r="W123" s="249">
        <f t="shared" ref="W123:X123" si="24">W125+W124</f>
        <v>349500</v>
      </c>
      <c r="X123" s="249">
        <f t="shared" si="24"/>
        <v>517630</v>
      </c>
      <c r="Y123" s="249">
        <f t="shared" si="15"/>
        <v>101.40900587515151</v>
      </c>
      <c r="Z123" s="526"/>
      <c r="AA123" s="249">
        <f t="shared" ref="AA123:AC123" si="25">AA125+AA124</f>
        <v>15000</v>
      </c>
      <c r="AB123" s="249">
        <f t="shared" si="25"/>
        <v>15000</v>
      </c>
      <c r="AC123" s="249">
        <f t="shared" si="25"/>
        <v>15000</v>
      </c>
      <c r="AD123" s="287">
        <f>AD124+AD126</f>
        <v>3868</v>
      </c>
      <c r="AE123" s="287">
        <f>AE124+AE126</f>
        <v>3800</v>
      </c>
      <c r="AF123" s="287">
        <f>AF124+AF126</f>
        <v>3500</v>
      </c>
      <c r="AG123" s="287">
        <f>AG124+AG126</f>
        <v>3200</v>
      </c>
      <c r="AK123">
        <f t="shared" si="16"/>
        <v>1398000</v>
      </c>
    </row>
    <row r="124" spans="2:38" ht="33" customHeight="1" x14ac:dyDescent="0.25">
      <c r="B124" s="347" t="s">
        <v>378</v>
      </c>
      <c r="C124" s="288" t="s">
        <v>354</v>
      </c>
      <c r="D124" s="7" t="s">
        <v>294</v>
      </c>
      <c r="E124" s="7" t="s">
        <v>250</v>
      </c>
      <c r="F124" s="264"/>
      <c r="G124" s="264">
        <v>11581.3</v>
      </c>
      <c r="H124" s="264"/>
      <c r="I124" s="265"/>
      <c r="J124" s="264"/>
      <c r="K124" s="264"/>
      <c r="L124" s="354"/>
      <c r="M124" s="264">
        <v>3850</v>
      </c>
      <c r="N124" s="264"/>
      <c r="O124" s="515"/>
      <c r="P124" s="515"/>
      <c r="Q124" s="515"/>
      <c r="R124" s="264">
        <v>16953.7</v>
      </c>
      <c r="S124" s="264"/>
      <c r="T124" s="264">
        <v>2716.8</v>
      </c>
      <c r="U124" s="264">
        <v>10867.2</v>
      </c>
      <c r="V124" s="264">
        <v>15334.6</v>
      </c>
      <c r="W124" s="264">
        <v>2092.1</v>
      </c>
      <c r="X124" s="264">
        <v>8000</v>
      </c>
      <c r="Y124" s="249">
        <f t="shared" si="15"/>
        <v>52.169603380590303</v>
      </c>
      <c r="Z124" s="264" t="s">
        <v>398</v>
      </c>
      <c r="AA124" s="264">
        <v>15000</v>
      </c>
      <c r="AB124" s="264">
        <v>15000</v>
      </c>
      <c r="AC124" s="264">
        <v>15000</v>
      </c>
      <c r="AD124" s="468">
        <v>3868</v>
      </c>
      <c r="AE124" s="468">
        <v>3800</v>
      </c>
      <c r="AF124" s="468">
        <v>3500</v>
      </c>
      <c r="AG124" s="468">
        <v>3200</v>
      </c>
      <c r="AK124">
        <f t="shared" si="16"/>
        <v>8368.4</v>
      </c>
    </row>
    <row r="125" spans="2:38" ht="45" customHeight="1" x14ac:dyDescent="0.25">
      <c r="B125" s="347" t="s">
        <v>371</v>
      </c>
      <c r="C125" s="288" t="s">
        <v>354</v>
      </c>
      <c r="D125" s="7" t="s">
        <v>362</v>
      </c>
      <c r="E125" s="7" t="s">
        <v>218</v>
      </c>
      <c r="F125" s="264"/>
      <c r="G125" s="264">
        <f>747732.9-195509.5</f>
        <v>552223.4</v>
      </c>
      <c r="H125" s="264"/>
      <c r="I125" s="265"/>
      <c r="J125" s="264"/>
      <c r="K125" s="264"/>
      <c r="L125" s="354"/>
      <c r="M125" s="264">
        <v>205761.2</v>
      </c>
      <c r="N125" s="264"/>
      <c r="O125" s="264"/>
      <c r="P125" s="264"/>
      <c r="Q125" s="264"/>
      <c r="R125" s="264">
        <f>837395.8-362067.9</f>
        <v>475327.9</v>
      </c>
      <c r="S125" s="264"/>
      <c r="T125" s="264">
        <v>140395.70000000001</v>
      </c>
      <c r="U125" s="264">
        <v>499094.3</v>
      </c>
      <c r="V125" s="264">
        <v>495103.3</v>
      </c>
      <c r="W125" s="264">
        <f>183012.8+43250+121145.1</f>
        <v>347407.9</v>
      </c>
      <c r="X125" s="264">
        <v>509630</v>
      </c>
      <c r="Y125" s="249">
        <f t="shared" si="15"/>
        <v>102.93407456585324</v>
      </c>
      <c r="Z125" s="536"/>
      <c r="AA125" s="264"/>
      <c r="AB125" s="264"/>
      <c r="AC125" s="264"/>
      <c r="AD125" s="468">
        <f>G125*95/100</f>
        <v>524612.23</v>
      </c>
      <c r="AE125" s="468">
        <f>G125*97/100</f>
        <v>535656.69800000009</v>
      </c>
      <c r="AF125" s="468">
        <f>G125*98/100</f>
        <v>541178.93200000003</v>
      </c>
      <c r="AG125" s="468">
        <f>G125*99/100</f>
        <v>546701.16599999997</v>
      </c>
      <c r="AK125">
        <f>(W125/3)*12</f>
        <v>1389631.6</v>
      </c>
      <c r="AL125" s="205"/>
    </row>
    <row r="126" spans="2:38" ht="15" hidden="1" customHeight="1" x14ac:dyDescent="0.25">
      <c r="B126" s="347" t="s">
        <v>337</v>
      </c>
      <c r="C126" s="288" t="s">
        <v>354</v>
      </c>
      <c r="D126" s="7" t="s">
        <v>297</v>
      </c>
      <c r="E126" s="7" t="s">
        <v>201</v>
      </c>
      <c r="F126" s="264"/>
      <c r="G126" s="264"/>
      <c r="H126" s="264"/>
      <c r="I126" s="265"/>
      <c r="J126" s="264"/>
      <c r="K126" s="264"/>
      <c r="L126" s="249" t="e">
        <f t="shared" si="20"/>
        <v>#DIV/0!</v>
      </c>
      <c r="M126" s="327"/>
      <c r="N126" s="253"/>
      <c r="O126" s="327"/>
      <c r="P126" s="327"/>
      <c r="Q126" s="327"/>
      <c r="R126" s="355"/>
      <c r="S126" s="327"/>
      <c r="T126" s="327"/>
      <c r="U126" s="327"/>
      <c r="V126" s="355"/>
      <c r="W126" s="327"/>
      <c r="X126" s="327"/>
      <c r="Y126" s="249" t="e">
        <f t="shared" si="15"/>
        <v>#DIV/0!</v>
      </c>
      <c r="Z126" s="556"/>
      <c r="AA126" s="327"/>
      <c r="AB126" s="327"/>
      <c r="AC126" s="327"/>
      <c r="AD126" s="355"/>
      <c r="AE126" s="355"/>
      <c r="AF126" s="355"/>
      <c r="AG126" s="355"/>
      <c r="AK126">
        <f t="shared" si="16"/>
        <v>0</v>
      </c>
    </row>
    <row r="127" spans="2:38" ht="15" hidden="1" customHeight="1" x14ac:dyDescent="0.25">
      <c r="B127" s="236" t="s">
        <v>296</v>
      </c>
      <c r="C127" s="321"/>
      <c r="D127" s="248"/>
      <c r="E127" s="248"/>
      <c r="F127" s="249">
        <v>213640.2</v>
      </c>
      <c r="G127" s="249"/>
      <c r="H127" s="249"/>
      <c r="I127" s="249"/>
      <c r="J127" s="249"/>
      <c r="K127" s="249"/>
      <c r="L127" s="249">
        <f t="shared" si="20"/>
        <v>0</v>
      </c>
      <c r="M127" s="249">
        <f>M128+M129+M130+M131</f>
        <v>0</v>
      </c>
      <c r="N127" s="249"/>
      <c r="O127" s="249"/>
      <c r="P127" s="249"/>
      <c r="Q127" s="249"/>
      <c r="R127" s="287"/>
      <c r="S127" s="249"/>
      <c r="T127" s="249"/>
      <c r="U127" s="249"/>
      <c r="V127" s="287"/>
      <c r="W127" s="249"/>
      <c r="X127" s="249"/>
      <c r="Y127" s="249" t="e">
        <f t="shared" si="15"/>
        <v>#DIV/0!</v>
      </c>
      <c r="Z127" s="526"/>
      <c r="AA127" s="249"/>
      <c r="AB127" s="249"/>
      <c r="AC127" s="249"/>
      <c r="AD127" s="287">
        <f>AD128+AD129+AD130+AD131</f>
        <v>0</v>
      </c>
      <c r="AE127" s="287">
        <f>AE128+AE129+AE130+AE131</f>
        <v>0</v>
      </c>
      <c r="AF127" s="287">
        <f>AF128+AF129+AF130+AF131</f>
        <v>0</v>
      </c>
      <c r="AG127" s="287">
        <f>AG128+AG129+AG130+AG131</f>
        <v>0</v>
      </c>
      <c r="AK127">
        <f t="shared" si="16"/>
        <v>0</v>
      </c>
    </row>
    <row r="128" spans="2:38" ht="15" hidden="1" customHeight="1" x14ac:dyDescent="0.25">
      <c r="B128" s="347" t="s">
        <v>298</v>
      </c>
      <c r="C128" s="288" t="s">
        <v>354</v>
      </c>
      <c r="D128" s="7" t="s">
        <v>299</v>
      </c>
      <c r="E128" s="7" t="s">
        <v>201</v>
      </c>
      <c r="F128" s="264"/>
      <c r="G128" s="264"/>
      <c r="H128" s="264"/>
      <c r="I128" s="265"/>
      <c r="J128" s="264"/>
      <c r="K128" s="264"/>
      <c r="L128" s="249"/>
      <c r="M128" s="327"/>
      <c r="N128" s="253"/>
      <c r="O128" s="327"/>
      <c r="P128" s="327"/>
      <c r="Q128" s="327"/>
      <c r="R128" s="355"/>
      <c r="S128" s="327"/>
      <c r="T128" s="327"/>
      <c r="U128" s="327"/>
      <c r="V128" s="355"/>
      <c r="W128" s="327"/>
      <c r="X128" s="327"/>
      <c r="Y128" s="249" t="e">
        <f t="shared" si="15"/>
        <v>#DIV/0!</v>
      </c>
      <c r="Z128" s="556"/>
      <c r="AA128" s="327"/>
      <c r="AB128" s="327"/>
      <c r="AC128" s="327"/>
      <c r="AD128" s="355"/>
      <c r="AE128" s="355"/>
      <c r="AF128" s="355"/>
      <c r="AG128" s="355"/>
      <c r="AK128">
        <f t="shared" si="16"/>
        <v>0</v>
      </c>
    </row>
    <row r="129" spans="1:39" ht="15" hidden="1" customHeight="1" x14ac:dyDescent="0.25">
      <c r="B129" s="347" t="s">
        <v>301</v>
      </c>
      <c r="C129" s="288" t="s">
        <v>354</v>
      </c>
      <c r="D129" s="7" t="s">
        <v>300</v>
      </c>
      <c r="E129" s="7" t="s">
        <v>201</v>
      </c>
      <c r="F129" s="264"/>
      <c r="G129" s="264"/>
      <c r="H129" s="264"/>
      <c r="I129" s="265"/>
      <c r="J129" s="264"/>
      <c r="K129" s="264"/>
      <c r="L129" s="249"/>
      <c r="M129" s="327"/>
      <c r="N129" s="253"/>
      <c r="O129" s="327"/>
      <c r="P129" s="327"/>
      <c r="Q129" s="327"/>
      <c r="R129" s="355"/>
      <c r="S129" s="327"/>
      <c r="T129" s="327"/>
      <c r="U129" s="327"/>
      <c r="V129" s="355"/>
      <c r="W129" s="327"/>
      <c r="X129" s="327"/>
      <c r="Y129" s="249" t="e">
        <f t="shared" si="15"/>
        <v>#DIV/0!</v>
      </c>
      <c r="Z129" s="556"/>
      <c r="AA129" s="327"/>
      <c r="AB129" s="327"/>
      <c r="AC129" s="327"/>
      <c r="AD129" s="355"/>
      <c r="AE129" s="355"/>
      <c r="AF129" s="355"/>
      <c r="AG129" s="355"/>
      <c r="AK129">
        <f t="shared" si="16"/>
        <v>0</v>
      </c>
    </row>
    <row r="130" spans="1:39" ht="15" hidden="1" customHeight="1" x14ac:dyDescent="0.25">
      <c r="B130" s="347" t="s">
        <v>302</v>
      </c>
      <c r="C130" s="288" t="s">
        <v>354</v>
      </c>
      <c r="D130" s="7" t="s">
        <v>303</v>
      </c>
      <c r="E130" s="7" t="s">
        <v>211</v>
      </c>
      <c r="F130" s="264"/>
      <c r="G130" s="264"/>
      <c r="H130" s="264"/>
      <c r="I130" s="265"/>
      <c r="J130" s="264"/>
      <c r="K130" s="264"/>
      <c r="L130" s="249"/>
      <c r="M130" s="327"/>
      <c r="N130" s="253"/>
      <c r="O130" s="327"/>
      <c r="P130" s="327"/>
      <c r="Q130" s="327"/>
      <c r="R130" s="355"/>
      <c r="S130" s="327"/>
      <c r="T130" s="327"/>
      <c r="U130" s="327"/>
      <c r="V130" s="355"/>
      <c r="W130" s="327"/>
      <c r="X130" s="327"/>
      <c r="Y130" s="249" t="e">
        <f t="shared" si="15"/>
        <v>#DIV/0!</v>
      </c>
      <c r="Z130" s="556"/>
      <c r="AA130" s="327"/>
      <c r="AB130" s="327"/>
      <c r="AC130" s="327"/>
      <c r="AD130" s="355"/>
      <c r="AE130" s="355"/>
      <c r="AF130" s="355"/>
      <c r="AG130" s="355"/>
      <c r="AK130">
        <f t="shared" si="16"/>
        <v>0</v>
      </c>
    </row>
    <row r="131" spans="1:39" ht="15" hidden="1" customHeight="1" x14ac:dyDescent="0.25">
      <c r="B131" s="347" t="s">
        <v>304</v>
      </c>
      <c r="C131" s="288" t="s">
        <v>354</v>
      </c>
      <c r="D131" s="7" t="s">
        <v>303</v>
      </c>
      <c r="E131" s="7" t="s">
        <v>244</v>
      </c>
      <c r="F131" s="264"/>
      <c r="G131" s="264"/>
      <c r="H131" s="264"/>
      <c r="I131" s="265"/>
      <c r="J131" s="264"/>
      <c r="K131" s="264"/>
      <c r="L131" s="249"/>
      <c r="M131" s="327"/>
      <c r="N131" s="253"/>
      <c r="O131" s="327"/>
      <c r="P131" s="327"/>
      <c r="Q131" s="327"/>
      <c r="R131" s="355"/>
      <c r="S131" s="327"/>
      <c r="T131" s="327"/>
      <c r="U131" s="327"/>
      <c r="V131" s="355"/>
      <c r="W131" s="327"/>
      <c r="X131" s="327"/>
      <c r="Y131" s="249" t="e">
        <f t="shared" si="15"/>
        <v>#DIV/0!</v>
      </c>
      <c r="Z131" s="556"/>
      <c r="AA131" s="327"/>
      <c r="AB131" s="327"/>
      <c r="AC131" s="327"/>
      <c r="AD131" s="355"/>
      <c r="AE131" s="355"/>
      <c r="AF131" s="355"/>
      <c r="AG131" s="355"/>
      <c r="AK131">
        <f t="shared" si="16"/>
        <v>0</v>
      </c>
    </row>
    <row r="132" spans="1:39" ht="15" hidden="1" customHeight="1" x14ac:dyDescent="0.25">
      <c r="B132" s="236" t="s">
        <v>305</v>
      </c>
      <c r="C132" s="321"/>
      <c r="D132" s="248"/>
      <c r="E132" s="248"/>
      <c r="F132" s="249">
        <v>446310.5</v>
      </c>
      <c r="G132" s="249">
        <v>0</v>
      </c>
      <c r="H132" s="258"/>
      <c r="I132" s="259"/>
      <c r="J132" s="258"/>
      <c r="K132" s="258"/>
      <c r="L132" s="249">
        <f t="shared" si="20"/>
        <v>0</v>
      </c>
      <c r="M132" s="249">
        <v>0</v>
      </c>
      <c r="N132" s="249"/>
      <c r="O132" s="249"/>
      <c r="P132" s="249"/>
      <c r="Q132" s="249"/>
      <c r="R132" s="287"/>
      <c r="S132" s="249"/>
      <c r="T132" s="249"/>
      <c r="U132" s="249"/>
      <c r="V132" s="287"/>
      <c r="W132" s="249"/>
      <c r="X132" s="249"/>
      <c r="Y132" s="249" t="e">
        <f t="shared" si="15"/>
        <v>#DIV/0!</v>
      </c>
      <c r="Z132" s="526"/>
      <c r="AA132" s="249"/>
      <c r="AB132" s="249"/>
      <c r="AC132" s="249"/>
      <c r="AD132" s="287">
        <v>0</v>
      </c>
      <c r="AE132" s="287">
        <v>0</v>
      </c>
      <c r="AF132" s="287">
        <v>0</v>
      </c>
      <c r="AG132" s="287">
        <v>0</v>
      </c>
      <c r="AK132">
        <f t="shared" si="16"/>
        <v>0</v>
      </c>
    </row>
    <row r="133" spans="1:39" ht="15" hidden="1" customHeight="1" x14ac:dyDescent="0.25">
      <c r="A133" t="s">
        <v>376</v>
      </c>
      <c r="B133" s="347"/>
      <c r="C133" s="288"/>
      <c r="D133" s="7"/>
      <c r="E133" s="7"/>
      <c r="F133" s="264"/>
      <c r="G133" s="264"/>
      <c r="H133" s="264"/>
      <c r="I133" s="265"/>
      <c r="J133" s="264"/>
      <c r="K133" s="264"/>
      <c r="L133" s="249" t="e">
        <f t="shared" si="20"/>
        <v>#DIV/0!</v>
      </c>
      <c r="M133" s="327"/>
      <c r="N133" s="253"/>
      <c r="O133" s="327"/>
      <c r="P133" s="327"/>
      <c r="Q133" s="327"/>
      <c r="R133" s="355"/>
      <c r="S133" s="327"/>
      <c r="T133" s="327"/>
      <c r="U133" s="327"/>
      <c r="V133" s="355"/>
      <c r="W133" s="327"/>
      <c r="X133" s="327"/>
      <c r="Y133" s="249" t="e">
        <f t="shared" si="15"/>
        <v>#DIV/0!</v>
      </c>
      <c r="Z133" s="556"/>
      <c r="AA133" s="327"/>
      <c r="AB133" s="327"/>
      <c r="AC133" s="327"/>
      <c r="AD133" s="355"/>
      <c r="AE133" s="355"/>
      <c r="AF133" s="355"/>
      <c r="AG133" s="355"/>
      <c r="AK133">
        <f t="shared" si="16"/>
        <v>0</v>
      </c>
    </row>
    <row r="134" spans="1:39" ht="15" customHeight="1" x14ac:dyDescent="0.25">
      <c r="B134" s="236" t="s">
        <v>306</v>
      </c>
      <c r="C134" s="321"/>
      <c r="D134" s="248"/>
      <c r="E134" s="248"/>
      <c r="F134" s="249">
        <f>185867.8-111547</f>
        <v>74320.799999999988</v>
      </c>
      <c r="G134" s="249">
        <v>6954.6</v>
      </c>
      <c r="H134" s="258"/>
      <c r="I134" s="259"/>
      <c r="J134" s="258"/>
      <c r="K134" s="258"/>
      <c r="L134" s="249">
        <f t="shared" si="20"/>
        <v>9.357541899441344</v>
      </c>
      <c r="M134" s="249">
        <f>M135+M136+M137</f>
        <v>2932.7</v>
      </c>
      <c r="N134" s="249">
        <f t="shared" ref="N134:AG134" si="26">N135+N136+N137</f>
        <v>0</v>
      </c>
      <c r="O134" s="249">
        <f t="shared" si="26"/>
        <v>0</v>
      </c>
      <c r="P134" s="249">
        <f t="shared" si="26"/>
        <v>0</v>
      </c>
      <c r="Q134" s="249">
        <f t="shared" si="26"/>
        <v>0</v>
      </c>
      <c r="R134" s="248">
        <f>R136</f>
        <v>10004.4</v>
      </c>
      <c r="S134" s="248">
        <f t="shared" ref="S134:AC134" si="27">S136</f>
        <v>0</v>
      </c>
      <c r="T134" s="248">
        <f t="shared" si="27"/>
        <v>2550.3000000000002</v>
      </c>
      <c r="U134" s="248">
        <f t="shared" si="27"/>
        <v>10201.200000000001</v>
      </c>
      <c r="V134" s="248">
        <f t="shared" si="27"/>
        <v>9766</v>
      </c>
      <c r="W134" s="248">
        <f t="shared" si="27"/>
        <v>0</v>
      </c>
      <c r="X134" s="248">
        <f t="shared" si="27"/>
        <v>9000</v>
      </c>
      <c r="Y134" s="249">
        <f t="shared" si="15"/>
        <v>92.15646119189023</v>
      </c>
      <c r="Z134" s="322"/>
      <c r="AA134" s="249">
        <f t="shared" si="27"/>
        <v>0</v>
      </c>
      <c r="AB134" s="249">
        <f t="shared" si="27"/>
        <v>0</v>
      </c>
      <c r="AC134" s="249">
        <f t="shared" si="27"/>
        <v>0</v>
      </c>
      <c r="AD134" s="287">
        <f t="shared" si="26"/>
        <v>11730.8</v>
      </c>
      <c r="AE134" s="287">
        <f t="shared" si="26"/>
        <v>0</v>
      </c>
      <c r="AF134" s="287">
        <f t="shared" si="26"/>
        <v>0</v>
      </c>
      <c r="AG134" s="287">
        <f t="shared" si="26"/>
        <v>0</v>
      </c>
      <c r="AK134">
        <f t="shared" si="16"/>
        <v>0</v>
      </c>
    </row>
    <row r="135" spans="1:39" ht="15" hidden="1" customHeight="1" x14ac:dyDescent="0.25">
      <c r="B135" s="347" t="s">
        <v>307</v>
      </c>
      <c r="C135" s="288" t="s">
        <v>354</v>
      </c>
      <c r="D135" s="7" t="s">
        <v>308</v>
      </c>
      <c r="E135" s="7" t="s">
        <v>201</v>
      </c>
      <c r="F135" s="264"/>
      <c r="G135" s="264"/>
      <c r="H135" s="264"/>
      <c r="I135" s="265"/>
      <c r="J135" s="264"/>
      <c r="K135" s="264"/>
      <c r="L135" s="249"/>
      <c r="M135" s="327"/>
      <c r="N135" s="253"/>
      <c r="O135" s="327"/>
      <c r="P135" s="327"/>
      <c r="Q135" s="327"/>
      <c r="R135" s="355"/>
      <c r="S135" s="327"/>
      <c r="T135" s="327"/>
      <c r="U135" s="327"/>
      <c r="V135" s="355"/>
      <c r="W135" s="327"/>
      <c r="X135" s="327"/>
      <c r="Y135" s="249" t="e">
        <f t="shared" si="15"/>
        <v>#DIV/0!</v>
      </c>
      <c r="Z135" s="556"/>
      <c r="AA135" s="327"/>
      <c r="AB135" s="327"/>
      <c r="AC135" s="327"/>
      <c r="AD135" s="355"/>
      <c r="AE135" s="355"/>
      <c r="AF135" s="355"/>
      <c r="AG135" s="355"/>
      <c r="AK135">
        <f t="shared" si="16"/>
        <v>0</v>
      </c>
    </row>
    <row r="136" spans="1:39" ht="45" customHeight="1" thickBot="1" x14ac:dyDescent="0.3">
      <c r="B136" s="347" t="s">
        <v>309</v>
      </c>
      <c r="C136" s="288" t="s">
        <v>353</v>
      </c>
      <c r="D136" s="7" t="s">
        <v>310</v>
      </c>
      <c r="E136" s="7" t="s">
        <v>201</v>
      </c>
      <c r="F136" s="264"/>
      <c r="G136" s="264">
        <v>6954.6</v>
      </c>
      <c r="H136" s="264"/>
      <c r="I136" s="265"/>
      <c r="J136" s="264"/>
      <c r="K136" s="264"/>
      <c r="L136" s="354"/>
      <c r="M136" s="264">
        <v>2932.7</v>
      </c>
      <c r="N136" s="264"/>
      <c r="O136" s="515"/>
      <c r="P136" s="515"/>
      <c r="Q136" s="515"/>
      <c r="R136" s="264">
        <v>10004.4</v>
      </c>
      <c r="S136" s="264"/>
      <c r="T136" s="264">
        <v>2550.3000000000002</v>
      </c>
      <c r="U136" s="264">
        <v>10201.200000000001</v>
      </c>
      <c r="V136" s="264">
        <v>9766</v>
      </c>
      <c r="W136" s="264">
        <v>0</v>
      </c>
      <c r="X136" s="264">
        <v>9000</v>
      </c>
      <c r="Y136" s="249">
        <f t="shared" si="15"/>
        <v>92.15646119189023</v>
      </c>
      <c r="Z136" s="536"/>
      <c r="AA136" s="264"/>
      <c r="AB136" s="264"/>
      <c r="AC136" s="264"/>
      <c r="AD136" s="468">
        <f>(M136/3)*12</f>
        <v>11730.8</v>
      </c>
      <c r="AE136" s="355"/>
      <c r="AF136" s="355"/>
      <c r="AG136" s="355"/>
      <c r="AK136">
        <f t="shared" si="16"/>
        <v>0</v>
      </c>
    </row>
    <row r="137" spans="1:39" ht="15" hidden="1" customHeight="1" x14ac:dyDescent="0.25">
      <c r="B137" s="347" t="s">
        <v>311</v>
      </c>
      <c r="C137" s="288" t="s">
        <v>354</v>
      </c>
      <c r="D137" s="7" t="s">
        <v>308</v>
      </c>
      <c r="E137" s="7" t="s">
        <v>250</v>
      </c>
      <c r="F137" s="264"/>
      <c r="G137" s="264"/>
      <c r="H137" s="264"/>
      <c r="I137" s="265"/>
      <c r="J137" s="264"/>
      <c r="K137" s="264"/>
      <c r="L137" s="249"/>
      <c r="M137" s="327"/>
      <c r="N137" s="253"/>
      <c r="O137" s="327"/>
      <c r="P137" s="327"/>
      <c r="Q137" s="327"/>
      <c r="R137" s="355"/>
      <c r="S137" s="327"/>
      <c r="T137" s="327"/>
      <c r="U137" s="327"/>
      <c r="V137" s="355"/>
      <c r="W137" s="327"/>
      <c r="X137" s="327"/>
      <c r="Y137" s="249" t="e">
        <f t="shared" si="15"/>
        <v>#DIV/0!</v>
      </c>
      <c r="Z137" s="556"/>
      <c r="AA137" s="327"/>
      <c r="AB137" s="327"/>
      <c r="AC137" s="327"/>
      <c r="AD137" s="355"/>
      <c r="AE137" s="355"/>
      <c r="AF137" s="355"/>
      <c r="AG137" s="355"/>
      <c r="AK137">
        <f t="shared" si="16"/>
        <v>0</v>
      </c>
    </row>
    <row r="138" spans="1:39" ht="15" hidden="1" customHeight="1" thickBot="1" x14ac:dyDescent="0.3">
      <c r="B138" s="424" t="s">
        <v>363</v>
      </c>
      <c r="C138" s="425" t="s">
        <v>354</v>
      </c>
      <c r="D138" s="426" t="s">
        <v>310</v>
      </c>
      <c r="E138" s="426" t="s">
        <v>218</v>
      </c>
      <c r="F138" s="524"/>
      <c r="G138" s="524"/>
      <c r="H138" s="524"/>
      <c r="I138" s="374"/>
      <c r="J138" s="524"/>
      <c r="K138" s="524"/>
      <c r="L138" s="249"/>
      <c r="M138" s="427"/>
      <c r="N138" s="428"/>
      <c r="O138" s="427"/>
      <c r="P138" s="427"/>
      <c r="Q138" s="427"/>
      <c r="R138" s="488"/>
      <c r="S138" s="427"/>
      <c r="T138" s="427"/>
      <c r="U138" s="427"/>
      <c r="V138" s="488"/>
      <c r="W138" s="427"/>
      <c r="X138" s="427"/>
      <c r="Y138" s="249" t="e">
        <f t="shared" ref="Y138:Y179" si="28">X138/V138*100</f>
        <v>#DIV/0!</v>
      </c>
      <c r="Z138" s="557"/>
      <c r="AA138" s="427"/>
      <c r="AB138" s="427"/>
      <c r="AC138" s="427"/>
      <c r="AD138" s="488"/>
      <c r="AE138" s="488"/>
      <c r="AF138" s="488"/>
      <c r="AG138" s="488"/>
      <c r="AK138">
        <f t="shared" si="16"/>
        <v>0</v>
      </c>
    </row>
    <row r="139" spans="1:39" ht="32.450000000000003" customHeight="1" x14ac:dyDescent="0.25">
      <c r="B139" s="545" t="s">
        <v>189</v>
      </c>
      <c r="C139" s="546"/>
      <c r="D139" s="429"/>
      <c r="E139" s="429"/>
      <c r="F139" s="391">
        <v>222307</v>
      </c>
      <c r="G139" s="391">
        <v>209054</v>
      </c>
      <c r="H139" s="392"/>
      <c r="I139" s="393"/>
      <c r="J139" s="429"/>
      <c r="K139" s="395"/>
      <c r="L139" s="270">
        <f t="shared" si="20"/>
        <v>94.038424341113867</v>
      </c>
      <c r="M139" s="391">
        <f>M140+M142</f>
        <v>70532.5</v>
      </c>
      <c r="N139" s="391"/>
      <c r="O139" s="391"/>
      <c r="P139" s="391"/>
      <c r="Q139" s="391"/>
      <c r="R139" s="391">
        <v>209472.1</v>
      </c>
      <c r="S139" s="391">
        <f>R139/G139*100</f>
        <v>100.19999617323754</v>
      </c>
      <c r="T139" s="391">
        <f>T140+T142</f>
        <v>25193</v>
      </c>
      <c r="U139" s="391">
        <f>U140+U142</f>
        <v>215392</v>
      </c>
      <c r="V139" s="391">
        <f>V140+V142</f>
        <v>295146.2</v>
      </c>
      <c r="W139" s="391">
        <f t="shared" ref="W139:X139" si="29">W140+W142</f>
        <v>79547.149999999994</v>
      </c>
      <c r="X139" s="391">
        <f t="shared" si="29"/>
        <v>223356</v>
      </c>
      <c r="Y139" s="249">
        <f t="shared" si="28"/>
        <v>75.676393597478125</v>
      </c>
      <c r="Z139" s="568"/>
      <c r="AA139" s="391">
        <f t="shared" ref="AA139:AC139" si="30">AA140+AA142</f>
        <v>0</v>
      </c>
      <c r="AB139" s="391">
        <f t="shared" si="30"/>
        <v>0</v>
      </c>
      <c r="AC139" s="391">
        <f t="shared" si="30"/>
        <v>0</v>
      </c>
      <c r="AD139" s="471">
        <f>AD140+AD142</f>
        <v>206982.22399999999</v>
      </c>
      <c r="AE139" s="471">
        <f>AE140+AE142</f>
        <v>110784.8324</v>
      </c>
      <c r="AF139" s="471">
        <f>AF140+AF142</f>
        <v>109254.287428</v>
      </c>
      <c r="AG139" s="472">
        <f>AG140+AG142</f>
        <v>108141.20167943998</v>
      </c>
      <c r="AH139" s="50"/>
      <c r="AK139">
        <f t="shared" si="16"/>
        <v>318188.59999999998</v>
      </c>
      <c r="AM139" s="205">
        <f>AK139-V139</f>
        <v>23042.399999999965</v>
      </c>
    </row>
    <row r="140" spans="1:39" ht="18.600000000000001" customHeight="1" x14ac:dyDescent="0.25">
      <c r="B140" s="397" t="s">
        <v>342</v>
      </c>
      <c r="C140" s="254"/>
      <c r="D140" s="248"/>
      <c r="E140" s="248"/>
      <c r="F140" s="249">
        <f>F141</f>
        <v>76710</v>
      </c>
      <c r="G140" s="249">
        <f>G141</f>
        <v>78154</v>
      </c>
      <c r="H140" s="249">
        <f>G140/F140*100</f>
        <v>101.88241428757658</v>
      </c>
      <c r="I140" s="250">
        <f>H140-100</f>
        <v>1.8824142875765801</v>
      </c>
      <c r="J140" s="249" t="e">
        <f>#REF!-F140</f>
        <v>#REF!</v>
      </c>
      <c r="K140" s="249">
        <f>G140-F140</f>
        <v>1444</v>
      </c>
      <c r="L140" s="249">
        <f t="shared" si="20"/>
        <v>101.88241428757658</v>
      </c>
      <c r="M140" s="249">
        <v>22988</v>
      </c>
      <c r="N140" s="258"/>
      <c r="O140" s="353"/>
      <c r="P140" s="353"/>
      <c r="Q140" s="353"/>
      <c r="R140" s="249">
        <f>R141</f>
        <v>87748</v>
      </c>
      <c r="S140" s="249"/>
      <c r="T140" s="249">
        <f>T141</f>
        <v>25193</v>
      </c>
      <c r="U140" s="249">
        <f>U141</f>
        <v>100772</v>
      </c>
      <c r="V140" s="249">
        <f t="shared" ref="V140:X140" si="31">V141</f>
        <v>129125</v>
      </c>
      <c r="W140" s="249">
        <f t="shared" si="31"/>
        <v>26228</v>
      </c>
      <c r="X140" s="249">
        <f t="shared" si="31"/>
        <v>104912</v>
      </c>
      <c r="Y140" s="249">
        <f t="shared" si="28"/>
        <v>81.248402710551787</v>
      </c>
      <c r="Z140" s="526"/>
      <c r="AA140" s="249">
        <f t="shared" ref="AA140:AC140" si="32">AA141</f>
        <v>0</v>
      </c>
      <c r="AB140" s="249">
        <f t="shared" si="32"/>
        <v>0</v>
      </c>
      <c r="AC140" s="249">
        <f t="shared" si="32"/>
        <v>0</v>
      </c>
      <c r="AD140" s="287">
        <f>AD141</f>
        <v>79638.926000000007</v>
      </c>
      <c r="AE140" s="355"/>
      <c r="AF140" s="355"/>
      <c r="AG140" s="489"/>
      <c r="AK140">
        <f t="shared" si="16"/>
        <v>104912</v>
      </c>
      <c r="AM140" s="205"/>
    </row>
    <row r="141" spans="1:39" ht="19.149999999999999" customHeight="1" x14ac:dyDescent="0.25">
      <c r="B141" s="406" t="s">
        <v>80</v>
      </c>
      <c r="C141" s="288"/>
      <c r="D141" s="7"/>
      <c r="E141" s="7" t="s">
        <v>201</v>
      </c>
      <c r="F141" s="308">
        <v>76710</v>
      </c>
      <c r="G141" s="308">
        <v>78154</v>
      </c>
      <c r="H141" s="308">
        <f>G141/F141*100</f>
        <v>101.88241428757658</v>
      </c>
      <c r="I141" s="312"/>
      <c r="J141" s="311"/>
      <c r="K141" s="308">
        <f>G141-F141</f>
        <v>1444</v>
      </c>
      <c r="L141" s="249">
        <f t="shared" si="20"/>
        <v>101.88241428757658</v>
      </c>
      <c r="M141" s="308">
        <f>M140</f>
        <v>22988</v>
      </c>
      <c r="N141" s="253">
        <v>5732</v>
      </c>
      <c r="O141" s="253">
        <v>5815</v>
      </c>
      <c r="P141" s="327"/>
      <c r="Q141" s="327"/>
      <c r="R141" s="264">
        <v>87748</v>
      </c>
      <c r="S141" s="264"/>
      <c r="T141" s="264">
        <v>25193</v>
      </c>
      <c r="U141" s="264">
        <f>(T141/3)*12</f>
        <v>100772</v>
      </c>
      <c r="V141" s="264">
        <v>129125</v>
      </c>
      <c r="W141" s="264">
        <v>26228</v>
      </c>
      <c r="X141" s="264">
        <v>104912</v>
      </c>
      <c r="Y141" s="249">
        <f t="shared" si="28"/>
        <v>81.248402710551787</v>
      </c>
      <c r="Z141" s="308" t="s">
        <v>400</v>
      </c>
      <c r="AA141" s="308"/>
      <c r="AB141" s="308"/>
      <c r="AC141" s="308"/>
      <c r="AD141" s="468">
        <f>G141*101.9/100</f>
        <v>79638.926000000007</v>
      </c>
      <c r="AE141" s="355"/>
      <c r="AF141" s="355"/>
      <c r="AG141" s="489"/>
      <c r="AK141">
        <f t="shared" si="16"/>
        <v>104912</v>
      </c>
    </row>
    <row r="142" spans="1:39" ht="18" customHeight="1" x14ac:dyDescent="0.25">
      <c r="B142" s="397" t="s">
        <v>339</v>
      </c>
      <c r="C142" s="254"/>
      <c r="D142" s="248"/>
      <c r="E142" s="248"/>
      <c r="F142" s="249">
        <f>F139-F140</f>
        <v>145597</v>
      </c>
      <c r="G142" s="249">
        <f>G139-G140</f>
        <v>130900</v>
      </c>
      <c r="H142" s="258"/>
      <c r="I142" s="250"/>
      <c r="J142" s="249"/>
      <c r="K142" s="258"/>
      <c r="L142" s="249">
        <f t="shared" si="20"/>
        <v>89.905698606427336</v>
      </c>
      <c r="M142" s="249">
        <f>M145+M148</f>
        <v>47544.5</v>
      </c>
      <c r="N142" s="249"/>
      <c r="O142" s="249"/>
      <c r="P142" s="249"/>
      <c r="Q142" s="249"/>
      <c r="R142" s="249">
        <f>R139-R140</f>
        <v>121724.1</v>
      </c>
      <c r="S142" s="249"/>
      <c r="T142" s="249"/>
      <c r="U142" s="249">
        <f>U145+U148</f>
        <v>114620</v>
      </c>
      <c r="V142" s="249">
        <f t="shared" ref="V142:X142" si="33">V145+V148</f>
        <v>166021.20000000001</v>
      </c>
      <c r="W142" s="249">
        <f t="shared" si="33"/>
        <v>53319.149999999994</v>
      </c>
      <c r="X142" s="249">
        <f t="shared" si="33"/>
        <v>118444</v>
      </c>
      <c r="Y142" s="249">
        <f t="shared" si="28"/>
        <v>71.342695993041843</v>
      </c>
      <c r="Z142" s="526"/>
      <c r="AA142" s="249"/>
      <c r="AB142" s="249"/>
      <c r="AC142" s="249"/>
      <c r="AD142" s="287">
        <f>AD145+AD148</f>
        <v>127343.298</v>
      </c>
      <c r="AE142" s="287">
        <f>AE145+AE148</f>
        <v>110784.8324</v>
      </c>
      <c r="AF142" s="287">
        <f>AF145+AF148</f>
        <v>109254.287428</v>
      </c>
      <c r="AG142" s="405">
        <f>AG145+AG148</f>
        <v>108141.20167943998</v>
      </c>
      <c r="AH142" s="205">
        <f>R142-R143</f>
        <v>0</v>
      </c>
      <c r="AK142">
        <f t="shared" si="16"/>
        <v>213276.59999999998</v>
      </c>
    </row>
    <row r="143" spans="1:39" ht="16.149999999999999" customHeight="1" x14ac:dyDescent="0.25">
      <c r="B143" s="432" t="s">
        <v>341</v>
      </c>
      <c r="C143" s="278"/>
      <c r="D143" s="278"/>
      <c r="E143" s="278"/>
      <c r="F143" s="303"/>
      <c r="G143" s="303">
        <f>G145+G148</f>
        <v>130900</v>
      </c>
      <c r="H143" s="303">
        <f t="shared" ref="H143:AG143" si="34">H145+H148</f>
        <v>0</v>
      </c>
      <c r="I143" s="303">
        <f t="shared" si="34"/>
        <v>0</v>
      </c>
      <c r="J143" s="303">
        <f t="shared" si="34"/>
        <v>0</v>
      </c>
      <c r="K143" s="303">
        <f t="shared" si="34"/>
        <v>0</v>
      </c>
      <c r="L143" s="249"/>
      <c r="M143" s="303">
        <f t="shared" si="34"/>
        <v>47544.5</v>
      </c>
      <c r="N143" s="303">
        <f t="shared" si="34"/>
        <v>0</v>
      </c>
      <c r="O143" s="303">
        <f t="shared" si="34"/>
        <v>0</v>
      </c>
      <c r="P143" s="303">
        <f t="shared" si="34"/>
        <v>0</v>
      </c>
      <c r="Q143" s="303">
        <f t="shared" si="34"/>
        <v>0</v>
      </c>
      <c r="R143" s="303">
        <f>R145+R148</f>
        <v>121724.1</v>
      </c>
      <c r="S143" s="303"/>
      <c r="T143" s="303">
        <f>T145+T148</f>
        <v>53542.6</v>
      </c>
      <c r="U143" s="303">
        <f>U145+U148</f>
        <v>114620</v>
      </c>
      <c r="V143" s="303">
        <f>V145+V148</f>
        <v>166021.20000000001</v>
      </c>
      <c r="W143" s="303">
        <f t="shared" ref="W143:X143" si="35">W145+W148</f>
        <v>53319.149999999994</v>
      </c>
      <c r="X143" s="303">
        <f t="shared" si="35"/>
        <v>118444</v>
      </c>
      <c r="Y143" s="249">
        <f t="shared" si="28"/>
        <v>71.342695993041843</v>
      </c>
      <c r="Z143" s="566"/>
      <c r="AA143" s="303">
        <f t="shared" ref="AA143:AC143" si="36">AA145+AA148</f>
        <v>41330</v>
      </c>
      <c r="AB143" s="303">
        <f t="shared" si="36"/>
        <v>42150</v>
      </c>
      <c r="AC143" s="303">
        <f t="shared" si="36"/>
        <v>42990</v>
      </c>
      <c r="AD143" s="287">
        <f t="shared" si="34"/>
        <v>127343.298</v>
      </c>
      <c r="AE143" s="287">
        <f t="shared" si="34"/>
        <v>110784.8324</v>
      </c>
      <c r="AF143" s="287">
        <f t="shared" si="34"/>
        <v>109254.287428</v>
      </c>
      <c r="AG143" s="405">
        <f t="shared" si="34"/>
        <v>108141.20167943998</v>
      </c>
      <c r="AK143">
        <f t="shared" si="16"/>
        <v>213276.59999999998</v>
      </c>
    </row>
    <row r="144" spans="1:39" ht="16.149999999999999" hidden="1" customHeight="1" x14ac:dyDescent="0.25">
      <c r="B144" s="432"/>
      <c r="C144" s="278"/>
      <c r="D144" s="278"/>
      <c r="E144" s="278"/>
      <c r="F144" s="303"/>
      <c r="G144" s="303">
        <f>G142-G143</f>
        <v>0</v>
      </c>
      <c r="H144" s="303"/>
      <c r="I144" s="304"/>
      <c r="J144" s="303"/>
      <c r="K144" s="303"/>
      <c r="L144" s="249"/>
      <c r="M144" s="303"/>
      <c r="N144" s="303"/>
      <c r="O144" s="303"/>
      <c r="P144" s="303"/>
      <c r="Q144" s="303"/>
      <c r="R144" s="287">
        <f>R142-R143</f>
        <v>0</v>
      </c>
      <c r="S144" s="303"/>
      <c r="T144" s="303"/>
      <c r="U144" s="303"/>
      <c r="V144" s="287"/>
      <c r="W144" s="303"/>
      <c r="X144" s="303"/>
      <c r="Y144" s="249" t="e">
        <f t="shared" si="28"/>
        <v>#DIV/0!</v>
      </c>
      <c r="Z144" s="566"/>
      <c r="AA144" s="303"/>
      <c r="AB144" s="303"/>
      <c r="AC144" s="303"/>
      <c r="AD144" s="287"/>
      <c r="AE144" s="287"/>
      <c r="AF144" s="287"/>
      <c r="AG144" s="405"/>
      <c r="AK144">
        <f t="shared" si="16"/>
        <v>0</v>
      </c>
    </row>
    <row r="145" spans="2:37" ht="19.149999999999999" customHeight="1" x14ac:dyDescent="0.25">
      <c r="B145" s="434" t="s">
        <v>312</v>
      </c>
      <c r="C145" s="321"/>
      <c r="D145" s="248"/>
      <c r="E145" s="248"/>
      <c r="F145" s="249">
        <v>67767.5</v>
      </c>
      <c r="G145" s="249">
        <f>G142-G148</f>
        <v>13645.5</v>
      </c>
      <c r="H145" s="258"/>
      <c r="I145" s="250"/>
      <c r="J145" s="249"/>
      <c r="K145" s="258"/>
      <c r="L145" s="249">
        <f t="shared" si="20"/>
        <v>20.135758291216291</v>
      </c>
      <c r="M145" s="249">
        <f>M146+M147</f>
        <v>0</v>
      </c>
      <c r="N145" s="249">
        <f t="shared" ref="N145:AG145" si="37">N146+N147</f>
        <v>0</v>
      </c>
      <c r="O145" s="249">
        <f t="shared" si="37"/>
        <v>0</v>
      </c>
      <c r="P145" s="249">
        <f t="shared" si="37"/>
        <v>0</v>
      </c>
      <c r="Q145" s="249">
        <f t="shared" si="37"/>
        <v>0</v>
      </c>
      <c r="R145" s="249">
        <f>R146+R147</f>
        <v>9178.5</v>
      </c>
      <c r="S145" s="249">
        <f t="shared" ref="S145:AC145" si="38">S146+S147</f>
        <v>0</v>
      </c>
      <c r="T145" s="249">
        <f t="shared" si="38"/>
        <v>0</v>
      </c>
      <c r="U145" s="249">
        <f t="shared" si="38"/>
        <v>5100</v>
      </c>
      <c r="V145" s="249">
        <f t="shared" si="38"/>
        <v>0</v>
      </c>
      <c r="W145" s="249">
        <f t="shared" si="38"/>
        <v>0</v>
      </c>
      <c r="X145" s="249">
        <f t="shared" si="38"/>
        <v>0</v>
      </c>
      <c r="Y145" s="249" t="e">
        <f t="shared" si="28"/>
        <v>#DIV/0!</v>
      </c>
      <c r="Z145" s="526"/>
      <c r="AA145" s="249">
        <f t="shared" si="38"/>
        <v>0</v>
      </c>
      <c r="AB145" s="249">
        <f t="shared" si="38"/>
        <v>0</v>
      </c>
      <c r="AC145" s="249">
        <f t="shared" si="38"/>
        <v>0</v>
      </c>
      <c r="AD145" s="287">
        <f t="shared" si="37"/>
        <v>13796.105999999998</v>
      </c>
      <c r="AE145" s="287">
        <f t="shared" si="37"/>
        <v>0</v>
      </c>
      <c r="AF145" s="287">
        <f t="shared" si="37"/>
        <v>0</v>
      </c>
      <c r="AG145" s="405">
        <f t="shared" si="37"/>
        <v>0</v>
      </c>
    </row>
    <row r="146" spans="2:37" ht="19.899999999999999" customHeight="1" x14ac:dyDescent="0.25">
      <c r="B146" s="406" t="s">
        <v>315</v>
      </c>
      <c r="C146" s="288" t="s">
        <v>354</v>
      </c>
      <c r="D146" s="7" t="s">
        <v>316</v>
      </c>
      <c r="E146" s="7" t="s">
        <v>211</v>
      </c>
      <c r="F146" s="264"/>
      <c r="G146" s="264">
        <v>6823</v>
      </c>
      <c r="H146" s="264"/>
      <c r="I146" s="328"/>
      <c r="J146" s="354"/>
      <c r="K146" s="264"/>
      <c r="L146" s="249"/>
      <c r="M146" s="327"/>
      <c r="N146" s="253"/>
      <c r="O146" s="253"/>
      <c r="P146" s="327"/>
      <c r="Q146" s="327"/>
      <c r="R146" s="264">
        <v>4589.25</v>
      </c>
      <c r="S146" s="515"/>
      <c r="T146" s="515"/>
      <c r="U146" s="264">
        <v>2550</v>
      </c>
      <c r="V146" s="264">
        <v>0</v>
      </c>
      <c r="W146" s="264"/>
      <c r="X146" s="264"/>
      <c r="Y146" s="249" t="e">
        <f t="shared" si="28"/>
        <v>#DIV/0!</v>
      </c>
      <c r="Z146" s="877" t="s">
        <v>435</v>
      </c>
      <c r="AA146" s="327"/>
      <c r="AB146" s="327"/>
      <c r="AC146" s="327"/>
      <c r="AD146" s="468">
        <f>G146*101.1/100</f>
        <v>6898.052999999999</v>
      </c>
      <c r="AE146" s="355"/>
      <c r="AF146" s="355"/>
      <c r="AG146" s="489"/>
    </row>
    <row r="147" spans="2:37" ht="18.600000000000001" customHeight="1" x14ac:dyDescent="0.25">
      <c r="B147" s="406" t="s">
        <v>317</v>
      </c>
      <c r="C147" s="288" t="s">
        <v>354</v>
      </c>
      <c r="D147" s="7" t="s">
        <v>318</v>
      </c>
      <c r="E147" s="7" t="s">
        <v>218</v>
      </c>
      <c r="F147" s="264"/>
      <c r="G147" s="264">
        <v>6823</v>
      </c>
      <c r="H147" s="264"/>
      <c r="I147" s="328"/>
      <c r="J147" s="354"/>
      <c r="K147" s="264"/>
      <c r="L147" s="249"/>
      <c r="M147" s="327"/>
      <c r="N147" s="253"/>
      <c r="O147" s="253"/>
      <c r="P147" s="327"/>
      <c r="Q147" s="327"/>
      <c r="R147" s="264">
        <v>4589.25</v>
      </c>
      <c r="S147" s="515"/>
      <c r="T147" s="515"/>
      <c r="U147" s="264">
        <v>2550</v>
      </c>
      <c r="V147" s="264">
        <v>0</v>
      </c>
      <c r="W147" s="264"/>
      <c r="X147" s="264"/>
      <c r="Y147" s="249" t="e">
        <f t="shared" si="28"/>
        <v>#DIV/0!</v>
      </c>
      <c r="Z147" s="878"/>
      <c r="AA147" s="327"/>
      <c r="AB147" s="327"/>
      <c r="AC147" s="327"/>
      <c r="AD147" s="468">
        <f>G147*101.1/100</f>
        <v>6898.052999999999</v>
      </c>
      <c r="AE147" s="355"/>
      <c r="AF147" s="355"/>
      <c r="AG147" s="489"/>
    </row>
    <row r="148" spans="2:37" ht="40.9" customHeight="1" x14ac:dyDescent="0.25">
      <c r="B148" s="434" t="s">
        <v>321</v>
      </c>
      <c r="C148" s="321"/>
      <c r="D148" s="248"/>
      <c r="E148" s="248"/>
      <c r="F148" s="249">
        <v>77829.5</v>
      </c>
      <c r="G148" s="249">
        <f>G149+G150</f>
        <v>117254.5</v>
      </c>
      <c r="H148" s="258"/>
      <c r="I148" s="250"/>
      <c r="J148" s="249"/>
      <c r="K148" s="258"/>
      <c r="L148" s="249">
        <f t="shared" ref="L148:L169" si="39">G148/F148*100</f>
        <v>150.65559974045831</v>
      </c>
      <c r="M148" s="249">
        <f>M149+M150</f>
        <v>47544.5</v>
      </c>
      <c r="N148" s="258"/>
      <c r="O148" s="258"/>
      <c r="P148" s="353"/>
      <c r="Q148" s="353"/>
      <c r="R148" s="249">
        <f>R149+R150</f>
        <v>112545.60000000001</v>
      </c>
      <c r="S148" s="249"/>
      <c r="T148" s="249">
        <f>T149+T150</f>
        <v>53542.6</v>
      </c>
      <c r="U148" s="249">
        <f>U149+U150</f>
        <v>109520</v>
      </c>
      <c r="V148" s="249">
        <v>166021.20000000001</v>
      </c>
      <c r="W148" s="249">
        <f t="shared" ref="W148" si="40">W149+W150</f>
        <v>53319.149999999994</v>
      </c>
      <c r="X148" s="249">
        <f>X149+X150</f>
        <v>118444</v>
      </c>
      <c r="Y148" s="249">
        <f t="shared" si="28"/>
        <v>71.342695993041843</v>
      </c>
      <c r="Z148" s="526"/>
      <c r="AA148" s="249">
        <f t="shared" ref="AA148:AC148" si="41">AA149+AA150</f>
        <v>41330</v>
      </c>
      <c r="AB148" s="249">
        <f t="shared" si="41"/>
        <v>42150</v>
      </c>
      <c r="AC148" s="249">
        <f t="shared" si="41"/>
        <v>42990</v>
      </c>
      <c r="AD148" s="287">
        <f>AD149+AD150</f>
        <v>113547.192</v>
      </c>
      <c r="AE148" s="287">
        <f>AE149+AE150</f>
        <v>110784.8324</v>
      </c>
      <c r="AF148" s="287">
        <f>AF149+AF150</f>
        <v>109254.287428</v>
      </c>
      <c r="AG148" s="405">
        <f>AG149+AG150</f>
        <v>108141.20167943998</v>
      </c>
      <c r="AK148">
        <f t="shared" ref="AK148:AK179" si="42">(W148/3)*12</f>
        <v>213276.59999999998</v>
      </c>
    </row>
    <row r="149" spans="2:37" ht="28.15" customHeight="1" x14ac:dyDescent="0.25">
      <c r="B149" s="406" t="s">
        <v>313</v>
      </c>
      <c r="C149" s="288" t="s">
        <v>353</v>
      </c>
      <c r="D149" s="7" t="s">
        <v>314</v>
      </c>
      <c r="E149" s="7" t="s">
        <v>201</v>
      </c>
      <c r="F149" s="264"/>
      <c r="G149" s="264">
        <v>46782.5</v>
      </c>
      <c r="H149" s="264"/>
      <c r="I149" s="328"/>
      <c r="J149" s="354"/>
      <c r="K149" s="264"/>
      <c r="L149" s="249"/>
      <c r="M149" s="264">
        <v>19199.5</v>
      </c>
      <c r="N149" s="253"/>
      <c r="O149" s="253"/>
      <c r="P149" s="327"/>
      <c r="Q149" s="327"/>
      <c r="R149" s="264">
        <v>43209.599999999999</v>
      </c>
      <c r="S149" s="264"/>
      <c r="T149" s="264">
        <v>22678.6</v>
      </c>
      <c r="U149" s="264">
        <v>40520</v>
      </c>
      <c r="V149" s="264">
        <v>48623.3</v>
      </c>
      <c r="W149" s="264">
        <v>22702.85</v>
      </c>
      <c r="X149" s="264">
        <v>43470</v>
      </c>
      <c r="Y149" s="249">
        <f t="shared" si="28"/>
        <v>89.401583191597439</v>
      </c>
      <c r="Z149" s="264" t="s">
        <v>398</v>
      </c>
      <c r="AA149" s="264">
        <v>41330</v>
      </c>
      <c r="AB149" s="264">
        <v>42150</v>
      </c>
      <c r="AC149" s="264">
        <v>42990</v>
      </c>
      <c r="AD149" s="468">
        <v>42300</v>
      </c>
      <c r="AE149" s="468">
        <v>43100</v>
      </c>
      <c r="AF149" s="468">
        <v>43600</v>
      </c>
      <c r="AG149" s="490">
        <v>43800</v>
      </c>
      <c r="AK149">
        <f t="shared" si="42"/>
        <v>90811.4</v>
      </c>
    </row>
    <row r="150" spans="2:37" ht="34.9" customHeight="1" x14ac:dyDescent="0.25">
      <c r="B150" s="406" t="s">
        <v>319</v>
      </c>
      <c r="C150" s="288" t="s">
        <v>353</v>
      </c>
      <c r="D150" s="7" t="s">
        <v>320</v>
      </c>
      <c r="E150" s="7" t="s">
        <v>250</v>
      </c>
      <c r="F150" s="264"/>
      <c r="G150" s="264">
        <v>70472</v>
      </c>
      <c r="H150" s="264"/>
      <c r="I150" s="328"/>
      <c r="J150" s="354"/>
      <c r="K150" s="264"/>
      <c r="L150" s="249"/>
      <c r="M150" s="264">
        <v>28345</v>
      </c>
      <c r="N150" s="253"/>
      <c r="O150" s="253"/>
      <c r="P150" s="327"/>
      <c r="Q150" s="327"/>
      <c r="R150" s="264">
        <v>69336</v>
      </c>
      <c r="S150" s="264"/>
      <c r="T150" s="264">
        <v>30864</v>
      </c>
      <c r="U150" s="264">
        <v>69000</v>
      </c>
      <c r="V150" s="264">
        <v>70819</v>
      </c>
      <c r="W150" s="264">
        <v>30616.3</v>
      </c>
      <c r="X150" s="264">
        <v>74974</v>
      </c>
      <c r="Y150" s="249">
        <f t="shared" si="28"/>
        <v>105.8670695717251</v>
      </c>
      <c r="Z150" s="264" t="s">
        <v>398</v>
      </c>
      <c r="AA150" s="264"/>
      <c r="AB150" s="264"/>
      <c r="AC150" s="264"/>
      <c r="AD150" s="468">
        <f>G150*101.1/100</f>
        <v>71247.191999999995</v>
      </c>
      <c r="AE150" s="468">
        <f>AD150*95/100</f>
        <v>67684.832399999999</v>
      </c>
      <c r="AF150" s="468">
        <f>AE150*97/100</f>
        <v>65654.287427999996</v>
      </c>
      <c r="AG150" s="490">
        <f>AF150*98/100</f>
        <v>64341.20167943999</v>
      </c>
      <c r="AH150">
        <v>101.1</v>
      </c>
      <c r="AK150">
        <f t="shared" si="42"/>
        <v>122465.19999999998</v>
      </c>
    </row>
    <row r="151" spans="2:37" ht="31.15" customHeight="1" x14ac:dyDescent="0.25">
      <c r="B151" s="547" t="s">
        <v>195</v>
      </c>
      <c r="C151" s="542"/>
      <c r="D151" s="543"/>
      <c r="E151" s="543"/>
      <c r="F151" s="270">
        <v>262926</v>
      </c>
      <c r="G151" s="270">
        <v>1413548</v>
      </c>
      <c r="H151" s="271"/>
      <c r="I151" s="300"/>
      <c r="J151" s="270"/>
      <c r="K151" s="271"/>
      <c r="L151" s="270">
        <f t="shared" si="39"/>
        <v>537.62199249979085</v>
      </c>
      <c r="M151" s="270">
        <f>M153+M169</f>
        <v>411015.6</v>
      </c>
      <c r="N151" s="270"/>
      <c r="O151" s="270"/>
      <c r="P151" s="270"/>
      <c r="Q151" s="270"/>
      <c r="R151" s="270">
        <v>1325908.02</v>
      </c>
      <c r="S151" s="270">
        <f>R151/G151*100</f>
        <v>93.799999717024122</v>
      </c>
      <c r="T151" s="270">
        <f>T153+T169</f>
        <v>294362</v>
      </c>
      <c r="U151" s="270">
        <f>U153+U169</f>
        <v>1166076</v>
      </c>
      <c r="V151" s="572">
        <f t="shared" ref="V151:X151" si="43">V153+V169</f>
        <v>1465051</v>
      </c>
      <c r="W151" s="270">
        <f t="shared" si="43"/>
        <v>337460.6</v>
      </c>
      <c r="X151" s="270">
        <f t="shared" si="43"/>
        <v>1350308.4</v>
      </c>
      <c r="Y151" s="249">
        <f t="shared" si="28"/>
        <v>92.168013263702079</v>
      </c>
      <c r="Z151" s="569"/>
      <c r="AA151" s="270"/>
      <c r="AB151" s="270"/>
      <c r="AC151" s="270"/>
      <c r="AD151" s="287">
        <f>AD153+AD169</f>
        <v>1366716.8049999997</v>
      </c>
      <c r="AE151" s="287">
        <f>AE153+AE169</f>
        <v>1297406.8849999998</v>
      </c>
      <c r="AF151" s="287">
        <f>AF153+AF169</f>
        <v>1300501.0900000001</v>
      </c>
      <c r="AG151" s="405">
        <f>AG153+AG169</f>
        <v>1321032.73</v>
      </c>
      <c r="AH151" s="464">
        <f>R151/G151*100</f>
        <v>93.799999717024122</v>
      </c>
      <c r="AK151">
        <f t="shared" si="42"/>
        <v>1349842.4</v>
      </c>
    </row>
    <row r="152" spans="2:37" ht="31.15" hidden="1" customHeight="1" x14ac:dyDescent="0.25">
      <c r="B152" s="435"/>
      <c r="C152" s="268"/>
      <c r="D152" s="269"/>
      <c r="E152" s="269"/>
      <c r="F152" s="270"/>
      <c r="G152" s="270">
        <f>G153+G169</f>
        <v>1413548</v>
      </c>
      <c r="H152" s="271"/>
      <c r="I152" s="300"/>
      <c r="J152" s="270"/>
      <c r="K152" s="271"/>
      <c r="L152" s="249"/>
      <c r="M152" s="270"/>
      <c r="N152" s="270"/>
      <c r="O152" s="270"/>
      <c r="P152" s="270"/>
      <c r="Q152" s="270"/>
      <c r="R152" s="287">
        <f>R153+R169</f>
        <v>1325908.02</v>
      </c>
      <c r="S152" s="270"/>
      <c r="T152" s="270"/>
      <c r="U152" s="270"/>
      <c r="V152" s="287"/>
      <c r="W152" s="270"/>
      <c r="X152" s="270"/>
      <c r="Y152" s="249" t="e">
        <f t="shared" si="28"/>
        <v>#DIV/0!</v>
      </c>
      <c r="Z152" s="569"/>
      <c r="AA152" s="270"/>
      <c r="AB152" s="270"/>
      <c r="AC152" s="270"/>
      <c r="AD152" s="287"/>
      <c r="AE152" s="287"/>
      <c r="AF152" s="287"/>
      <c r="AG152" s="405"/>
      <c r="AH152" s="464"/>
      <c r="AK152">
        <f t="shared" si="42"/>
        <v>0</v>
      </c>
    </row>
    <row r="153" spans="2:37" ht="18.600000000000001" customHeight="1" x14ac:dyDescent="0.25">
      <c r="B153" s="397" t="s">
        <v>343</v>
      </c>
      <c r="C153" s="254"/>
      <c r="D153" s="248"/>
      <c r="E153" s="248"/>
      <c r="F153" s="249">
        <v>136183</v>
      </c>
      <c r="G153" s="249">
        <v>139098</v>
      </c>
      <c r="H153" s="249">
        <f>G153/F153*100</f>
        <v>102.14050211847294</v>
      </c>
      <c r="I153" s="250"/>
      <c r="J153" s="249"/>
      <c r="K153" s="249">
        <f>G153-F153</f>
        <v>2915</v>
      </c>
      <c r="L153" s="249">
        <f t="shared" si="39"/>
        <v>102.14050211847294</v>
      </c>
      <c r="M153" s="249">
        <v>29821</v>
      </c>
      <c r="N153" s="249">
        <f>N154+N155</f>
        <v>12378.7</v>
      </c>
      <c r="O153" s="353"/>
      <c r="P153" s="353"/>
      <c r="Q153" s="353"/>
      <c r="R153" s="249">
        <f>R154+R155</f>
        <v>137386</v>
      </c>
      <c r="S153" s="249"/>
      <c r="T153" s="249">
        <f>T154+T155</f>
        <v>27171</v>
      </c>
      <c r="U153" s="249">
        <f>U154+U155</f>
        <v>102068</v>
      </c>
      <c r="V153" s="249">
        <f t="shared" ref="V153:X153" si="44">V154+V155</f>
        <v>122438</v>
      </c>
      <c r="W153" s="249">
        <f t="shared" si="44"/>
        <v>30093</v>
      </c>
      <c r="X153" s="249">
        <f t="shared" si="44"/>
        <v>113818</v>
      </c>
      <c r="Y153" s="249">
        <f t="shared" si="28"/>
        <v>92.959702053284104</v>
      </c>
      <c r="Z153" s="526"/>
      <c r="AA153" s="249"/>
      <c r="AB153" s="249"/>
      <c r="AC153" s="249"/>
      <c r="AD153" s="287">
        <f>AD154+AD155</f>
        <v>129774.38</v>
      </c>
      <c r="AE153" s="287">
        <f>AE154+AE155</f>
        <v>30000</v>
      </c>
      <c r="AF153" s="287">
        <f>AF154+AF155</f>
        <v>30000</v>
      </c>
      <c r="AG153" s="405">
        <f>AG154+AG155</f>
        <v>30000</v>
      </c>
      <c r="AH153" s="205"/>
      <c r="AK153">
        <f t="shared" si="42"/>
        <v>120372</v>
      </c>
    </row>
    <row r="154" spans="2:37" s="234" customFormat="1" ht="19.149999999999999" customHeight="1" x14ac:dyDescent="0.25">
      <c r="B154" s="406" t="s">
        <v>82</v>
      </c>
      <c r="C154" s="288"/>
      <c r="D154" s="262"/>
      <c r="E154" s="262" t="s">
        <v>201</v>
      </c>
      <c r="F154" s="264">
        <f>F153-F155</f>
        <v>97696</v>
      </c>
      <c r="G154" s="264">
        <f>G153-G155</f>
        <v>98762</v>
      </c>
      <c r="H154" s="264">
        <f>G154/F154*100</f>
        <v>101.0911398624304</v>
      </c>
      <c r="I154" s="328"/>
      <c r="J154" s="354"/>
      <c r="K154" s="264">
        <f>G154-F154</f>
        <v>1066</v>
      </c>
      <c r="L154" s="354">
        <f t="shared" si="39"/>
        <v>101.0911398624304</v>
      </c>
      <c r="M154" s="264">
        <v>21587</v>
      </c>
      <c r="N154" s="264">
        <v>8735.7000000000007</v>
      </c>
      <c r="O154" s="264">
        <v>8478.2999999999993</v>
      </c>
      <c r="P154" s="515"/>
      <c r="Q154" s="515"/>
      <c r="R154" s="264">
        <v>99070</v>
      </c>
      <c r="S154" s="264"/>
      <c r="T154" s="264">
        <v>20497</v>
      </c>
      <c r="U154" s="264">
        <f>(T154/3)*12</f>
        <v>81988</v>
      </c>
      <c r="V154" s="264">
        <v>92704</v>
      </c>
      <c r="W154" s="264">
        <v>21306</v>
      </c>
      <c r="X154" s="264">
        <v>85224</v>
      </c>
      <c r="Y154" s="249">
        <f t="shared" si="28"/>
        <v>91.931308249913698</v>
      </c>
      <c r="Z154" s="264" t="s">
        <v>400</v>
      </c>
      <c r="AA154" s="264"/>
      <c r="AB154" s="264"/>
      <c r="AC154" s="264"/>
      <c r="AD154" s="264">
        <f>G154*99/100</f>
        <v>97774.38</v>
      </c>
      <c r="AE154" s="515"/>
      <c r="AF154" s="515"/>
      <c r="AG154" s="553"/>
      <c r="AK154">
        <f t="shared" si="42"/>
        <v>85224</v>
      </c>
    </row>
    <row r="155" spans="2:37" s="234" customFormat="1" ht="18.600000000000001" customHeight="1" x14ac:dyDescent="0.25">
      <c r="B155" s="406" t="s">
        <v>83</v>
      </c>
      <c r="C155" s="288"/>
      <c r="D155" s="262"/>
      <c r="E155" s="262" t="s">
        <v>201</v>
      </c>
      <c r="F155" s="264">
        <v>38487</v>
      </c>
      <c r="G155" s="264">
        <v>40336</v>
      </c>
      <c r="H155" s="264">
        <f>G155/F155*100</f>
        <v>104.80421960662041</v>
      </c>
      <c r="I155" s="328"/>
      <c r="J155" s="354"/>
      <c r="K155" s="264">
        <f>G155-F155</f>
        <v>1849</v>
      </c>
      <c r="L155" s="354">
        <f t="shared" si="39"/>
        <v>104.80421960662041</v>
      </c>
      <c r="M155" s="264">
        <v>8234</v>
      </c>
      <c r="N155" s="264">
        <v>3643</v>
      </c>
      <c r="O155" s="264">
        <v>3148.1</v>
      </c>
      <c r="P155" s="515"/>
      <c r="Q155" s="515"/>
      <c r="R155" s="264">
        <v>38316</v>
      </c>
      <c r="S155" s="264"/>
      <c r="T155" s="264">
        <v>6674</v>
      </c>
      <c r="U155" s="264">
        <v>20080</v>
      </c>
      <c r="V155" s="264">
        <v>29734</v>
      </c>
      <c r="W155" s="264">
        <v>8787</v>
      </c>
      <c r="X155" s="264">
        <v>28594</v>
      </c>
      <c r="Y155" s="249">
        <f t="shared" si="28"/>
        <v>96.166005246519134</v>
      </c>
      <c r="Z155" s="264" t="s">
        <v>398</v>
      </c>
      <c r="AA155" s="264">
        <v>18000</v>
      </c>
      <c r="AB155" s="264">
        <v>18000</v>
      </c>
      <c r="AC155" s="264">
        <v>18000</v>
      </c>
      <c r="AD155" s="264">
        <v>32000</v>
      </c>
      <c r="AE155" s="264">
        <v>30000</v>
      </c>
      <c r="AF155" s="264">
        <v>30000</v>
      </c>
      <c r="AG155" s="448">
        <v>30000</v>
      </c>
      <c r="AK155">
        <f t="shared" si="42"/>
        <v>35148</v>
      </c>
    </row>
    <row r="156" spans="2:37" ht="20.45" hidden="1" customHeight="1" x14ac:dyDescent="0.25">
      <c r="B156" s="438" t="s">
        <v>5</v>
      </c>
      <c r="C156" s="329"/>
      <c r="D156" s="329"/>
      <c r="E156" s="7"/>
      <c r="F156" s="330">
        <f>SUM(F157:F161)</f>
        <v>249595</v>
      </c>
      <c r="G156" s="330">
        <f>SUM(G157:G161)</f>
        <v>609720</v>
      </c>
      <c r="H156" s="331" t="s">
        <v>148</v>
      </c>
      <c r="I156" s="332" t="e">
        <f>H156-100</f>
        <v>#VALUE!</v>
      </c>
      <c r="J156" s="333" t="e">
        <f>#REF!-F156</f>
        <v>#REF!</v>
      </c>
      <c r="K156" s="330" t="e">
        <f>#REF!-F156</f>
        <v>#REF!</v>
      </c>
      <c r="L156" s="249">
        <f t="shared" si="39"/>
        <v>244.28373965824636</v>
      </c>
      <c r="M156" s="439" t="e">
        <f>SUM(M157:M161)</f>
        <v>#REF!</v>
      </c>
      <c r="N156" s="439"/>
      <c r="O156" s="439"/>
      <c r="P156" s="439"/>
      <c r="Q156" s="439"/>
      <c r="R156" s="491"/>
      <c r="S156" s="439"/>
      <c r="T156" s="439"/>
      <c r="U156" s="439"/>
      <c r="V156" s="491"/>
      <c r="W156" s="439"/>
      <c r="X156" s="439"/>
      <c r="Y156" s="249" t="e">
        <f t="shared" si="28"/>
        <v>#DIV/0!</v>
      </c>
      <c r="Z156" s="570"/>
      <c r="AA156" s="439"/>
      <c r="AB156" s="439"/>
      <c r="AC156" s="439"/>
      <c r="AD156" s="491"/>
      <c r="AE156" s="491"/>
      <c r="AF156" s="491"/>
      <c r="AG156" s="492"/>
      <c r="AK156">
        <f t="shared" si="42"/>
        <v>0</v>
      </c>
    </row>
    <row r="157" spans="2:37" ht="19.149999999999999" hidden="1" customHeight="1" x14ac:dyDescent="0.25">
      <c r="B157" s="399" t="s">
        <v>6</v>
      </c>
      <c r="C157" s="7"/>
      <c r="D157" s="7"/>
      <c r="E157" s="7"/>
      <c r="F157" s="273">
        <v>100199</v>
      </c>
      <c r="G157" s="59">
        <v>202189</v>
      </c>
      <c r="H157" s="308" t="s">
        <v>72</v>
      </c>
      <c r="I157" s="334" t="e">
        <f>H157-100</f>
        <v>#VALUE!</v>
      </c>
      <c r="J157" s="306" t="e">
        <f>#REF!-F157</f>
        <v>#REF!</v>
      </c>
      <c r="K157" s="274" t="e">
        <f>#REF!-F157</f>
        <v>#REF!</v>
      </c>
      <c r="L157" s="249">
        <f t="shared" si="39"/>
        <v>201.78744298845297</v>
      </c>
      <c r="M157" s="439">
        <v>56094</v>
      </c>
      <c r="N157" s="439"/>
      <c r="O157" s="439"/>
      <c r="P157" s="439"/>
      <c r="Q157" s="439"/>
      <c r="R157" s="491"/>
      <c r="S157" s="439"/>
      <c r="T157" s="439"/>
      <c r="U157" s="439"/>
      <c r="V157" s="491"/>
      <c r="W157" s="439"/>
      <c r="X157" s="439"/>
      <c r="Y157" s="249" t="e">
        <f t="shared" si="28"/>
        <v>#DIV/0!</v>
      </c>
      <c r="Z157" s="570"/>
      <c r="AA157" s="439"/>
      <c r="AB157" s="439"/>
      <c r="AC157" s="439"/>
      <c r="AD157" s="491"/>
      <c r="AE157" s="491"/>
      <c r="AF157" s="491"/>
      <c r="AG157" s="492"/>
      <c r="AK157">
        <f t="shared" si="42"/>
        <v>0</v>
      </c>
    </row>
    <row r="158" spans="2:37" ht="19.149999999999999" hidden="1" customHeight="1" x14ac:dyDescent="0.25">
      <c r="B158" s="399" t="s">
        <v>18</v>
      </c>
      <c r="C158" s="7"/>
      <c r="D158" s="7"/>
      <c r="E158" s="7"/>
      <c r="F158" s="273">
        <v>3413</v>
      </c>
      <c r="G158" s="273">
        <v>150287</v>
      </c>
      <c r="H158" s="308" t="s">
        <v>147</v>
      </c>
      <c r="I158" s="309" t="e">
        <f>H158-100</f>
        <v>#VALUE!</v>
      </c>
      <c r="J158" s="310" t="e">
        <f>#REF!-F158</f>
        <v>#REF!</v>
      </c>
      <c r="K158" s="274" t="e">
        <f>#REF!-F158</f>
        <v>#REF!</v>
      </c>
      <c r="L158" s="249">
        <f t="shared" si="39"/>
        <v>4403.3694696747734</v>
      </c>
      <c r="M158" s="439" t="e">
        <f>#REF!/4*6</f>
        <v>#REF!</v>
      </c>
      <c r="N158" s="439"/>
      <c r="O158" s="439"/>
      <c r="P158" s="439"/>
      <c r="Q158" s="439"/>
      <c r="R158" s="491"/>
      <c r="S158" s="439"/>
      <c r="T158" s="439"/>
      <c r="U158" s="439"/>
      <c r="V158" s="491"/>
      <c r="W158" s="439"/>
      <c r="X158" s="439"/>
      <c r="Y158" s="249" t="e">
        <f t="shared" si="28"/>
        <v>#DIV/0!</v>
      </c>
      <c r="Z158" s="570"/>
      <c r="AA158" s="439"/>
      <c r="AB158" s="439"/>
      <c r="AC158" s="439"/>
      <c r="AD158" s="491"/>
      <c r="AE158" s="491"/>
      <c r="AF158" s="491"/>
      <c r="AG158" s="492"/>
      <c r="AK158">
        <f t="shared" si="42"/>
        <v>0</v>
      </c>
    </row>
    <row r="159" spans="2:37" ht="18.600000000000001" hidden="1" customHeight="1" x14ac:dyDescent="0.25">
      <c r="B159" s="399" t="s">
        <v>16</v>
      </c>
      <c r="C159" s="7"/>
      <c r="D159" s="7"/>
      <c r="E159" s="7"/>
      <c r="F159" s="273">
        <v>95969</v>
      </c>
      <c r="G159" s="273">
        <v>151088</v>
      </c>
      <c r="H159" s="308" t="e">
        <f>#REF!/F159*100</f>
        <v>#REF!</v>
      </c>
      <c r="I159" s="309" t="e">
        <f>H159-100</f>
        <v>#REF!</v>
      </c>
      <c r="J159" s="310" t="e">
        <f>#REF!-F159</f>
        <v>#REF!</v>
      </c>
      <c r="K159" s="274" t="e">
        <f>#REF!-F159</f>
        <v>#REF!</v>
      </c>
      <c r="L159" s="249">
        <f t="shared" si="39"/>
        <v>157.43417145119778</v>
      </c>
      <c r="M159" s="439" t="e">
        <f>#REF!/4*6</f>
        <v>#REF!</v>
      </c>
      <c r="N159" s="439"/>
      <c r="O159" s="439"/>
      <c r="P159" s="439"/>
      <c r="Q159" s="439"/>
      <c r="R159" s="491"/>
      <c r="S159" s="439"/>
      <c r="T159" s="439"/>
      <c r="U159" s="439"/>
      <c r="V159" s="491"/>
      <c r="W159" s="439"/>
      <c r="X159" s="439"/>
      <c r="Y159" s="249" t="e">
        <f t="shared" si="28"/>
        <v>#DIV/0!</v>
      </c>
      <c r="Z159" s="570"/>
      <c r="AA159" s="439"/>
      <c r="AB159" s="439"/>
      <c r="AC159" s="439"/>
      <c r="AD159" s="491"/>
      <c r="AE159" s="491"/>
      <c r="AF159" s="491"/>
      <c r="AG159" s="492"/>
      <c r="AK159">
        <f t="shared" si="42"/>
        <v>0</v>
      </c>
    </row>
    <row r="160" spans="2:37" ht="31.9" hidden="1" customHeight="1" x14ac:dyDescent="0.25">
      <c r="B160" s="399" t="s">
        <v>84</v>
      </c>
      <c r="C160" s="7"/>
      <c r="D160" s="7"/>
      <c r="E160" s="7"/>
      <c r="F160" s="273">
        <v>25562</v>
      </c>
      <c r="G160" s="273">
        <v>89554</v>
      </c>
      <c r="H160" s="308" t="s">
        <v>156</v>
      </c>
      <c r="I160" s="309" t="e">
        <f>H160-100</f>
        <v>#VALUE!</v>
      </c>
      <c r="J160" s="310" t="e">
        <f>#REF!-F160</f>
        <v>#REF!</v>
      </c>
      <c r="K160" s="274" t="e">
        <f>#REF!-F160</f>
        <v>#REF!</v>
      </c>
      <c r="L160" s="249">
        <f t="shared" si="39"/>
        <v>350.34034895548081</v>
      </c>
      <c r="M160" s="439">
        <v>20000</v>
      </c>
      <c r="N160" s="439"/>
      <c r="O160" s="439"/>
      <c r="P160" s="439"/>
      <c r="Q160" s="439"/>
      <c r="R160" s="491"/>
      <c r="S160" s="439"/>
      <c r="T160" s="439"/>
      <c r="U160" s="439"/>
      <c r="V160" s="491"/>
      <c r="W160" s="439"/>
      <c r="X160" s="439"/>
      <c r="Y160" s="249" t="e">
        <f t="shared" si="28"/>
        <v>#DIV/0!</v>
      </c>
      <c r="Z160" s="570"/>
      <c r="AA160" s="439"/>
      <c r="AB160" s="439"/>
      <c r="AC160" s="439"/>
      <c r="AD160" s="491"/>
      <c r="AE160" s="491"/>
      <c r="AF160" s="491"/>
      <c r="AG160" s="492"/>
      <c r="AK160">
        <f t="shared" si="42"/>
        <v>0</v>
      </c>
    </row>
    <row r="161" spans="2:37" ht="18.600000000000001" hidden="1" customHeight="1" x14ac:dyDescent="0.25">
      <c r="B161" s="399" t="s">
        <v>55</v>
      </c>
      <c r="C161" s="7"/>
      <c r="D161" s="7"/>
      <c r="E161" s="7"/>
      <c r="F161" s="273">
        <v>24452</v>
      </c>
      <c r="G161" s="273">
        <v>16602</v>
      </c>
      <c r="H161" s="308" t="e">
        <f>#REF!/F161*100</f>
        <v>#REF!</v>
      </c>
      <c r="I161" s="309"/>
      <c r="J161" s="310" t="e">
        <f>#REF!-F161</f>
        <v>#REF!</v>
      </c>
      <c r="K161" s="274" t="e">
        <f>#REF!-F161</f>
        <v>#REF!</v>
      </c>
      <c r="L161" s="249">
        <f t="shared" si="39"/>
        <v>67.896286602322917</v>
      </c>
      <c r="M161" s="439" t="e">
        <f>#REF!/4*6</f>
        <v>#REF!</v>
      </c>
      <c r="N161" s="439"/>
      <c r="O161" s="439"/>
      <c r="P161" s="439"/>
      <c r="Q161" s="439"/>
      <c r="R161" s="491"/>
      <c r="S161" s="439"/>
      <c r="T161" s="439"/>
      <c r="U161" s="439"/>
      <c r="V161" s="491"/>
      <c r="W161" s="439"/>
      <c r="X161" s="439"/>
      <c r="Y161" s="249" t="e">
        <f t="shared" si="28"/>
        <v>#DIV/0!</v>
      </c>
      <c r="Z161" s="570"/>
      <c r="AA161" s="439"/>
      <c r="AB161" s="439"/>
      <c r="AC161" s="439"/>
      <c r="AD161" s="491"/>
      <c r="AE161" s="491"/>
      <c r="AF161" s="491"/>
      <c r="AG161" s="492"/>
      <c r="AK161">
        <f t="shared" si="42"/>
        <v>0</v>
      </c>
    </row>
    <row r="162" spans="2:37" ht="33" hidden="1" customHeight="1" x14ac:dyDescent="0.25">
      <c r="B162" s="441" t="s">
        <v>33</v>
      </c>
      <c r="C162" s="24"/>
      <c r="D162" s="24"/>
      <c r="E162" s="7"/>
      <c r="F162" s="335">
        <f>F156-F157</f>
        <v>149396</v>
      </c>
      <c r="G162" s="335">
        <f>G156-G157</f>
        <v>407531</v>
      </c>
      <c r="H162" s="336" t="e">
        <f>#REF!/F162*100</f>
        <v>#REF!</v>
      </c>
      <c r="I162" s="337" t="e">
        <f>H162-100</f>
        <v>#REF!</v>
      </c>
      <c r="J162" s="338" t="e">
        <f>#REF!-F162</f>
        <v>#REF!</v>
      </c>
      <c r="K162" s="339" t="e">
        <f>#REF!-F162</f>
        <v>#REF!</v>
      </c>
      <c r="L162" s="249">
        <f t="shared" si="39"/>
        <v>272.78575062250661</v>
      </c>
      <c r="M162" s="439"/>
      <c r="N162" s="439"/>
      <c r="O162" s="439"/>
      <c r="P162" s="439"/>
      <c r="Q162" s="439"/>
      <c r="R162" s="491"/>
      <c r="S162" s="439"/>
      <c r="T162" s="439"/>
      <c r="U162" s="439"/>
      <c r="V162" s="491"/>
      <c r="W162" s="439"/>
      <c r="X162" s="439"/>
      <c r="Y162" s="249" t="e">
        <f t="shared" si="28"/>
        <v>#DIV/0!</v>
      </c>
      <c r="Z162" s="570"/>
      <c r="AA162" s="439"/>
      <c r="AB162" s="439"/>
      <c r="AC162" s="439"/>
      <c r="AD162" s="491"/>
      <c r="AE162" s="491"/>
      <c r="AF162" s="491"/>
      <c r="AG162" s="492"/>
      <c r="AK162">
        <f t="shared" si="42"/>
        <v>0</v>
      </c>
    </row>
    <row r="163" spans="2:37" ht="33" hidden="1" customHeight="1" x14ac:dyDescent="0.25">
      <c r="B163" s="441" t="s">
        <v>56</v>
      </c>
      <c r="C163" s="24"/>
      <c r="D163" s="24"/>
      <c r="E163" s="7"/>
      <c r="F163" s="335" t="e">
        <f>F158+F159+#REF!+F161</f>
        <v>#REF!</v>
      </c>
      <c r="G163" s="335" t="e">
        <f>G158+G159+#REF!+G161</f>
        <v>#REF!</v>
      </c>
      <c r="H163" s="336" t="e">
        <f>#REF!/F163*100</f>
        <v>#REF!</v>
      </c>
      <c r="I163" s="337"/>
      <c r="J163" s="338"/>
      <c r="K163" s="339" t="e">
        <f>#REF!-F163</f>
        <v>#REF!</v>
      </c>
      <c r="L163" s="249" t="e">
        <f t="shared" si="39"/>
        <v>#REF!</v>
      </c>
      <c r="M163" s="439"/>
      <c r="N163" s="439"/>
      <c r="O163" s="439"/>
      <c r="P163" s="439"/>
      <c r="Q163" s="439"/>
      <c r="R163" s="491"/>
      <c r="S163" s="439"/>
      <c r="T163" s="439"/>
      <c r="U163" s="439"/>
      <c r="V163" s="491"/>
      <c r="W163" s="439"/>
      <c r="X163" s="439"/>
      <c r="Y163" s="249" t="e">
        <f t="shared" si="28"/>
        <v>#DIV/0!</v>
      </c>
      <c r="Z163" s="570"/>
      <c r="AA163" s="439"/>
      <c r="AB163" s="439"/>
      <c r="AC163" s="439"/>
      <c r="AD163" s="491"/>
      <c r="AE163" s="491"/>
      <c r="AF163" s="491"/>
      <c r="AG163" s="492"/>
      <c r="AK163">
        <f t="shared" si="42"/>
        <v>0</v>
      </c>
    </row>
    <row r="164" spans="2:37" ht="18" hidden="1" customHeight="1" x14ac:dyDescent="0.25">
      <c r="B164" s="438" t="s">
        <v>42</v>
      </c>
      <c r="C164" s="329"/>
      <c r="D164" s="329"/>
      <c r="E164" s="7"/>
      <c r="F164" s="330">
        <f>SUM(F165:F166)</f>
        <v>92759</v>
      </c>
      <c r="G164" s="330">
        <f>SUM(G165:G166)</f>
        <v>71332</v>
      </c>
      <c r="H164" s="331" t="e">
        <f>#REF!/F164*100</f>
        <v>#REF!</v>
      </c>
      <c r="I164" s="340" t="e">
        <f>H164-100</f>
        <v>#REF!</v>
      </c>
      <c r="J164" s="341" t="e">
        <f>#REF!-F164</f>
        <v>#REF!</v>
      </c>
      <c r="K164" s="330" t="e">
        <f>#REF!-F164</f>
        <v>#REF!</v>
      </c>
      <c r="L164" s="249">
        <f t="shared" si="39"/>
        <v>76.900354682564497</v>
      </c>
      <c r="M164" s="439"/>
      <c r="N164" s="439"/>
      <c r="O164" s="439"/>
      <c r="P164" s="439"/>
      <c r="Q164" s="439"/>
      <c r="R164" s="491"/>
      <c r="S164" s="439"/>
      <c r="T164" s="439"/>
      <c r="U164" s="439"/>
      <c r="V164" s="491"/>
      <c r="W164" s="439"/>
      <c r="X164" s="439"/>
      <c r="Y164" s="249" t="e">
        <f t="shared" si="28"/>
        <v>#DIV/0!</v>
      </c>
      <c r="Z164" s="570"/>
      <c r="AA164" s="439"/>
      <c r="AB164" s="439"/>
      <c r="AC164" s="439"/>
      <c r="AD164" s="491"/>
      <c r="AE164" s="491"/>
      <c r="AF164" s="491"/>
      <c r="AG164" s="492"/>
      <c r="AK164">
        <f t="shared" si="42"/>
        <v>0</v>
      </c>
    </row>
    <row r="165" spans="2:37" ht="19.899999999999999" hidden="1" customHeight="1" x14ac:dyDescent="0.25">
      <c r="B165" s="399" t="s">
        <v>43</v>
      </c>
      <c r="C165" s="7"/>
      <c r="D165" s="7"/>
      <c r="E165" s="7"/>
      <c r="F165" s="273">
        <v>20087</v>
      </c>
      <c r="G165" s="273">
        <v>516</v>
      </c>
      <c r="H165" s="308" t="e">
        <f>#REF!/F165*100</f>
        <v>#REF!</v>
      </c>
      <c r="I165" s="309" t="e">
        <f>H165-100</f>
        <v>#REF!</v>
      </c>
      <c r="J165" s="310" t="e">
        <f>#REF!-F165</f>
        <v>#REF!</v>
      </c>
      <c r="K165" s="274" t="e">
        <f>#REF!-F165</f>
        <v>#REF!</v>
      </c>
      <c r="L165" s="249">
        <f t="shared" si="39"/>
        <v>2.5688256086025785</v>
      </c>
      <c r="M165" s="439"/>
      <c r="N165" s="439"/>
      <c r="O165" s="439"/>
      <c r="P165" s="439"/>
      <c r="Q165" s="439"/>
      <c r="R165" s="491"/>
      <c r="S165" s="439"/>
      <c r="T165" s="439"/>
      <c r="U165" s="439"/>
      <c r="V165" s="491"/>
      <c r="W165" s="439"/>
      <c r="X165" s="439"/>
      <c r="Y165" s="249" t="e">
        <f t="shared" si="28"/>
        <v>#DIV/0!</v>
      </c>
      <c r="Z165" s="570"/>
      <c r="AA165" s="439"/>
      <c r="AB165" s="439"/>
      <c r="AC165" s="439"/>
      <c r="AD165" s="491"/>
      <c r="AE165" s="491"/>
      <c r="AF165" s="491"/>
      <c r="AG165" s="492"/>
      <c r="AK165">
        <f t="shared" si="42"/>
        <v>0</v>
      </c>
    </row>
    <row r="166" spans="2:37" ht="21" hidden="1" customHeight="1" x14ac:dyDescent="0.25">
      <c r="B166" s="399" t="s">
        <v>52</v>
      </c>
      <c r="C166" s="7"/>
      <c r="D166" s="7"/>
      <c r="E166" s="7"/>
      <c r="F166" s="273">
        <v>72672</v>
      </c>
      <c r="G166" s="273">
        <v>70816</v>
      </c>
      <c r="H166" s="308" t="e">
        <f>#REF!/F166*100</f>
        <v>#REF!</v>
      </c>
      <c r="I166" s="309" t="e">
        <f>H166-100</f>
        <v>#REF!</v>
      </c>
      <c r="J166" s="310" t="e">
        <f>#REF!-F166</f>
        <v>#REF!</v>
      </c>
      <c r="K166" s="274" t="e">
        <f>#REF!-F166</f>
        <v>#REF!</v>
      </c>
      <c r="L166" s="249">
        <f t="shared" si="39"/>
        <v>97.446059004843676</v>
      </c>
      <c r="M166" s="439"/>
      <c r="N166" s="439"/>
      <c r="O166" s="439"/>
      <c r="P166" s="439"/>
      <c r="Q166" s="439"/>
      <c r="R166" s="491"/>
      <c r="S166" s="439"/>
      <c r="T166" s="439"/>
      <c r="U166" s="439"/>
      <c r="V166" s="491"/>
      <c r="W166" s="439"/>
      <c r="X166" s="439"/>
      <c r="Y166" s="249" t="e">
        <f t="shared" si="28"/>
        <v>#DIV/0!</v>
      </c>
      <c r="Z166" s="570"/>
      <c r="AA166" s="439"/>
      <c r="AB166" s="439"/>
      <c r="AC166" s="439"/>
      <c r="AD166" s="491"/>
      <c r="AE166" s="491"/>
      <c r="AF166" s="491"/>
      <c r="AG166" s="492"/>
      <c r="AK166">
        <f t="shared" si="42"/>
        <v>0</v>
      </c>
    </row>
    <row r="167" spans="2:37" ht="21.6" hidden="1" customHeight="1" x14ac:dyDescent="0.25">
      <c r="B167" s="442"/>
      <c r="C167" s="439"/>
      <c r="D167" s="439"/>
      <c r="E167" s="7"/>
      <c r="F167" s="443" t="e">
        <f>#REF!/H167*100</f>
        <v>#REF!</v>
      </c>
      <c r="G167" s="443">
        <v>100382</v>
      </c>
      <c r="H167" s="439">
        <v>63.58</v>
      </c>
      <c r="I167" s="439"/>
      <c r="J167" s="439"/>
      <c r="K167" s="439"/>
      <c r="L167" s="249" t="e">
        <f t="shared" si="39"/>
        <v>#REF!</v>
      </c>
      <c r="M167" s="439"/>
      <c r="N167" s="439"/>
      <c r="O167" s="439"/>
      <c r="P167" s="439"/>
      <c r="Q167" s="439"/>
      <c r="R167" s="491"/>
      <c r="S167" s="439"/>
      <c r="T167" s="439"/>
      <c r="U167" s="439"/>
      <c r="V167" s="491"/>
      <c r="W167" s="439"/>
      <c r="X167" s="439"/>
      <c r="Y167" s="249" t="e">
        <f t="shared" si="28"/>
        <v>#DIV/0!</v>
      </c>
      <c r="Z167" s="570"/>
      <c r="AA167" s="439"/>
      <c r="AB167" s="439"/>
      <c r="AC167" s="439"/>
      <c r="AD167" s="491"/>
      <c r="AE167" s="491"/>
      <c r="AF167" s="491"/>
      <c r="AG167" s="492"/>
      <c r="AK167">
        <f t="shared" si="42"/>
        <v>0</v>
      </c>
    </row>
    <row r="168" spans="2:37" ht="21.6" hidden="1" customHeight="1" x14ac:dyDescent="0.25">
      <c r="B168" s="442"/>
      <c r="C168" s="439"/>
      <c r="D168" s="439"/>
      <c r="E168" s="7"/>
      <c r="F168" s="443" t="e">
        <f>#REF!/H168*100</f>
        <v>#REF!</v>
      </c>
      <c r="G168" s="443">
        <v>5012</v>
      </c>
      <c r="H168" s="439">
        <v>7263.77</v>
      </c>
      <c r="I168" s="439"/>
      <c r="J168" s="439"/>
      <c r="K168" s="439"/>
      <c r="L168" s="249" t="e">
        <f t="shared" si="39"/>
        <v>#REF!</v>
      </c>
      <c r="M168" s="439"/>
      <c r="N168" s="439"/>
      <c r="O168" s="439"/>
      <c r="P168" s="439"/>
      <c r="Q168" s="439"/>
      <c r="R168" s="491"/>
      <c r="S168" s="439"/>
      <c r="T168" s="439"/>
      <c r="U168" s="439"/>
      <c r="V168" s="491"/>
      <c r="W168" s="439"/>
      <c r="X168" s="439"/>
      <c r="Y168" s="249" t="e">
        <f t="shared" si="28"/>
        <v>#DIV/0!</v>
      </c>
      <c r="Z168" s="570"/>
      <c r="AA168" s="439"/>
      <c r="AB168" s="439"/>
      <c r="AC168" s="439"/>
      <c r="AD168" s="491"/>
      <c r="AE168" s="491"/>
      <c r="AF168" s="491"/>
      <c r="AG168" s="492"/>
      <c r="AK168">
        <f t="shared" si="42"/>
        <v>0</v>
      </c>
    </row>
    <row r="169" spans="2:37" ht="19.149999999999999" customHeight="1" x14ac:dyDescent="0.25">
      <c r="B169" s="444" t="s">
        <v>339</v>
      </c>
      <c r="C169" s="342"/>
      <c r="D169" s="342"/>
      <c r="E169" s="286"/>
      <c r="F169" s="287">
        <f>F151-F153</f>
        <v>126743</v>
      </c>
      <c r="G169" s="287">
        <f>G151-G153</f>
        <v>1274450</v>
      </c>
      <c r="H169" s="355"/>
      <c r="I169" s="355"/>
      <c r="J169" s="355"/>
      <c r="K169" s="355"/>
      <c r="L169" s="249">
        <f t="shared" si="39"/>
        <v>1005.538767426998</v>
      </c>
      <c r="M169" s="287">
        <f>M171+M172+M173+M174+M175+M176+M177</f>
        <v>381194.6</v>
      </c>
      <c r="N169" s="287"/>
      <c r="O169" s="287"/>
      <c r="P169" s="287"/>
      <c r="Q169" s="287"/>
      <c r="R169" s="287">
        <f>R151-R153</f>
        <v>1188522.02</v>
      </c>
      <c r="S169" s="287"/>
      <c r="T169" s="287">
        <f>T170</f>
        <v>267191</v>
      </c>
      <c r="U169" s="287">
        <f>U170</f>
        <v>1064008</v>
      </c>
      <c r="V169" s="287">
        <f t="shared" ref="V169:X169" si="45">V170</f>
        <v>1342613</v>
      </c>
      <c r="W169" s="287">
        <f t="shared" si="45"/>
        <v>307367.59999999998</v>
      </c>
      <c r="X169" s="287">
        <f t="shared" si="45"/>
        <v>1236490.3999999999</v>
      </c>
      <c r="Y169" s="249">
        <f t="shared" si="28"/>
        <v>92.095816143594618</v>
      </c>
      <c r="Z169" s="463"/>
      <c r="AA169" s="287">
        <f>AA170</f>
        <v>29870</v>
      </c>
      <c r="AB169" s="287">
        <f>AB170</f>
        <v>30770</v>
      </c>
      <c r="AC169" s="287">
        <f>AC170</f>
        <v>31690</v>
      </c>
      <c r="AD169" s="287">
        <f>SUM(AD171:AD178)</f>
        <v>1236942.4249999998</v>
      </c>
      <c r="AE169" s="287">
        <f>SUM(AE171:AE178)</f>
        <v>1267406.8849999998</v>
      </c>
      <c r="AF169" s="287">
        <f>SUM(AF171:AF178)</f>
        <v>1270501.0900000001</v>
      </c>
      <c r="AG169" s="405">
        <f>SUM(AG171:AG178)</f>
        <v>1291032.73</v>
      </c>
      <c r="AH169" s="205">
        <f>R169-R170</f>
        <v>2.0000000018626451E-2</v>
      </c>
      <c r="AK169">
        <f t="shared" si="42"/>
        <v>1229470.3999999999</v>
      </c>
    </row>
    <row r="170" spans="2:37" ht="18.600000000000001" customHeight="1" x14ac:dyDescent="0.25">
      <c r="B170" s="432" t="s">
        <v>341</v>
      </c>
      <c r="C170" s="278"/>
      <c r="D170" s="277"/>
      <c r="E170" s="278"/>
      <c r="F170" s="303"/>
      <c r="G170" s="303">
        <f>SUM(G171:G178)</f>
        <v>1274450</v>
      </c>
      <c r="H170" s="303">
        <f t="shared" ref="H170:AG170" si="46">H169-H171-H173</f>
        <v>0</v>
      </c>
      <c r="I170" s="303">
        <f t="shared" si="46"/>
        <v>0</v>
      </c>
      <c r="J170" s="303">
        <f t="shared" si="46"/>
        <v>0</v>
      </c>
      <c r="K170" s="303">
        <f t="shared" si="46"/>
        <v>0</v>
      </c>
      <c r="L170" s="303"/>
      <c r="M170" s="303">
        <f>M169-M171-M173</f>
        <v>0</v>
      </c>
      <c r="N170" s="303">
        <f t="shared" si="46"/>
        <v>0</v>
      </c>
      <c r="O170" s="303">
        <f t="shared" si="46"/>
        <v>0</v>
      </c>
      <c r="P170" s="303">
        <f t="shared" si="46"/>
        <v>0</v>
      </c>
      <c r="Q170" s="303">
        <f t="shared" si="46"/>
        <v>0</v>
      </c>
      <c r="R170" s="303">
        <f>SUM(R171:R179)</f>
        <v>1188522</v>
      </c>
      <c r="S170" s="303"/>
      <c r="T170" s="303">
        <f>SUM(T171:T178)</f>
        <v>267191</v>
      </c>
      <c r="U170" s="303">
        <f>SUM(U171:U178)</f>
        <v>1064008</v>
      </c>
      <c r="V170" s="303">
        <f>SUM(V171:V179)</f>
        <v>1342613</v>
      </c>
      <c r="W170" s="303">
        <f t="shared" ref="W170:X170" si="47">SUM(W171:W178)</f>
        <v>307367.59999999998</v>
      </c>
      <c r="X170" s="303">
        <f t="shared" si="47"/>
        <v>1236490.3999999999</v>
      </c>
      <c r="Y170" s="249">
        <f t="shared" si="28"/>
        <v>92.095816143594618</v>
      </c>
      <c r="Z170" s="566"/>
      <c r="AA170" s="303">
        <f>SUM(AA171:AA178)</f>
        <v>29870</v>
      </c>
      <c r="AB170" s="303">
        <f>SUM(AB171:AB178)</f>
        <v>30770</v>
      </c>
      <c r="AC170" s="303">
        <f>SUM(AC171:AC178)</f>
        <v>31690</v>
      </c>
      <c r="AD170" s="287">
        <f>AD169-AD171-AD173</f>
        <v>76018.706000000006</v>
      </c>
      <c r="AE170" s="287">
        <f t="shared" si="46"/>
        <v>77899.581199999899</v>
      </c>
      <c r="AF170" s="287">
        <f t="shared" si="46"/>
        <v>78056.320800000103</v>
      </c>
      <c r="AG170" s="405">
        <f t="shared" si="46"/>
        <v>79310.23760000011</v>
      </c>
      <c r="AH170" s="205"/>
      <c r="AK170">
        <f t="shared" si="42"/>
        <v>1229470.3999999999</v>
      </c>
    </row>
    <row r="171" spans="2:37" ht="17.45" customHeight="1" x14ac:dyDescent="0.25">
      <c r="B171" s="406" t="s">
        <v>322</v>
      </c>
      <c r="C171" s="288" t="s">
        <v>353</v>
      </c>
      <c r="D171" s="7" t="s">
        <v>323</v>
      </c>
      <c r="E171" s="7" t="s">
        <v>201</v>
      </c>
      <c r="F171" s="327"/>
      <c r="G171" s="356">
        <v>29847.5</v>
      </c>
      <c r="H171" s="327"/>
      <c r="I171" s="327"/>
      <c r="J171" s="327"/>
      <c r="K171" s="327"/>
      <c r="L171" s="249"/>
      <c r="M171" s="356">
        <v>7419.6</v>
      </c>
      <c r="N171" s="327"/>
      <c r="O171" s="327"/>
      <c r="P171" s="327"/>
      <c r="Q171" s="327"/>
      <c r="R171" s="512">
        <v>29978.7</v>
      </c>
      <c r="S171" s="512"/>
      <c r="T171" s="512">
        <v>7116.2</v>
      </c>
      <c r="U171" s="512">
        <v>29000</v>
      </c>
      <c r="V171" s="512">
        <v>27879</v>
      </c>
      <c r="W171" s="512">
        <v>7745</v>
      </c>
      <c r="X171" s="512">
        <v>28000</v>
      </c>
      <c r="Y171" s="249">
        <f t="shared" si="28"/>
        <v>100.43401843681625</v>
      </c>
      <c r="Z171" s="245" t="s">
        <v>407</v>
      </c>
      <c r="AA171" s="356">
        <v>29870</v>
      </c>
      <c r="AB171" s="356">
        <v>30770</v>
      </c>
      <c r="AC171" s="356">
        <v>31690</v>
      </c>
      <c r="AD171" s="493">
        <v>29678</v>
      </c>
      <c r="AE171" s="493">
        <v>30272</v>
      </c>
      <c r="AF171" s="493">
        <v>30877</v>
      </c>
      <c r="AG171" s="494">
        <v>31495</v>
      </c>
      <c r="AK171">
        <f t="shared" si="42"/>
        <v>30980</v>
      </c>
    </row>
    <row r="172" spans="2:37" ht="31.5" hidden="1" x14ac:dyDescent="0.25">
      <c r="B172" s="406" t="s">
        <v>373</v>
      </c>
      <c r="C172" s="288" t="s">
        <v>353</v>
      </c>
      <c r="D172" s="7" t="s">
        <v>324</v>
      </c>
      <c r="E172" s="7" t="s">
        <v>201</v>
      </c>
      <c r="F172" s="357"/>
      <c r="G172" s="356">
        <v>0</v>
      </c>
      <c r="H172" s="357"/>
      <c r="I172" s="357"/>
      <c r="J172" s="357"/>
      <c r="K172" s="357"/>
      <c r="L172" s="249"/>
      <c r="M172" s="327"/>
      <c r="N172" s="327"/>
      <c r="O172" s="327"/>
      <c r="P172" s="327"/>
      <c r="Q172" s="327"/>
      <c r="R172" s="515"/>
      <c r="S172" s="515"/>
      <c r="T172" s="515"/>
      <c r="U172" s="515"/>
      <c r="V172" s="515"/>
      <c r="W172" s="515"/>
      <c r="X172" s="515"/>
      <c r="Y172" s="249" t="e">
        <f t="shared" si="28"/>
        <v>#DIV/0!</v>
      </c>
      <c r="Z172" s="556"/>
      <c r="AA172" s="327"/>
      <c r="AB172" s="327"/>
      <c r="AC172" s="327"/>
      <c r="AD172" s="493"/>
      <c r="AE172" s="355"/>
      <c r="AF172" s="355"/>
      <c r="AG172" s="489"/>
      <c r="AK172">
        <f t="shared" si="42"/>
        <v>0</v>
      </c>
    </row>
    <row r="173" spans="2:37" ht="31.5" x14ac:dyDescent="0.25">
      <c r="B173" s="406" t="s">
        <v>325</v>
      </c>
      <c r="C173" s="288" t="s">
        <v>353</v>
      </c>
      <c r="D173" s="7" t="s">
        <v>323</v>
      </c>
      <c r="E173" s="7" t="s">
        <v>204</v>
      </c>
      <c r="F173" s="356"/>
      <c r="G173" s="356">
        <f>1161702+4530.7</f>
        <v>1166232.7</v>
      </c>
      <c r="H173" s="356"/>
      <c r="I173" s="356"/>
      <c r="J173" s="356"/>
      <c r="K173" s="356"/>
      <c r="L173" s="249"/>
      <c r="M173" s="356">
        <v>373775</v>
      </c>
      <c r="N173" s="327"/>
      <c r="O173" s="327"/>
      <c r="P173" s="327"/>
      <c r="Q173" s="327"/>
      <c r="R173" s="512">
        <f>1128384.6+12031.7</f>
        <v>1140416.3</v>
      </c>
      <c r="S173" s="512"/>
      <c r="T173" s="512">
        <v>254002</v>
      </c>
      <c r="U173" s="512">
        <v>1016008</v>
      </c>
      <c r="V173" s="512">
        <v>1283040</v>
      </c>
      <c r="W173" s="512">
        <v>299622.59999999998</v>
      </c>
      <c r="X173" s="512">
        <v>1198490.3999999999</v>
      </c>
      <c r="Y173" s="249">
        <f t="shared" si="28"/>
        <v>93.410213243546565</v>
      </c>
      <c r="Z173" s="513" t="s">
        <v>406</v>
      </c>
      <c r="AA173" s="462"/>
      <c r="AB173" s="462"/>
      <c r="AC173" s="462"/>
      <c r="AD173" s="493">
        <f>G173*97/100</f>
        <v>1131245.7189999998</v>
      </c>
      <c r="AE173" s="493">
        <f>G173*99.4/100</f>
        <v>1159235.3037999999</v>
      </c>
      <c r="AF173" s="493">
        <f>G173*99.6/100</f>
        <v>1161567.7692</v>
      </c>
      <c r="AG173" s="494">
        <f>G173*101.2/100</f>
        <v>1180227.4923999999</v>
      </c>
      <c r="AK173">
        <f t="shared" si="42"/>
        <v>1198490.3999999999</v>
      </c>
    </row>
    <row r="174" spans="2:37" ht="15.75" hidden="1" x14ac:dyDescent="0.25">
      <c r="B174" s="406" t="s">
        <v>326</v>
      </c>
      <c r="C174" s="288" t="s">
        <v>353</v>
      </c>
      <c r="D174" s="7" t="s">
        <v>327</v>
      </c>
      <c r="E174" s="7" t="s">
        <v>218</v>
      </c>
      <c r="F174" s="327"/>
      <c r="G174" s="356"/>
      <c r="H174" s="327"/>
      <c r="I174" s="327"/>
      <c r="J174" s="327"/>
      <c r="K174" s="327"/>
      <c r="L174" s="249"/>
      <c r="M174" s="327"/>
      <c r="N174" s="327"/>
      <c r="O174" s="327"/>
      <c r="P174" s="327"/>
      <c r="Q174" s="327"/>
      <c r="R174" s="515"/>
      <c r="S174" s="515"/>
      <c r="T174" s="515"/>
      <c r="U174" s="515"/>
      <c r="V174" s="515"/>
      <c r="W174" s="515"/>
      <c r="X174" s="515"/>
      <c r="Y174" s="249" t="e">
        <f t="shared" si="28"/>
        <v>#DIV/0!</v>
      </c>
      <c r="Z174" s="556"/>
      <c r="AA174" s="327"/>
      <c r="AB174" s="327"/>
      <c r="AC174" s="327"/>
      <c r="AD174" s="493">
        <f>G174*97/100</f>
        <v>0</v>
      </c>
      <c r="AE174" s="493">
        <f>G174*99.4/100</f>
        <v>0</v>
      </c>
      <c r="AF174" s="493">
        <f>G174*99.6/100</f>
        <v>0</v>
      </c>
      <c r="AG174" s="494">
        <f>G174*101.2/100</f>
        <v>0</v>
      </c>
      <c r="AK174">
        <f t="shared" si="42"/>
        <v>0</v>
      </c>
    </row>
    <row r="175" spans="2:37" ht="15.75" hidden="1" x14ac:dyDescent="0.25">
      <c r="B175" s="406" t="s">
        <v>328</v>
      </c>
      <c r="C175" s="288" t="s">
        <v>353</v>
      </c>
      <c r="D175" s="7" t="s">
        <v>329</v>
      </c>
      <c r="E175" s="7" t="s">
        <v>218</v>
      </c>
      <c r="F175" s="327"/>
      <c r="G175" s="356"/>
      <c r="H175" s="327"/>
      <c r="I175" s="327"/>
      <c r="J175" s="327"/>
      <c r="K175" s="327"/>
      <c r="L175" s="249"/>
      <c r="M175" s="327"/>
      <c r="N175" s="327"/>
      <c r="O175" s="327"/>
      <c r="P175" s="327"/>
      <c r="Q175" s="327"/>
      <c r="R175" s="515"/>
      <c r="S175" s="515"/>
      <c r="T175" s="515"/>
      <c r="U175" s="515"/>
      <c r="V175" s="515"/>
      <c r="W175" s="515"/>
      <c r="X175" s="515"/>
      <c r="Y175" s="249" t="e">
        <f t="shared" si="28"/>
        <v>#DIV/0!</v>
      </c>
      <c r="Z175" s="556"/>
      <c r="AA175" s="327"/>
      <c r="AB175" s="327"/>
      <c r="AC175" s="327"/>
      <c r="AD175" s="493"/>
      <c r="AE175" s="355"/>
      <c r="AF175" s="355"/>
      <c r="AG175" s="489"/>
      <c r="AK175">
        <f t="shared" si="42"/>
        <v>0</v>
      </c>
    </row>
    <row r="176" spans="2:37" ht="15.75" hidden="1" x14ac:dyDescent="0.25">
      <c r="B176" s="406" t="s">
        <v>330</v>
      </c>
      <c r="C176" s="288" t="s">
        <v>353</v>
      </c>
      <c r="D176" s="7" t="s">
        <v>331</v>
      </c>
      <c r="E176" s="7" t="s">
        <v>250</v>
      </c>
      <c r="F176" s="327"/>
      <c r="G176" s="356"/>
      <c r="H176" s="327"/>
      <c r="I176" s="327"/>
      <c r="J176" s="327"/>
      <c r="K176" s="327"/>
      <c r="L176" s="249"/>
      <c r="M176" s="327"/>
      <c r="N176" s="327"/>
      <c r="O176" s="327"/>
      <c r="P176" s="327"/>
      <c r="Q176" s="327"/>
      <c r="R176" s="515"/>
      <c r="S176" s="515"/>
      <c r="T176" s="515"/>
      <c r="U176" s="515"/>
      <c r="V176" s="515"/>
      <c r="W176" s="515"/>
      <c r="X176" s="515"/>
      <c r="Y176" s="249" t="e">
        <f t="shared" si="28"/>
        <v>#DIV/0!</v>
      </c>
      <c r="Z176" s="556"/>
      <c r="AA176" s="327"/>
      <c r="AB176" s="327"/>
      <c r="AC176" s="327"/>
      <c r="AD176" s="493">
        <f>G176*97/100</f>
        <v>0</v>
      </c>
      <c r="AE176" s="493">
        <f>G176*99.4/100</f>
        <v>0</v>
      </c>
      <c r="AF176" s="493">
        <f>G176*99.6/100</f>
        <v>0</v>
      </c>
      <c r="AG176" s="494">
        <f>G176*101.2/100</f>
        <v>0</v>
      </c>
      <c r="AK176">
        <f t="shared" si="42"/>
        <v>0</v>
      </c>
    </row>
    <row r="177" spans="1:37" ht="15.75" hidden="1" x14ac:dyDescent="0.25">
      <c r="B177" s="459" t="s">
        <v>374</v>
      </c>
      <c r="C177" s="425" t="s">
        <v>353</v>
      </c>
      <c r="D177" s="426" t="s">
        <v>331</v>
      </c>
      <c r="E177" s="426" t="s">
        <v>250</v>
      </c>
      <c r="F177" s="427"/>
      <c r="G177" s="461">
        <v>0</v>
      </c>
      <c r="H177" s="427"/>
      <c r="I177" s="427"/>
      <c r="J177" s="427"/>
      <c r="K177" s="427"/>
      <c r="L177" s="460"/>
      <c r="M177" s="427"/>
      <c r="N177" s="427"/>
      <c r="O177" s="427"/>
      <c r="P177" s="427"/>
      <c r="Q177" s="427"/>
      <c r="R177" s="554"/>
      <c r="S177" s="554"/>
      <c r="T177" s="554"/>
      <c r="U177" s="554"/>
      <c r="V177" s="554"/>
      <c r="W177" s="554"/>
      <c r="X177" s="554"/>
      <c r="Y177" s="249" t="e">
        <f t="shared" si="28"/>
        <v>#DIV/0!</v>
      </c>
      <c r="Z177" s="557"/>
      <c r="AA177" s="427"/>
      <c r="AB177" s="427"/>
      <c r="AC177" s="427"/>
      <c r="AD177" s="495"/>
      <c r="AE177" s="495"/>
      <c r="AF177" s="495"/>
      <c r="AG177" s="496"/>
      <c r="AK177">
        <f t="shared" si="42"/>
        <v>0</v>
      </c>
    </row>
    <row r="178" spans="1:37" ht="15.75" x14ac:dyDescent="0.25">
      <c r="A178" s="51"/>
      <c r="B178" s="347" t="s">
        <v>370</v>
      </c>
      <c r="C178" s="288" t="s">
        <v>353</v>
      </c>
      <c r="D178" s="7" t="s">
        <v>372</v>
      </c>
      <c r="E178" s="51"/>
      <c r="F178" s="51"/>
      <c r="G178" s="462">
        <v>78369.8</v>
      </c>
      <c r="H178" s="51"/>
      <c r="I178" s="51"/>
      <c r="J178" s="51"/>
      <c r="K178" s="51"/>
      <c r="L178" s="249"/>
      <c r="M178" s="51"/>
      <c r="N178" s="51"/>
      <c r="O178" s="51"/>
      <c r="P178" s="51"/>
      <c r="Q178" s="51"/>
      <c r="R178" s="512">
        <v>8127</v>
      </c>
      <c r="S178" s="512"/>
      <c r="T178" s="512">
        <v>6072.8</v>
      </c>
      <c r="U178" s="512">
        <v>19000</v>
      </c>
      <c r="V178" s="512">
        <v>12506.5</v>
      </c>
      <c r="W178" s="512">
        <v>0</v>
      </c>
      <c r="X178" s="512">
        <v>10000</v>
      </c>
      <c r="Y178" s="249">
        <f t="shared" si="28"/>
        <v>79.958421620757207</v>
      </c>
      <c r="Z178" s="513" t="s">
        <v>402</v>
      </c>
      <c r="AA178" s="462"/>
      <c r="AB178" s="462"/>
      <c r="AC178" s="462"/>
      <c r="AD178" s="493">
        <f>G178*97/100</f>
        <v>76018.706000000006</v>
      </c>
      <c r="AE178" s="493">
        <f>G178*99.4/100</f>
        <v>77899.581200000015</v>
      </c>
      <c r="AF178" s="493">
        <f>G178*99.6/100</f>
        <v>78056.320800000001</v>
      </c>
      <c r="AG178" s="493">
        <f>G178*101.2/100</f>
        <v>79310.237600000008</v>
      </c>
      <c r="AK178">
        <f t="shared" si="42"/>
        <v>0</v>
      </c>
    </row>
    <row r="179" spans="1:37" ht="15.75" x14ac:dyDescent="0.25">
      <c r="A179" s="51"/>
      <c r="B179" s="347" t="s">
        <v>436</v>
      </c>
      <c r="C179" s="288" t="s">
        <v>354</v>
      </c>
      <c r="D179" s="51"/>
      <c r="E179" s="32" t="s">
        <v>218</v>
      </c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2">
        <v>10000</v>
      </c>
      <c r="S179" s="555"/>
      <c r="T179" s="555"/>
      <c r="U179" s="555"/>
      <c r="V179" s="512">
        <v>19187.5</v>
      </c>
      <c r="W179" s="512">
        <v>0</v>
      </c>
      <c r="X179" s="512">
        <v>20000</v>
      </c>
      <c r="Y179" s="249">
        <f t="shared" si="28"/>
        <v>104.23452768729642</v>
      </c>
      <c r="Z179" s="571"/>
      <c r="AK179">
        <f t="shared" si="42"/>
        <v>0</v>
      </c>
    </row>
    <row r="180" spans="1:37" x14ac:dyDescent="0.25">
      <c r="R180" s="234"/>
      <c r="S180" s="234"/>
      <c r="T180" s="234"/>
      <c r="U180" s="234"/>
      <c r="V180" s="234"/>
    </row>
    <row r="181" spans="1:37" ht="13.9" customHeight="1" x14ac:dyDescent="0.25">
      <c r="R181" s="234"/>
      <c r="S181" s="234"/>
      <c r="T181" s="234"/>
      <c r="U181" s="234"/>
      <c r="V181" s="234"/>
    </row>
    <row r="182" spans="1:37" x14ac:dyDescent="0.25">
      <c r="R182" s="234"/>
      <c r="S182" s="234"/>
      <c r="T182" s="234"/>
      <c r="U182" s="234"/>
      <c r="V182" s="234"/>
    </row>
    <row r="183" spans="1:37" x14ac:dyDescent="0.25">
      <c r="R183" s="234"/>
      <c r="S183" s="234"/>
      <c r="T183" s="234"/>
      <c r="U183" s="234"/>
      <c r="V183" s="234"/>
    </row>
    <row r="184" spans="1:37" x14ac:dyDescent="0.25">
      <c r="R184" s="234"/>
      <c r="S184" s="234"/>
      <c r="T184" s="234"/>
      <c r="U184" s="234"/>
      <c r="V184" s="234"/>
    </row>
    <row r="185" spans="1:37" x14ac:dyDescent="0.25">
      <c r="R185" s="234"/>
      <c r="S185" s="234"/>
      <c r="T185" s="234"/>
      <c r="U185" s="234"/>
      <c r="V185" s="234"/>
    </row>
    <row r="186" spans="1:37" x14ac:dyDescent="0.25">
      <c r="R186" s="234"/>
      <c r="S186" s="234"/>
      <c r="T186" s="234"/>
      <c r="U186" s="234"/>
      <c r="V186" s="234"/>
    </row>
    <row r="187" spans="1:37" x14ac:dyDescent="0.25">
      <c r="R187" s="234"/>
      <c r="S187" s="234"/>
      <c r="T187" s="234"/>
      <c r="U187" s="234"/>
      <c r="V187" s="234"/>
    </row>
    <row r="188" spans="1:37" x14ac:dyDescent="0.25">
      <c r="R188" s="234"/>
      <c r="S188" s="234"/>
      <c r="T188" s="234"/>
      <c r="U188" s="234"/>
      <c r="V188" s="234"/>
    </row>
    <row r="189" spans="1:37" x14ac:dyDescent="0.25">
      <c r="R189" s="234"/>
      <c r="S189" s="234"/>
      <c r="T189" s="234"/>
      <c r="U189" s="234"/>
      <c r="V189" s="234"/>
    </row>
    <row r="190" spans="1:37" x14ac:dyDescent="0.25">
      <c r="R190" s="234"/>
      <c r="S190" s="234"/>
      <c r="T190" s="234"/>
      <c r="U190" s="234"/>
      <c r="V190" s="234"/>
    </row>
    <row r="191" spans="1:37" x14ac:dyDescent="0.25">
      <c r="R191" s="234"/>
      <c r="S191" s="234"/>
      <c r="T191" s="234"/>
      <c r="U191" s="234"/>
      <c r="V191" s="234"/>
    </row>
    <row r="192" spans="1:37" x14ac:dyDescent="0.25">
      <c r="R192" s="234"/>
      <c r="S192" s="234"/>
      <c r="T192" s="234"/>
      <c r="U192" s="234"/>
      <c r="V192" s="234"/>
    </row>
    <row r="193" spans="18:22" x14ac:dyDescent="0.25">
      <c r="R193" s="234"/>
      <c r="S193" s="234"/>
      <c r="T193" s="234"/>
      <c r="U193" s="234"/>
      <c r="V193" s="234"/>
    </row>
    <row r="194" spans="18:22" x14ac:dyDescent="0.25">
      <c r="R194" s="234"/>
      <c r="S194" s="234"/>
      <c r="T194" s="234"/>
      <c r="U194" s="234"/>
      <c r="V194" s="234"/>
    </row>
    <row r="195" spans="18:22" x14ac:dyDescent="0.25">
      <c r="R195" s="234"/>
      <c r="S195" s="234"/>
      <c r="T195" s="234"/>
      <c r="U195" s="234"/>
      <c r="V195" s="234"/>
    </row>
    <row r="196" spans="18:22" x14ac:dyDescent="0.25">
      <c r="R196" s="234"/>
      <c r="S196" s="234"/>
      <c r="T196" s="234"/>
      <c r="U196" s="234"/>
      <c r="V196" s="234"/>
    </row>
    <row r="197" spans="18:22" x14ac:dyDescent="0.25">
      <c r="R197" s="234"/>
      <c r="S197" s="234"/>
      <c r="T197" s="234"/>
      <c r="U197" s="234"/>
      <c r="V197" s="234"/>
    </row>
    <row r="198" spans="18:22" x14ac:dyDescent="0.25">
      <c r="R198" s="234"/>
      <c r="S198" s="234"/>
      <c r="T198" s="234"/>
      <c r="U198" s="234"/>
      <c r="V198" s="234"/>
    </row>
    <row r="199" spans="18:22" x14ac:dyDescent="0.25">
      <c r="R199" s="234"/>
      <c r="S199" s="234"/>
      <c r="T199" s="234"/>
      <c r="U199" s="234"/>
      <c r="V199" s="234"/>
    </row>
    <row r="200" spans="18:22" x14ac:dyDescent="0.25">
      <c r="R200" s="234"/>
      <c r="S200" s="234"/>
      <c r="T200" s="234"/>
      <c r="U200" s="234"/>
      <c r="V200" s="234"/>
    </row>
    <row r="201" spans="18:22" x14ac:dyDescent="0.25">
      <c r="R201" s="234"/>
      <c r="S201" s="234"/>
      <c r="T201" s="234"/>
      <c r="U201" s="234"/>
      <c r="V201" s="234"/>
    </row>
    <row r="202" spans="18:22" x14ac:dyDescent="0.25">
      <c r="R202" s="234"/>
      <c r="S202" s="234"/>
      <c r="T202" s="234"/>
      <c r="U202" s="234"/>
      <c r="V202" s="234"/>
    </row>
    <row r="203" spans="18:22" x14ac:dyDescent="0.25">
      <c r="R203" s="234"/>
      <c r="S203" s="234"/>
      <c r="T203" s="234"/>
      <c r="U203" s="234"/>
      <c r="V203" s="234"/>
    </row>
    <row r="204" spans="18:22" x14ac:dyDescent="0.25">
      <c r="R204" s="234"/>
      <c r="S204" s="234"/>
      <c r="T204" s="234"/>
      <c r="U204" s="234"/>
      <c r="V204" s="234"/>
    </row>
    <row r="205" spans="18:22" x14ac:dyDescent="0.25">
      <c r="R205" s="234"/>
      <c r="S205" s="234"/>
      <c r="T205" s="234"/>
      <c r="U205" s="234"/>
      <c r="V205" s="234"/>
    </row>
    <row r="206" spans="18:22" x14ac:dyDescent="0.25">
      <c r="R206" s="234"/>
      <c r="S206" s="234"/>
      <c r="T206" s="234"/>
      <c r="U206" s="234"/>
      <c r="V206" s="234"/>
    </row>
    <row r="207" spans="18:22" x14ac:dyDescent="0.25">
      <c r="R207" s="234"/>
      <c r="S207" s="234"/>
      <c r="T207" s="234"/>
      <c r="U207" s="234"/>
      <c r="V207" s="234"/>
    </row>
    <row r="208" spans="18:22" x14ac:dyDescent="0.25">
      <c r="R208" s="234"/>
      <c r="S208" s="234"/>
      <c r="T208" s="234"/>
      <c r="U208" s="234"/>
      <c r="V208" s="234"/>
    </row>
    <row r="209" spans="18:22" x14ac:dyDescent="0.25">
      <c r="R209" s="234"/>
      <c r="S209" s="234"/>
      <c r="T209" s="234"/>
      <c r="U209" s="234"/>
      <c r="V209" s="234"/>
    </row>
    <row r="210" spans="18:22" x14ac:dyDescent="0.25">
      <c r="R210" s="234"/>
      <c r="S210" s="234"/>
      <c r="T210" s="234"/>
      <c r="U210" s="234"/>
      <c r="V210" s="234"/>
    </row>
    <row r="211" spans="18:22" x14ac:dyDescent="0.25">
      <c r="R211" s="234"/>
      <c r="S211" s="234"/>
      <c r="T211" s="234"/>
      <c r="U211" s="234"/>
      <c r="V211" s="234"/>
    </row>
    <row r="212" spans="18:22" x14ac:dyDescent="0.25">
      <c r="R212" s="234"/>
      <c r="S212" s="234"/>
      <c r="T212" s="234"/>
      <c r="U212" s="234"/>
      <c r="V212" s="234"/>
    </row>
    <row r="213" spans="18:22" x14ac:dyDescent="0.25">
      <c r="R213" s="234"/>
      <c r="S213" s="234"/>
      <c r="T213" s="234"/>
      <c r="U213" s="234"/>
      <c r="V213" s="234"/>
    </row>
    <row r="214" spans="18:22" x14ac:dyDescent="0.25">
      <c r="R214" s="234"/>
      <c r="S214" s="234"/>
      <c r="T214" s="234"/>
      <c r="U214" s="234"/>
      <c r="V214" s="234"/>
    </row>
    <row r="215" spans="18:22" x14ac:dyDescent="0.25">
      <c r="R215" s="234"/>
      <c r="S215" s="234"/>
      <c r="T215" s="234"/>
      <c r="U215" s="234"/>
      <c r="V215" s="234"/>
    </row>
    <row r="216" spans="18:22" x14ac:dyDescent="0.25">
      <c r="R216" s="234"/>
      <c r="S216" s="234"/>
      <c r="T216" s="234"/>
      <c r="U216" s="234"/>
      <c r="V216" s="234"/>
    </row>
    <row r="217" spans="18:22" x14ac:dyDescent="0.25">
      <c r="R217" s="234"/>
      <c r="S217" s="234"/>
      <c r="T217" s="234"/>
      <c r="U217" s="234"/>
      <c r="V217" s="234"/>
    </row>
    <row r="218" spans="18:22" x14ac:dyDescent="0.25">
      <c r="R218" s="234"/>
      <c r="S218" s="234"/>
      <c r="T218" s="234"/>
      <c r="U218" s="234"/>
      <c r="V218" s="234"/>
    </row>
  </sheetData>
  <autoFilter ref="B8:AG9"/>
  <mergeCells count="11">
    <mergeCell ref="Z146:Z147"/>
    <mergeCell ref="B1:AG1"/>
    <mergeCell ref="B2:AG2"/>
    <mergeCell ref="B3:J3"/>
    <mergeCell ref="H4:K4"/>
    <mergeCell ref="G33:G41"/>
    <mergeCell ref="R33:R41"/>
    <mergeCell ref="U33:U41"/>
    <mergeCell ref="V34:V41"/>
    <mergeCell ref="T34:T41"/>
    <mergeCell ref="X34:X41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13"/>
  <sheetViews>
    <sheetView view="pageBreakPreview" zoomScale="82" zoomScaleNormal="80" zoomScaleSheetLayoutView="82" workbookViewId="0">
      <pane ySplit="7" topLeftCell="A8" activePane="bottomLeft" state="frozen"/>
      <selection pane="bottomLeft" activeCell="AC150" sqref="AC150"/>
    </sheetView>
  </sheetViews>
  <sheetFormatPr defaultRowHeight="20.25" x14ac:dyDescent="0.3"/>
  <cols>
    <col min="1" max="1" width="3.140625" customWidth="1"/>
    <col min="2" max="2" width="48.28515625" customWidth="1"/>
    <col min="3" max="3" width="7.140625" style="573" customWidth="1"/>
    <col min="4" max="4" width="9.28515625" customWidth="1"/>
    <col min="5" max="5" width="7.140625" customWidth="1"/>
    <col min="6" max="6" width="12.7109375" hidden="1" customWidth="1"/>
    <col min="7" max="7" width="15.85546875" style="465" hidden="1" customWidth="1"/>
    <col min="8" max="8" width="12.7109375" hidden="1" customWidth="1"/>
    <col min="9" max="10" width="12.7109375" customWidth="1"/>
    <col min="11" max="11" width="12.7109375" style="205" customWidth="1"/>
    <col min="12" max="12" width="16.28515625" style="205" hidden="1" customWidth="1"/>
    <col min="13" max="14" width="16.28515625" style="618" hidden="1" customWidth="1"/>
    <col min="15" max="15" width="17.28515625" style="190" hidden="1" customWidth="1"/>
    <col min="16" max="16" width="14.7109375" style="583" hidden="1" customWidth="1"/>
    <col min="17" max="17" width="25.7109375" style="49" hidden="1" customWidth="1"/>
    <col min="18" max="20" width="12.7109375" hidden="1" customWidth="1"/>
    <col min="21" max="21" width="10.42578125" style="465" hidden="1" customWidth="1"/>
    <col min="22" max="22" width="11" style="465" hidden="1" customWidth="1"/>
    <col min="23" max="23" width="10.5703125" style="465" hidden="1" customWidth="1"/>
    <col min="24" max="24" width="10.7109375" style="465" hidden="1" customWidth="1"/>
    <col min="25" max="25" width="12.42578125" hidden="1" customWidth="1"/>
    <col min="26" max="27" width="0" hidden="1" customWidth="1"/>
    <col min="28" max="28" width="15.28515625" style="659" customWidth="1"/>
    <col min="29" max="29" width="13.7109375" style="672" bestFit="1" customWidth="1"/>
  </cols>
  <sheetData>
    <row r="1" spans="2:29" ht="21" customHeight="1" x14ac:dyDescent="0.3">
      <c r="B1" s="863" t="s">
        <v>338</v>
      </c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  <c r="R1" s="863"/>
      <c r="S1" s="863"/>
      <c r="T1" s="863"/>
      <c r="U1" s="863"/>
      <c r="V1" s="863"/>
      <c r="W1" s="863"/>
      <c r="X1" s="863"/>
    </row>
    <row r="2" spans="2:29" ht="19.899999999999999" customHeight="1" x14ac:dyDescent="0.3">
      <c r="B2" s="873" t="s">
        <v>185</v>
      </c>
      <c r="C2" s="873"/>
      <c r="D2" s="873"/>
      <c r="E2" s="873"/>
      <c r="F2" s="873"/>
      <c r="G2" s="873"/>
      <c r="H2" s="873"/>
      <c r="I2" s="873"/>
      <c r="J2" s="873"/>
      <c r="K2" s="873"/>
      <c r="L2" s="873"/>
      <c r="M2" s="873"/>
      <c r="N2" s="873"/>
      <c r="O2" s="873"/>
      <c r="P2" s="873"/>
      <c r="Q2" s="873"/>
      <c r="R2" s="873"/>
      <c r="S2" s="873"/>
      <c r="T2" s="873"/>
      <c r="U2" s="873"/>
      <c r="V2" s="873"/>
      <c r="W2" s="873"/>
      <c r="X2" s="873"/>
    </row>
    <row r="3" spans="2:29" ht="19.899999999999999" hidden="1" customHeight="1" x14ac:dyDescent="0.3">
      <c r="B3" s="863" t="s">
        <v>88</v>
      </c>
      <c r="C3" s="863"/>
      <c r="D3" s="863"/>
      <c r="E3" s="863"/>
    </row>
    <row r="4" spans="2:29" s="234" customFormat="1" ht="16.899999999999999" customHeight="1" x14ac:dyDescent="0.3">
      <c r="B4" s="528"/>
      <c r="C4" s="529"/>
      <c r="D4" s="528"/>
      <c r="E4" s="528"/>
      <c r="K4" s="454"/>
      <c r="L4" s="454"/>
      <c r="M4" s="619"/>
      <c r="N4" s="619"/>
      <c r="O4" s="368"/>
      <c r="P4" s="583"/>
      <c r="Q4" s="584" t="s">
        <v>60</v>
      </c>
      <c r="AB4" s="659"/>
      <c r="AC4" s="673"/>
    </row>
    <row r="5" spans="2:29" s="234" customFormat="1" ht="52.15" customHeight="1" x14ac:dyDescent="0.3">
      <c r="B5" s="262"/>
      <c r="C5" s="262"/>
      <c r="D5" s="262" t="s">
        <v>213</v>
      </c>
      <c r="E5" s="262" t="s">
        <v>332</v>
      </c>
      <c r="F5" s="533" t="s">
        <v>393</v>
      </c>
      <c r="G5" s="533">
        <v>2021</v>
      </c>
      <c r="H5" s="533" t="s">
        <v>432</v>
      </c>
      <c r="I5" s="533" t="s">
        <v>454</v>
      </c>
      <c r="J5" s="533" t="s">
        <v>473</v>
      </c>
      <c r="K5" s="354" t="s">
        <v>477</v>
      </c>
      <c r="L5" s="354" t="s">
        <v>480</v>
      </c>
      <c r="M5" s="620" t="s">
        <v>479</v>
      </c>
      <c r="N5" s="620" t="s">
        <v>481</v>
      </c>
      <c r="O5" s="620" t="s">
        <v>482</v>
      </c>
      <c r="P5" s="585" t="s">
        <v>476</v>
      </c>
      <c r="Q5" s="585" t="s">
        <v>396</v>
      </c>
      <c r="R5" s="514" t="s">
        <v>193</v>
      </c>
      <c r="S5" s="514" t="s">
        <v>194</v>
      </c>
      <c r="T5" s="514" t="s">
        <v>394</v>
      </c>
      <c r="U5" s="514" t="s">
        <v>191</v>
      </c>
      <c r="V5" s="514" t="s">
        <v>192</v>
      </c>
      <c r="W5" s="514" t="s">
        <v>193</v>
      </c>
      <c r="X5" s="514" t="s">
        <v>194</v>
      </c>
      <c r="AB5" s="660" t="s">
        <v>484</v>
      </c>
      <c r="AC5" s="673"/>
    </row>
    <row r="6" spans="2:29" s="234" customFormat="1" ht="24.6" hidden="1" customHeight="1" x14ac:dyDescent="0.3">
      <c r="B6" s="363" t="s">
        <v>20</v>
      </c>
      <c r="C6" s="363"/>
      <c r="D6" s="363"/>
      <c r="E6" s="363"/>
      <c r="F6" s="518"/>
      <c r="G6" s="518"/>
      <c r="H6" s="518"/>
      <c r="I6" s="518"/>
      <c r="J6" s="518"/>
      <c r="K6" s="515"/>
      <c r="L6" s="515"/>
      <c r="M6" s="621"/>
      <c r="N6" s="621"/>
      <c r="O6" s="617"/>
      <c r="P6" s="586"/>
      <c r="Q6" s="586"/>
      <c r="R6" s="518"/>
      <c r="S6" s="518"/>
      <c r="T6" s="518"/>
      <c r="U6" s="518"/>
      <c r="V6" s="518"/>
      <c r="W6" s="518"/>
      <c r="X6" s="518"/>
      <c r="AB6" s="657"/>
      <c r="AC6" s="673"/>
    </row>
    <row r="7" spans="2:29" s="234" customFormat="1" ht="19.899999999999999" hidden="1" customHeight="1" x14ac:dyDescent="0.3">
      <c r="B7" s="262" t="s">
        <v>19</v>
      </c>
      <c r="C7" s="262"/>
      <c r="D7" s="262"/>
      <c r="E7" s="262"/>
      <c r="F7" s="518"/>
      <c r="G7" s="518"/>
      <c r="H7" s="518"/>
      <c r="I7" s="518"/>
      <c r="J7" s="518"/>
      <c r="K7" s="515"/>
      <c r="L7" s="515"/>
      <c r="M7" s="621"/>
      <c r="N7" s="621"/>
      <c r="O7" s="617"/>
      <c r="P7" s="586"/>
      <c r="Q7" s="586"/>
      <c r="R7" s="518"/>
      <c r="S7" s="518"/>
      <c r="T7" s="518"/>
      <c r="U7" s="518"/>
      <c r="V7" s="518"/>
      <c r="W7" s="518"/>
      <c r="X7" s="518"/>
      <c r="AB7" s="657"/>
      <c r="AC7" s="673"/>
    </row>
    <row r="8" spans="2:29" s="234" customFormat="1" ht="19.899999999999999" customHeight="1" x14ac:dyDescent="0.3">
      <c r="B8" s="262"/>
      <c r="C8" s="262"/>
      <c r="D8" s="262"/>
      <c r="E8" s="262"/>
      <c r="F8" s="518"/>
      <c r="G8" s="518"/>
      <c r="H8" s="518"/>
      <c r="I8" s="518"/>
      <c r="J8" s="518"/>
      <c r="K8" s="515"/>
      <c r="L8" s="515"/>
      <c r="M8" s="621"/>
      <c r="N8" s="621"/>
      <c r="O8" s="617"/>
      <c r="P8" s="586"/>
      <c r="Q8" s="586"/>
      <c r="R8" s="518"/>
      <c r="S8" s="518"/>
      <c r="T8" s="518"/>
      <c r="U8" s="518"/>
      <c r="V8" s="518"/>
      <c r="W8" s="518"/>
      <c r="X8" s="518"/>
      <c r="AB8" s="657"/>
      <c r="AC8" s="673"/>
    </row>
    <row r="9" spans="2:29" ht="32.450000000000003" customHeight="1" x14ac:dyDescent="0.3">
      <c r="B9" s="238" t="s">
        <v>345</v>
      </c>
      <c r="C9" s="237"/>
      <c r="D9" s="237"/>
      <c r="E9" s="248"/>
      <c r="F9" s="249" t="e">
        <f t="shared" ref="F9:AB9" si="0">F18+F42+F136+F148</f>
        <v>#REF!</v>
      </c>
      <c r="G9" s="249" t="e">
        <f t="shared" si="0"/>
        <v>#REF!</v>
      </c>
      <c r="H9" s="249" t="e">
        <f t="shared" si="0"/>
        <v>#REF!</v>
      </c>
      <c r="I9" s="249" t="e">
        <f t="shared" si="0"/>
        <v>#REF!</v>
      </c>
      <c r="J9" s="249">
        <f t="shared" si="0"/>
        <v>19116032.600000001</v>
      </c>
      <c r="K9" s="249">
        <f t="shared" si="0"/>
        <v>22626791.846666664</v>
      </c>
      <c r="L9" s="249">
        <f t="shared" si="0"/>
        <v>19806853.600000001</v>
      </c>
      <c r="M9" s="249">
        <f t="shared" si="0"/>
        <v>20401756.900000002</v>
      </c>
      <c r="N9" s="249">
        <f t="shared" si="0"/>
        <v>433.3549529021804</v>
      </c>
      <c r="O9" s="249">
        <f t="shared" si="0"/>
        <v>322.89284757194793</v>
      </c>
      <c r="P9" s="249" t="e">
        <f t="shared" si="0"/>
        <v>#REF!</v>
      </c>
      <c r="Q9" s="249">
        <f t="shared" si="0"/>
        <v>0</v>
      </c>
      <c r="R9" s="249">
        <f t="shared" si="0"/>
        <v>0</v>
      </c>
      <c r="S9" s="249">
        <f t="shared" si="0"/>
        <v>0</v>
      </c>
      <c r="T9" s="249">
        <f t="shared" si="0"/>
        <v>0</v>
      </c>
      <c r="U9" s="249" t="e">
        <f t="shared" si="0"/>
        <v>#REF!</v>
      </c>
      <c r="V9" s="249" t="e">
        <f t="shared" si="0"/>
        <v>#REF!</v>
      </c>
      <c r="W9" s="249" t="e">
        <f t="shared" si="0"/>
        <v>#REF!</v>
      </c>
      <c r="X9" s="249" t="e">
        <f t="shared" si="0"/>
        <v>#REF!</v>
      </c>
      <c r="Y9" s="249" t="e">
        <f t="shared" si="0"/>
        <v>#REF!</v>
      </c>
      <c r="Z9" s="249">
        <f t="shared" si="0"/>
        <v>0</v>
      </c>
      <c r="AA9" s="249">
        <f t="shared" si="0"/>
        <v>0</v>
      </c>
      <c r="AB9" s="249">
        <f t="shared" si="0"/>
        <v>10670028</v>
      </c>
      <c r="AC9" s="674"/>
    </row>
    <row r="10" spans="2:29" ht="19.899999999999999" hidden="1" customHeight="1" x14ac:dyDescent="0.3">
      <c r="B10" s="343"/>
      <c r="C10" s="7"/>
      <c r="D10" s="7"/>
      <c r="E10" s="7"/>
      <c r="F10" s="233"/>
      <c r="G10" s="467"/>
      <c r="H10" s="233"/>
      <c r="I10" s="233"/>
      <c r="J10" s="233"/>
      <c r="K10" s="327"/>
      <c r="L10" s="327"/>
      <c r="M10" s="623"/>
      <c r="N10" s="623"/>
      <c r="O10" s="326"/>
      <c r="P10" s="550" t="e">
        <f t="shared" ref="P10:P41" si="1">I10/G10*100</f>
        <v>#DIV/0!</v>
      </c>
      <c r="Q10" s="565"/>
      <c r="R10" s="233"/>
      <c r="S10" s="233"/>
      <c r="T10" s="233"/>
      <c r="U10" s="467"/>
      <c r="V10" s="467"/>
      <c r="W10" s="467"/>
      <c r="X10" s="467"/>
      <c r="AB10" s="657"/>
    </row>
    <row r="11" spans="2:29" ht="19.899999999999999" hidden="1" customHeight="1" x14ac:dyDescent="0.3">
      <c r="B11" s="343"/>
      <c r="C11" s="7"/>
      <c r="D11" s="7"/>
      <c r="E11" s="7"/>
      <c r="F11" s="233"/>
      <c r="G11" s="467"/>
      <c r="H11" s="233"/>
      <c r="I11" s="233"/>
      <c r="J11" s="233"/>
      <c r="K11" s="327"/>
      <c r="L11" s="327"/>
      <c r="M11" s="623"/>
      <c r="N11" s="623"/>
      <c r="O11" s="326"/>
      <c r="P11" s="550" t="e">
        <f t="shared" si="1"/>
        <v>#DIV/0!</v>
      </c>
      <c r="Q11" s="565"/>
      <c r="R11" s="233"/>
      <c r="S11" s="233"/>
      <c r="T11" s="233"/>
      <c r="U11" s="467"/>
      <c r="V11" s="467"/>
      <c r="W11" s="467"/>
      <c r="X11" s="467"/>
      <c r="AB11" s="657"/>
    </row>
    <row r="12" spans="2:29" ht="19.899999999999999" customHeight="1" x14ac:dyDescent="0.3">
      <c r="B12" s="343" t="s">
        <v>341</v>
      </c>
      <c r="C12" s="7"/>
      <c r="D12" s="7"/>
      <c r="E12" s="7"/>
      <c r="F12" s="264" t="e">
        <f t="shared" ref="F12:K12" si="2">F18+F42+F136+F148</f>
        <v>#REF!</v>
      </c>
      <c r="G12" s="264" t="e">
        <f t="shared" si="2"/>
        <v>#REF!</v>
      </c>
      <c r="H12" s="264" t="e">
        <f t="shared" si="2"/>
        <v>#REF!</v>
      </c>
      <c r="I12" s="264" t="e">
        <f t="shared" si="2"/>
        <v>#REF!</v>
      </c>
      <c r="J12" s="264">
        <f t="shared" si="2"/>
        <v>19116032.600000001</v>
      </c>
      <c r="K12" s="264">
        <f t="shared" si="2"/>
        <v>22626791.846666664</v>
      </c>
      <c r="L12" s="264"/>
      <c r="M12" s="624"/>
      <c r="N12" s="624"/>
      <c r="O12" s="264"/>
      <c r="P12" s="550" t="e">
        <f t="shared" si="1"/>
        <v>#REF!</v>
      </c>
      <c r="Q12" s="536"/>
      <c r="R12" s="253"/>
      <c r="S12" s="253"/>
      <c r="T12" s="253"/>
      <c r="U12" s="468" t="e">
        <f>U18+U42+U136+U148</f>
        <v>#REF!</v>
      </c>
      <c r="V12" s="468" t="e">
        <f>V18+V42+V136+V148</f>
        <v>#REF!</v>
      </c>
      <c r="W12" s="468" t="e">
        <f>W18+W42+W136+W148</f>
        <v>#REF!</v>
      </c>
      <c r="X12" s="468" t="e">
        <f>X18+X42+X136+X148</f>
        <v>#REF!</v>
      </c>
      <c r="AB12" s="657"/>
    </row>
    <row r="13" spans="2:29" ht="19.149999999999999" customHeight="1" x14ac:dyDescent="0.3">
      <c r="B13" s="344" t="s">
        <v>349</v>
      </c>
      <c r="C13" s="254"/>
      <c r="D13" s="254"/>
      <c r="E13" s="248"/>
      <c r="F13" s="249" t="e">
        <f t="shared" ref="F13:K13" si="3">F19+F44+F137+F150</f>
        <v>#REF!</v>
      </c>
      <c r="G13" s="249" t="e">
        <f t="shared" si="3"/>
        <v>#REF!</v>
      </c>
      <c r="H13" s="249" t="e">
        <f t="shared" si="3"/>
        <v>#REF!</v>
      </c>
      <c r="I13" s="249" t="e">
        <f t="shared" si="3"/>
        <v>#REF!</v>
      </c>
      <c r="J13" s="249">
        <f t="shared" si="3"/>
        <v>13813155.399999999</v>
      </c>
      <c r="K13" s="249">
        <f t="shared" si="3"/>
        <v>16598824.379999999</v>
      </c>
      <c r="L13" s="249"/>
      <c r="M13" s="622"/>
      <c r="N13" s="622"/>
      <c r="O13" s="249"/>
      <c r="P13" s="550" t="e">
        <f t="shared" si="1"/>
        <v>#REF!</v>
      </c>
      <c r="Q13" s="526"/>
      <c r="R13" s="249"/>
      <c r="S13" s="249"/>
      <c r="T13" s="249"/>
      <c r="U13" s="469" t="e">
        <f>(#REF!/3)*12</f>
        <v>#REF!</v>
      </c>
      <c r="V13" s="467"/>
      <c r="W13" s="467"/>
      <c r="X13" s="467"/>
      <c r="Y13" s="205"/>
      <c r="AB13" s="657"/>
    </row>
    <row r="14" spans="2:29" ht="19.899999999999999" hidden="1" customHeight="1" x14ac:dyDescent="0.3">
      <c r="B14" s="345" t="s">
        <v>158</v>
      </c>
      <c r="C14" s="248"/>
      <c r="D14" s="248"/>
      <c r="E14" s="248"/>
      <c r="F14" s="552"/>
      <c r="G14" s="552"/>
      <c r="H14" s="552"/>
      <c r="I14" s="552"/>
      <c r="J14" s="552"/>
      <c r="K14" s="594"/>
      <c r="L14" s="594"/>
      <c r="M14" s="625"/>
      <c r="N14" s="625"/>
      <c r="O14" s="552"/>
      <c r="P14" s="550" t="e">
        <f t="shared" si="1"/>
        <v>#DIV/0!</v>
      </c>
      <c r="Q14" s="564"/>
      <c r="R14" s="252"/>
      <c r="S14" s="252"/>
      <c r="T14" s="252"/>
      <c r="U14" s="467"/>
      <c r="V14" s="467"/>
      <c r="W14" s="467"/>
      <c r="X14" s="467"/>
      <c r="Y14" s="205"/>
      <c r="AB14" s="657"/>
    </row>
    <row r="15" spans="2:29" ht="14.45" hidden="1" customHeight="1" x14ac:dyDescent="0.3">
      <c r="B15" s="345" t="s">
        <v>149</v>
      </c>
      <c r="C15" s="248"/>
      <c r="D15" s="248"/>
      <c r="E15" s="248"/>
      <c r="F15" s="552"/>
      <c r="G15" s="552"/>
      <c r="H15" s="552"/>
      <c r="I15" s="552"/>
      <c r="J15" s="552"/>
      <c r="K15" s="594"/>
      <c r="L15" s="594"/>
      <c r="M15" s="625"/>
      <c r="N15" s="625"/>
      <c r="O15" s="552"/>
      <c r="P15" s="550" t="e">
        <f t="shared" si="1"/>
        <v>#DIV/0!</v>
      </c>
      <c r="Q15" s="564"/>
      <c r="R15" s="252"/>
      <c r="S15" s="252"/>
      <c r="T15" s="252"/>
      <c r="U15" s="467"/>
      <c r="V15" s="467"/>
      <c r="W15" s="467"/>
      <c r="X15" s="467"/>
      <c r="Y15" s="205"/>
      <c r="AB15" s="657"/>
    </row>
    <row r="16" spans="2:29" ht="14.45" customHeight="1" thickBot="1" x14ac:dyDescent="0.35">
      <c r="B16" s="344" t="s">
        <v>340</v>
      </c>
      <c r="C16" s="254"/>
      <c r="D16" s="248"/>
      <c r="E16" s="248"/>
      <c r="F16" s="249" t="e">
        <f t="shared" ref="F16:K16" si="4">F21+F70+F139+F166</f>
        <v>#REF!</v>
      </c>
      <c r="G16" s="249" t="e">
        <f t="shared" si="4"/>
        <v>#REF!</v>
      </c>
      <c r="H16" s="249" t="e">
        <f t="shared" si="4"/>
        <v>#REF!</v>
      </c>
      <c r="I16" s="249" t="e">
        <f t="shared" si="4"/>
        <v>#REF!</v>
      </c>
      <c r="J16" s="249">
        <f t="shared" si="4"/>
        <v>5302877.2</v>
      </c>
      <c r="K16" s="249">
        <f t="shared" si="4"/>
        <v>6027967.4666666659</v>
      </c>
      <c r="L16" s="249"/>
      <c r="M16" s="622"/>
      <c r="N16" s="622"/>
      <c r="O16" s="249"/>
      <c r="P16" s="550" t="e">
        <f t="shared" si="1"/>
        <v>#REF!</v>
      </c>
      <c r="Q16" s="526"/>
      <c r="R16" s="249"/>
      <c r="S16" s="249"/>
      <c r="T16" s="249"/>
      <c r="U16" s="287" t="e">
        <f>U21+U70+U139+U166</f>
        <v>#REF!</v>
      </c>
      <c r="V16" s="287" t="e">
        <f>V21+V70+V139+V166</f>
        <v>#REF!</v>
      </c>
      <c r="W16" s="287" t="e">
        <f>W21+W70+W139+W166</f>
        <v>#REF!</v>
      </c>
      <c r="X16" s="287" t="e">
        <f>X21+X70+X139+X166</f>
        <v>#REF!</v>
      </c>
      <c r="Y16" s="205"/>
      <c r="AB16" s="657"/>
    </row>
    <row r="17" spans="2:31" s="234" customFormat="1" ht="5.45" hidden="1" customHeight="1" thickBot="1" x14ac:dyDescent="0.35">
      <c r="B17" s="370"/>
      <c r="C17" s="371"/>
      <c r="D17" s="372"/>
      <c r="E17" s="372"/>
      <c r="F17" s="574"/>
      <c r="G17" s="470"/>
      <c r="H17" s="574"/>
      <c r="I17" s="574"/>
      <c r="J17" s="574"/>
      <c r="K17" s="554"/>
      <c r="L17" s="554"/>
      <c r="M17" s="626"/>
      <c r="N17" s="626"/>
      <c r="O17" s="644"/>
      <c r="P17" s="550" t="e">
        <f t="shared" si="1"/>
        <v>#DIV/0!</v>
      </c>
      <c r="Q17" s="587"/>
      <c r="R17" s="574"/>
      <c r="S17" s="574"/>
      <c r="T17" s="574"/>
      <c r="U17" s="470"/>
      <c r="V17" s="470"/>
      <c r="W17" s="470"/>
      <c r="X17" s="470"/>
      <c r="Y17" s="454"/>
      <c r="AB17" s="657"/>
      <c r="AC17" s="673"/>
    </row>
    <row r="18" spans="2:31" ht="42" customHeight="1" x14ac:dyDescent="0.3">
      <c r="B18" s="435" t="s">
        <v>187</v>
      </c>
      <c r="C18" s="268"/>
      <c r="D18" s="268"/>
      <c r="E18" s="269"/>
      <c r="F18" s="522" t="e">
        <f t="shared" ref="F18:K18" si="5">F19+F21</f>
        <v>#REF!</v>
      </c>
      <c r="G18" s="522" t="e">
        <f t="shared" si="5"/>
        <v>#REF!</v>
      </c>
      <c r="H18" s="522" t="e">
        <f t="shared" si="5"/>
        <v>#REF!</v>
      </c>
      <c r="I18" s="522" t="e">
        <f t="shared" si="5"/>
        <v>#REF!</v>
      </c>
      <c r="J18" s="522">
        <f t="shared" si="5"/>
        <v>1556546.7999999998</v>
      </c>
      <c r="K18" s="522">
        <f t="shared" si="5"/>
        <v>1000548.3200000001</v>
      </c>
      <c r="L18" s="522">
        <v>898315.3</v>
      </c>
      <c r="M18" s="627">
        <v>1153279.3</v>
      </c>
      <c r="N18" s="627">
        <f>K18/L18*100</f>
        <v>111.38052752747281</v>
      </c>
      <c r="O18" s="270">
        <f>K18/M18*100</f>
        <v>86.756809040099824</v>
      </c>
      <c r="P18" s="550" t="e">
        <f t="shared" si="1"/>
        <v>#REF!</v>
      </c>
      <c r="Q18" s="588"/>
      <c r="R18" s="389"/>
      <c r="S18" s="389"/>
      <c r="T18" s="389"/>
      <c r="U18" s="389" t="e">
        <f>U19+U21</f>
        <v>#REF!</v>
      </c>
      <c r="V18" s="389" t="e">
        <f>V19+V21</f>
        <v>#REF!</v>
      </c>
      <c r="W18" s="389" t="e">
        <f>W19+W21</f>
        <v>#REF!</v>
      </c>
      <c r="X18" s="389" t="e">
        <f>X19+X21</f>
        <v>#REF!</v>
      </c>
      <c r="Y18" s="205"/>
      <c r="AB18" s="656"/>
    </row>
    <row r="19" spans="2:31" ht="16.899999999999999" customHeight="1" x14ac:dyDescent="0.3">
      <c r="B19" s="397" t="s">
        <v>344</v>
      </c>
      <c r="C19" s="254"/>
      <c r="D19" s="254"/>
      <c r="E19" s="248"/>
      <c r="F19" s="255" t="e">
        <f>F20+#REF!+#REF!</f>
        <v>#REF!</v>
      </c>
      <c r="G19" s="255" t="e">
        <f>G20+#REF!</f>
        <v>#REF!</v>
      </c>
      <c r="H19" s="249" t="e">
        <f>H20+#REF!</f>
        <v>#REF!</v>
      </c>
      <c r="I19" s="255" t="e">
        <f>I20+#REF!</f>
        <v>#REF!</v>
      </c>
      <c r="J19" s="255">
        <f>J20</f>
        <v>442993.6</v>
      </c>
      <c r="K19" s="249">
        <f>K20</f>
        <v>531592.32000000007</v>
      </c>
      <c r="L19" s="255"/>
      <c r="M19" s="622">
        <v>675843.6</v>
      </c>
      <c r="N19" s="622"/>
      <c r="O19" s="255">
        <f>K19/M19*100</f>
        <v>78.656115113023205</v>
      </c>
      <c r="P19" s="550" t="e">
        <f t="shared" si="1"/>
        <v>#REF!</v>
      </c>
      <c r="Q19" s="589"/>
      <c r="R19" s="255" t="e">
        <f>R20+#REF!+#REF!</f>
        <v>#REF!</v>
      </c>
      <c r="S19" s="255" t="e">
        <f>S20+#REF!+#REF!</f>
        <v>#REF!</v>
      </c>
      <c r="T19" s="255" t="e">
        <f>T20+#REF!+#REF!</f>
        <v>#REF!</v>
      </c>
      <c r="U19" s="469" t="e">
        <f>U20+#REF!</f>
        <v>#REF!</v>
      </c>
      <c r="V19" s="469" t="e">
        <f>V20+#REF!</f>
        <v>#REF!</v>
      </c>
      <c r="W19" s="469" t="e">
        <f>W20+#REF!</f>
        <v>#REF!</v>
      </c>
      <c r="X19" s="473" t="e">
        <f>X20+#REF!</f>
        <v>#REF!</v>
      </c>
      <c r="Y19" s="205"/>
      <c r="AB19" s="657"/>
      <c r="AE19" s="205"/>
    </row>
    <row r="20" spans="2:31" s="234" customFormat="1" ht="50.45" customHeight="1" x14ac:dyDescent="0.3">
      <c r="B20" s="614" t="s">
        <v>90</v>
      </c>
      <c r="C20" s="615"/>
      <c r="D20" s="615" t="s">
        <v>351</v>
      </c>
      <c r="E20" s="615" t="s">
        <v>333</v>
      </c>
      <c r="F20" s="264">
        <v>427740</v>
      </c>
      <c r="G20" s="264">
        <v>442165</v>
      </c>
      <c r="H20" s="264">
        <v>104308</v>
      </c>
      <c r="I20" s="264">
        <v>776846</v>
      </c>
      <c r="J20" s="264">
        <v>442993.6</v>
      </c>
      <c r="K20" s="264">
        <f>J20/10*12</f>
        <v>531592.32000000007</v>
      </c>
      <c r="L20" s="264"/>
      <c r="M20" s="624">
        <v>675843.6</v>
      </c>
      <c r="N20" s="624"/>
      <c r="O20" s="264"/>
      <c r="P20" s="550">
        <f t="shared" si="1"/>
        <v>175.69142740832041</v>
      </c>
      <c r="Q20" s="536" t="s">
        <v>398</v>
      </c>
      <c r="R20" s="267"/>
      <c r="S20" s="267"/>
      <c r="T20" s="267"/>
      <c r="U20" s="267" t="e">
        <f>(#REF!/3)*12</f>
        <v>#REF!</v>
      </c>
      <c r="V20" s="267"/>
      <c r="W20" s="267"/>
      <c r="X20" s="616"/>
      <c r="AB20" s="657">
        <v>343930.6</v>
      </c>
      <c r="AC20" s="673">
        <f>AB20/6*12</f>
        <v>687861.2</v>
      </c>
    </row>
    <row r="21" spans="2:31" ht="19.899999999999999" customHeight="1" x14ac:dyDescent="0.3">
      <c r="B21" s="397" t="s">
        <v>340</v>
      </c>
      <c r="C21" s="254"/>
      <c r="D21" s="254"/>
      <c r="E21" s="248"/>
      <c r="F21" s="249">
        <f>F23+F27</f>
        <v>331196</v>
      </c>
      <c r="G21" s="249">
        <f>G23+G27</f>
        <v>453865</v>
      </c>
      <c r="H21" s="249">
        <f t="shared" ref="H21" si="6">H23+H27</f>
        <v>119182.39999999999</v>
      </c>
      <c r="I21" s="249">
        <f>I23+I27</f>
        <v>971741.5</v>
      </c>
      <c r="J21" s="249">
        <f t="shared" ref="J21:K21" si="7">J23+J27</f>
        <v>1113553.2</v>
      </c>
      <c r="K21" s="249">
        <f t="shared" si="7"/>
        <v>468956</v>
      </c>
      <c r="L21" s="249"/>
      <c r="M21" s="622"/>
      <c r="N21" s="622"/>
      <c r="O21" s="249"/>
      <c r="P21" s="550">
        <f t="shared" si="1"/>
        <v>214.10364315380127</v>
      </c>
      <c r="Q21" s="589"/>
      <c r="R21" s="255"/>
      <c r="S21" s="255"/>
      <c r="T21" s="255"/>
      <c r="U21" s="255" t="e">
        <f>U23+U27</f>
        <v>#REF!</v>
      </c>
      <c r="V21" s="255">
        <f>V23+V27</f>
        <v>0</v>
      </c>
      <c r="W21" s="255">
        <f>W23+W27</f>
        <v>0</v>
      </c>
      <c r="X21" s="255">
        <f>X23+X27</f>
        <v>0</v>
      </c>
      <c r="Y21" s="50"/>
      <c r="AB21" s="657"/>
    </row>
    <row r="22" spans="2:31" ht="12.6" hidden="1" customHeight="1" x14ac:dyDescent="0.3">
      <c r="B22" s="402"/>
      <c r="C22" s="277"/>
      <c r="D22" s="277"/>
      <c r="E22" s="278"/>
      <c r="F22" s="303">
        <f>F27+F23</f>
        <v>331196</v>
      </c>
      <c r="G22" s="287"/>
      <c r="H22" s="303"/>
      <c r="I22" s="303"/>
      <c r="J22" s="303"/>
      <c r="K22" s="303"/>
      <c r="L22" s="303"/>
      <c r="M22" s="628"/>
      <c r="N22" s="628"/>
      <c r="O22" s="303"/>
      <c r="P22" s="550" t="e">
        <f t="shared" si="1"/>
        <v>#DIV/0!</v>
      </c>
      <c r="Q22" s="590"/>
      <c r="R22" s="284"/>
      <c r="S22" s="284"/>
      <c r="T22" s="284"/>
      <c r="U22" s="467"/>
      <c r="V22" s="467"/>
      <c r="W22" s="467"/>
      <c r="X22" s="477"/>
      <c r="AB22" s="657"/>
    </row>
    <row r="23" spans="2:31" ht="19.899999999999999" customHeight="1" x14ac:dyDescent="0.3">
      <c r="B23" s="404" t="s">
        <v>207</v>
      </c>
      <c r="C23" s="285"/>
      <c r="D23" s="286"/>
      <c r="E23" s="285"/>
      <c r="F23" s="287">
        <f t="shared" ref="F23:T23" si="8">F24</f>
        <v>241196</v>
      </c>
      <c r="G23" s="287">
        <f t="shared" si="8"/>
        <v>372240</v>
      </c>
      <c r="H23" s="287">
        <f t="shared" si="8"/>
        <v>119182.39999999999</v>
      </c>
      <c r="I23" s="287">
        <f t="shared" si="8"/>
        <v>698393</v>
      </c>
      <c r="J23" s="287">
        <f t="shared" si="8"/>
        <v>144415.20000000001</v>
      </c>
      <c r="K23" s="287">
        <f t="shared" si="8"/>
        <v>216000</v>
      </c>
      <c r="L23" s="287"/>
      <c r="M23" s="629"/>
      <c r="N23" s="629"/>
      <c r="O23" s="287"/>
      <c r="P23" s="550">
        <f t="shared" si="1"/>
        <v>187.61900924134966</v>
      </c>
      <c r="Q23" s="463"/>
      <c r="R23" s="287">
        <f t="shared" si="8"/>
        <v>420000</v>
      </c>
      <c r="S23" s="287">
        <f t="shared" si="8"/>
        <v>430000</v>
      </c>
      <c r="T23" s="287">
        <f t="shared" si="8"/>
        <v>440000</v>
      </c>
      <c r="U23" s="287" t="e">
        <f>U25+U24</f>
        <v>#REF!</v>
      </c>
      <c r="V23" s="287">
        <f>V25+V24</f>
        <v>0</v>
      </c>
      <c r="W23" s="287">
        <f>W25+W24</f>
        <v>0</v>
      </c>
      <c r="X23" s="405">
        <f>X25+X24</f>
        <v>0</v>
      </c>
      <c r="Y23" s="205"/>
      <c r="AB23" s="671"/>
    </row>
    <row r="24" spans="2:31" s="368" customFormat="1" ht="32.450000000000003" customHeight="1" x14ac:dyDescent="0.3">
      <c r="B24" s="611" t="s">
        <v>209</v>
      </c>
      <c r="C24" s="366" t="s">
        <v>353</v>
      </c>
      <c r="D24" s="289" t="s">
        <v>214</v>
      </c>
      <c r="E24" s="289" t="s">
        <v>210</v>
      </c>
      <c r="F24" s="264">
        <v>241196</v>
      </c>
      <c r="G24" s="264">
        <v>372240</v>
      </c>
      <c r="H24" s="264">
        <v>119182.39999999999</v>
      </c>
      <c r="I24" s="264">
        <v>698393</v>
      </c>
      <c r="J24" s="264">
        <v>144415.20000000001</v>
      </c>
      <c r="K24" s="264">
        <v>216000</v>
      </c>
      <c r="L24" s="264"/>
      <c r="M24" s="624">
        <v>252552.7</v>
      </c>
      <c r="N24" s="624"/>
      <c r="O24" s="264">
        <f>K24/M24*100</f>
        <v>85.526703931496272</v>
      </c>
      <c r="P24" s="550">
        <f t="shared" si="1"/>
        <v>187.61900924134966</v>
      </c>
      <c r="Q24" s="536" t="s">
        <v>398</v>
      </c>
      <c r="R24" s="264">
        <v>420000</v>
      </c>
      <c r="S24" s="264">
        <v>430000</v>
      </c>
      <c r="T24" s="264">
        <v>440000</v>
      </c>
      <c r="U24" s="289" t="e">
        <f>(#REF!/3)*12</f>
        <v>#REF!</v>
      </c>
      <c r="V24" s="366"/>
      <c r="W24" s="366"/>
      <c r="X24" s="612"/>
      <c r="Y24" s="368" t="e">
        <f>#REF!+#REF!</f>
        <v>#REF!</v>
      </c>
      <c r="Z24" s="613" t="e">
        <f>#REF!-Y24</f>
        <v>#REF!</v>
      </c>
      <c r="AB24" s="661">
        <v>97226.2</v>
      </c>
      <c r="AC24" s="675">
        <f>AB24/6*12</f>
        <v>194452.4</v>
      </c>
    </row>
    <row r="25" spans="2:31" ht="17.45" hidden="1" customHeight="1" x14ac:dyDescent="0.3">
      <c r="B25" s="406" t="s">
        <v>208</v>
      </c>
      <c r="C25" s="288" t="s">
        <v>354</v>
      </c>
      <c r="D25" s="7" t="s">
        <v>214</v>
      </c>
      <c r="E25" s="7" t="s">
        <v>210</v>
      </c>
      <c r="F25" s="288"/>
      <c r="G25" s="478"/>
      <c r="H25" s="288"/>
      <c r="I25" s="288"/>
      <c r="J25" s="288"/>
      <c r="K25" s="595"/>
      <c r="L25" s="595"/>
      <c r="M25" s="630"/>
      <c r="N25" s="630"/>
      <c r="O25" s="366"/>
      <c r="P25" s="550" t="e">
        <f t="shared" si="1"/>
        <v>#DIV/0!</v>
      </c>
      <c r="Q25" s="577"/>
      <c r="R25" s="288"/>
      <c r="S25" s="288"/>
      <c r="T25" s="288"/>
      <c r="U25" s="478"/>
      <c r="V25" s="478"/>
      <c r="W25" s="478"/>
      <c r="X25" s="479"/>
      <c r="AB25" s="657"/>
    </row>
    <row r="26" spans="2:31" ht="17.45" hidden="1" customHeight="1" x14ac:dyDescent="0.3">
      <c r="B26" s="406" t="s">
        <v>352</v>
      </c>
      <c r="C26" s="288" t="s">
        <v>354</v>
      </c>
      <c r="D26" s="361" t="s">
        <v>214</v>
      </c>
      <c r="E26" s="7" t="s">
        <v>204</v>
      </c>
      <c r="F26" s="288"/>
      <c r="G26" s="478"/>
      <c r="H26" s="288"/>
      <c r="I26" s="288"/>
      <c r="J26" s="288"/>
      <c r="K26" s="595"/>
      <c r="L26" s="595"/>
      <c r="M26" s="630"/>
      <c r="N26" s="630"/>
      <c r="O26" s="366"/>
      <c r="P26" s="550" t="e">
        <f t="shared" si="1"/>
        <v>#DIV/0!</v>
      </c>
      <c r="Q26" s="577"/>
      <c r="R26" s="288"/>
      <c r="S26" s="288"/>
      <c r="T26" s="288"/>
      <c r="U26" s="478"/>
      <c r="V26" s="478"/>
      <c r="W26" s="478"/>
      <c r="X26" s="479"/>
      <c r="AB26" s="657"/>
    </row>
    <row r="27" spans="2:31" ht="19.899999999999999" customHeight="1" x14ac:dyDescent="0.3">
      <c r="B27" s="404" t="s">
        <v>196</v>
      </c>
      <c r="C27" s="285"/>
      <c r="D27" s="286"/>
      <c r="E27" s="286"/>
      <c r="F27" s="287">
        <v>90000</v>
      </c>
      <c r="G27" s="287">
        <f>453865-G23</f>
        <v>81625</v>
      </c>
      <c r="H27" s="287"/>
      <c r="I27" s="287">
        <f>I30+I31+I32</f>
        <v>273348.5</v>
      </c>
      <c r="J27" s="287">
        <f>SUM(J30:J41)</f>
        <v>969138</v>
      </c>
      <c r="K27" s="287">
        <f>SUM(K30:K41)</f>
        <v>252956</v>
      </c>
      <c r="L27" s="287"/>
      <c r="M27" s="629">
        <v>224882.96799999999</v>
      </c>
      <c r="N27" s="629"/>
      <c r="O27" s="287">
        <f>O30+O31+O32</f>
        <v>0</v>
      </c>
      <c r="P27" s="550">
        <f t="shared" si="1"/>
        <v>334.88330781010717</v>
      </c>
      <c r="Q27" s="463"/>
      <c r="R27" s="463"/>
      <c r="S27" s="463"/>
      <c r="T27" s="463"/>
      <c r="U27" s="287" t="e">
        <f>U29+U30+U31+U32+U33+U34+U35+U36+U37+U38+U39+U41</f>
        <v>#REF!</v>
      </c>
      <c r="V27" s="287">
        <f>V29+V30+V31+V32+V33+V34+V35+V36+V37+V38+V39+V41</f>
        <v>0</v>
      </c>
      <c r="W27" s="287">
        <f>W29+W30+W31+W32+W33+W34+W35+W36+W37+W38+W39+W41</f>
        <v>0</v>
      </c>
      <c r="X27" s="405">
        <f>X29+X30+X31+X32+X33+X34+X35+X36+X37+X38+X39+X41</f>
        <v>0</v>
      </c>
      <c r="AB27" s="671"/>
    </row>
    <row r="28" spans="2:31" ht="15.6" hidden="1" customHeight="1" x14ac:dyDescent="0.3">
      <c r="B28" s="408" t="s">
        <v>341</v>
      </c>
      <c r="C28" s="364"/>
      <c r="D28" s="294"/>
      <c r="E28" s="294"/>
      <c r="F28" s="295">
        <f>SUM(F30:F39)</f>
        <v>90000</v>
      </c>
      <c r="G28" s="287"/>
      <c r="H28" s="295"/>
      <c r="I28" s="295"/>
      <c r="J28" s="295"/>
      <c r="K28" s="295"/>
      <c r="L28" s="295"/>
      <c r="M28" s="631"/>
      <c r="N28" s="631"/>
      <c r="O28" s="295"/>
      <c r="P28" s="550" t="e">
        <f t="shared" si="1"/>
        <v>#DIV/0!</v>
      </c>
      <c r="Q28" s="591"/>
      <c r="R28" s="295">
        <f>SUM(R30:R39)</f>
        <v>0</v>
      </c>
      <c r="S28" s="295">
        <f>SUM(S30:S39)</f>
        <v>0</v>
      </c>
      <c r="T28" s="295">
        <f>SUM(T30:T39)</f>
        <v>0</v>
      </c>
      <c r="U28" s="249" t="e">
        <f>#REF!/#REF!*100</f>
        <v>#REF!</v>
      </c>
      <c r="V28" s="295">
        <f>V21-V24</f>
        <v>0</v>
      </c>
      <c r="W28" s="295"/>
      <c r="X28" s="295"/>
      <c r="Y28" s="295"/>
      <c r="Z28" s="295"/>
      <c r="AA28" s="655">
        <f>AA21-AA24</f>
        <v>0</v>
      </c>
      <c r="AB28" s="657"/>
    </row>
    <row r="29" spans="2:31" ht="16.899999999999999" hidden="1" customHeight="1" x14ac:dyDescent="0.3">
      <c r="B29" s="406" t="s">
        <v>197</v>
      </c>
      <c r="C29" s="288" t="s">
        <v>354</v>
      </c>
      <c r="D29" s="7" t="s">
        <v>222</v>
      </c>
      <c r="E29" s="7" t="s">
        <v>199</v>
      </c>
      <c r="F29" s="233"/>
      <c r="G29" s="467"/>
      <c r="H29" s="233"/>
      <c r="I29" s="233"/>
      <c r="J29" s="233"/>
      <c r="K29" s="327"/>
      <c r="L29" s="327"/>
      <c r="M29" s="623"/>
      <c r="N29" s="623"/>
      <c r="O29" s="326"/>
      <c r="P29" s="550" t="e">
        <f t="shared" si="1"/>
        <v>#DIV/0!</v>
      </c>
      <c r="Q29" s="565"/>
      <c r="R29" s="233"/>
      <c r="S29" s="233"/>
      <c r="T29" s="233"/>
      <c r="U29" s="467"/>
      <c r="V29" s="467"/>
      <c r="W29" s="467"/>
      <c r="X29" s="477"/>
      <c r="AB29" s="657"/>
    </row>
    <row r="30" spans="2:31" s="234" customFormat="1" ht="48" customHeight="1" x14ac:dyDescent="0.3">
      <c r="B30" s="406" t="s">
        <v>198</v>
      </c>
      <c r="C30" s="288" t="s">
        <v>353</v>
      </c>
      <c r="D30" s="262" t="s">
        <v>223</v>
      </c>
      <c r="E30" s="262" t="s">
        <v>199</v>
      </c>
      <c r="F30" s="289">
        <f>(2611.1/3)*12</f>
        <v>10444.4</v>
      </c>
      <c r="G30" s="289">
        <v>8432.5</v>
      </c>
      <c r="H30" s="289">
        <v>0</v>
      </c>
      <c r="I30" s="289">
        <v>15465</v>
      </c>
      <c r="J30" s="289"/>
      <c r="K30" s="264">
        <v>15350</v>
      </c>
      <c r="L30" s="264"/>
      <c r="M30" s="624"/>
      <c r="N30" s="624"/>
      <c r="O30" s="289"/>
      <c r="P30" s="550">
        <f t="shared" si="1"/>
        <v>183.39756892973614</v>
      </c>
      <c r="Q30" s="535" t="s">
        <v>458</v>
      </c>
      <c r="R30" s="289"/>
      <c r="S30" s="289"/>
      <c r="T30" s="289"/>
      <c r="U30" s="289" t="e">
        <f>(#REF!/3)*12</f>
        <v>#REF!</v>
      </c>
      <c r="V30" s="518"/>
      <c r="W30" s="518"/>
      <c r="X30" s="605"/>
      <c r="AB30" s="657"/>
      <c r="AC30" s="673"/>
    </row>
    <row r="31" spans="2:31" s="234" customFormat="1" ht="17.45" customHeight="1" x14ac:dyDescent="0.3">
      <c r="B31" s="406" t="s">
        <v>355</v>
      </c>
      <c r="C31" s="288" t="s">
        <v>354</v>
      </c>
      <c r="D31" s="262" t="s">
        <v>222</v>
      </c>
      <c r="E31" s="262" t="s">
        <v>201</v>
      </c>
      <c r="F31" s="874">
        <f>90000-F30</f>
        <v>79555.600000000006</v>
      </c>
      <c r="G31" s="264">
        <v>279</v>
      </c>
      <c r="H31" s="264">
        <v>0</v>
      </c>
      <c r="I31" s="578">
        <v>200</v>
      </c>
      <c r="J31" s="578"/>
      <c r="K31" s="578">
        <v>19800</v>
      </c>
      <c r="L31" s="578"/>
      <c r="M31" s="632"/>
      <c r="N31" s="632"/>
      <c r="O31" s="581"/>
      <c r="P31" s="550">
        <f t="shared" si="1"/>
        <v>71.68458781362007</v>
      </c>
      <c r="Q31" s="586"/>
      <c r="R31" s="518"/>
      <c r="S31" s="518"/>
      <c r="T31" s="518"/>
      <c r="U31" s="518"/>
      <c r="V31" s="518"/>
      <c r="W31" s="518"/>
      <c r="X31" s="605"/>
      <c r="AB31" s="657"/>
      <c r="AC31" s="673"/>
    </row>
    <row r="32" spans="2:31" s="234" customFormat="1" ht="16.899999999999999" customHeight="1" x14ac:dyDescent="0.3">
      <c r="B32" s="406" t="s">
        <v>200</v>
      </c>
      <c r="C32" s="288" t="s">
        <v>354</v>
      </c>
      <c r="D32" s="262" t="s">
        <v>222</v>
      </c>
      <c r="E32" s="262" t="s">
        <v>201</v>
      </c>
      <c r="F32" s="875"/>
      <c r="G32" s="874">
        <v>83737</v>
      </c>
      <c r="H32" s="579"/>
      <c r="I32" s="874">
        <v>257683.5</v>
      </c>
      <c r="J32" s="582">
        <v>39099</v>
      </c>
      <c r="K32" s="582">
        <f>J32/3*4</f>
        <v>52132</v>
      </c>
      <c r="L32" s="582"/>
      <c r="M32" s="633"/>
      <c r="N32" s="633"/>
      <c r="O32" s="874"/>
      <c r="P32" s="550">
        <f t="shared" si="1"/>
        <v>307.72955802094651</v>
      </c>
      <c r="Q32" s="586"/>
      <c r="R32" s="518"/>
      <c r="S32" s="518"/>
      <c r="T32" s="518"/>
      <c r="U32" s="518"/>
      <c r="V32" s="518"/>
      <c r="W32" s="518"/>
      <c r="X32" s="605"/>
      <c r="AB32" s="657"/>
      <c r="AC32" s="673"/>
    </row>
    <row r="33" spans="2:29" s="234" customFormat="1" ht="16.149999999999999" customHeight="1" x14ac:dyDescent="0.3">
      <c r="B33" s="406" t="s">
        <v>202</v>
      </c>
      <c r="C33" s="288" t="s">
        <v>354</v>
      </c>
      <c r="D33" s="262" t="s">
        <v>223</v>
      </c>
      <c r="E33" s="262" t="s">
        <v>201</v>
      </c>
      <c r="F33" s="875"/>
      <c r="G33" s="875"/>
      <c r="H33" s="579"/>
      <c r="I33" s="875"/>
      <c r="J33" s="579"/>
      <c r="K33" s="579">
        <v>9800</v>
      </c>
      <c r="L33" s="579"/>
      <c r="M33" s="634"/>
      <c r="N33" s="634"/>
      <c r="O33" s="875"/>
      <c r="P33" s="550" t="e">
        <f t="shared" si="1"/>
        <v>#DIV/0!</v>
      </c>
      <c r="Q33" s="586"/>
      <c r="R33" s="518"/>
      <c r="S33" s="518"/>
      <c r="T33" s="518"/>
      <c r="U33" s="518"/>
      <c r="V33" s="518"/>
      <c r="W33" s="518"/>
      <c r="X33" s="605"/>
      <c r="AB33" s="657"/>
      <c r="AC33" s="673"/>
    </row>
    <row r="34" spans="2:29" s="234" customFormat="1" ht="15.6" customHeight="1" x14ac:dyDescent="0.3">
      <c r="B34" s="406" t="s">
        <v>203</v>
      </c>
      <c r="C34" s="288" t="s">
        <v>354</v>
      </c>
      <c r="D34" s="262" t="s">
        <v>217</v>
      </c>
      <c r="E34" s="262" t="s">
        <v>204</v>
      </c>
      <c r="F34" s="875"/>
      <c r="G34" s="875"/>
      <c r="H34" s="579"/>
      <c r="I34" s="875"/>
      <c r="J34" s="579"/>
      <c r="K34" s="579">
        <v>15000</v>
      </c>
      <c r="L34" s="579"/>
      <c r="M34" s="634"/>
      <c r="N34" s="634"/>
      <c r="O34" s="875"/>
      <c r="P34" s="550" t="e">
        <f t="shared" si="1"/>
        <v>#DIV/0!</v>
      </c>
      <c r="Q34" s="586"/>
      <c r="R34" s="518"/>
      <c r="S34" s="518"/>
      <c r="T34" s="518"/>
      <c r="U34" s="518"/>
      <c r="V34" s="518"/>
      <c r="W34" s="518"/>
      <c r="X34" s="605"/>
      <c r="AB34" s="657"/>
      <c r="AC34" s="673"/>
    </row>
    <row r="35" spans="2:29" s="234" customFormat="1" ht="15" customHeight="1" x14ac:dyDescent="0.3">
      <c r="B35" s="406" t="s">
        <v>205</v>
      </c>
      <c r="C35" s="288"/>
      <c r="D35" s="262" t="s">
        <v>222</v>
      </c>
      <c r="E35" s="262" t="s">
        <v>206</v>
      </c>
      <c r="F35" s="875"/>
      <c r="G35" s="875"/>
      <c r="H35" s="579"/>
      <c r="I35" s="875"/>
      <c r="J35" s="579"/>
      <c r="K35" s="579">
        <v>6850</v>
      </c>
      <c r="L35" s="579"/>
      <c r="M35" s="634"/>
      <c r="N35" s="634"/>
      <c r="O35" s="875"/>
      <c r="P35" s="550" t="e">
        <f t="shared" si="1"/>
        <v>#DIV/0!</v>
      </c>
      <c r="Q35" s="586"/>
      <c r="R35" s="518"/>
      <c r="S35" s="518"/>
      <c r="T35" s="518"/>
      <c r="U35" s="518"/>
      <c r="V35" s="518"/>
      <c r="W35" s="518"/>
      <c r="X35" s="605"/>
      <c r="AB35" s="657"/>
      <c r="AC35" s="673"/>
    </row>
    <row r="36" spans="2:29" s="234" customFormat="1" ht="16.149999999999999" customHeight="1" x14ac:dyDescent="0.3">
      <c r="B36" s="406" t="s">
        <v>212</v>
      </c>
      <c r="C36" s="288" t="s">
        <v>354</v>
      </c>
      <c r="D36" s="262" t="s">
        <v>215</v>
      </c>
      <c r="E36" s="262" t="s">
        <v>210</v>
      </c>
      <c r="F36" s="875"/>
      <c r="G36" s="875"/>
      <c r="H36" s="579"/>
      <c r="I36" s="875"/>
      <c r="J36" s="579"/>
      <c r="K36" s="579">
        <v>18200</v>
      </c>
      <c r="L36" s="579"/>
      <c r="M36" s="634"/>
      <c r="N36" s="634"/>
      <c r="O36" s="875"/>
      <c r="P36" s="550" t="e">
        <f t="shared" si="1"/>
        <v>#DIV/0!</v>
      </c>
      <c r="Q36" s="586"/>
      <c r="R36" s="518"/>
      <c r="S36" s="518"/>
      <c r="T36" s="518"/>
      <c r="U36" s="518"/>
      <c r="V36" s="518"/>
      <c r="W36" s="518"/>
      <c r="X36" s="605"/>
      <c r="AB36" s="657"/>
      <c r="AC36" s="673"/>
    </row>
    <row r="37" spans="2:29" s="234" customFormat="1" ht="19.899999999999999" customHeight="1" x14ac:dyDescent="0.3">
      <c r="B37" s="406" t="s">
        <v>216</v>
      </c>
      <c r="C37" s="288" t="s">
        <v>354</v>
      </c>
      <c r="D37" s="262" t="s">
        <v>217</v>
      </c>
      <c r="E37" s="262" t="s">
        <v>218</v>
      </c>
      <c r="F37" s="875"/>
      <c r="G37" s="875"/>
      <c r="H37" s="579"/>
      <c r="I37" s="875"/>
      <c r="J37" s="579"/>
      <c r="K37" s="579"/>
      <c r="L37" s="579"/>
      <c r="M37" s="634"/>
      <c r="N37" s="634"/>
      <c r="O37" s="875"/>
      <c r="P37" s="550" t="e">
        <f t="shared" si="1"/>
        <v>#DIV/0!</v>
      </c>
      <c r="Q37" s="586"/>
      <c r="R37" s="518"/>
      <c r="S37" s="518"/>
      <c r="T37" s="518"/>
      <c r="U37" s="518"/>
      <c r="V37" s="518"/>
      <c r="W37" s="518"/>
      <c r="X37" s="605"/>
      <c r="AB37" s="657"/>
      <c r="AC37" s="673"/>
    </row>
    <row r="38" spans="2:29" s="234" customFormat="1" ht="23.45" customHeight="1" x14ac:dyDescent="0.3">
      <c r="B38" s="406" t="s">
        <v>365</v>
      </c>
      <c r="C38" s="288" t="s">
        <v>354</v>
      </c>
      <c r="D38" s="262" t="s">
        <v>217</v>
      </c>
      <c r="E38" s="262" t="s">
        <v>219</v>
      </c>
      <c r="F38" s="875"/>
      <c r="G38" s="875"/>
      <c r="H38" s="579"/>
      <c r="I38" s="875"/>
      <c r="J38" s="579"/>
      <c r="K38" s="579"/>
      <c r="L38" s="579"/>
      <c r="M38" s="634"/>
      <c r="N38" s="634"/>
      <c r="O38" s="875"/>
      <c r="P38" s="550" t="e">
        <f t="shared" si="1"/>
        <v>#DIV/0!</v>
      </c>
      <c r="Q38" s="586"/>
      <c r="R38" s="518"/>
      <c r="S38" s="518"/>
      <c r="T38" s="518"/>
      <c r="U38" s="518"/>
      <c r="V38" s="518"/>
      <c r="W38" s="518"/>
      <c r="X38" s="605"/>
      <c r="AB38" s="657"/>
      <c r="AC38" s="673"/>
    </row>
    <row r="39" spans="2:29" s="234" customFormat="1" ht="19.899999999999999" customHeight="1" thickBot="1" x14ac:dyDescent="0.35">
      <c r="B39" s="411" t="s">
        <v>457</v>
      </c>
      <c r="C39" s="412" t="s">
        <v>354</v>
      </c>
      <c r="D39" s="606" t="s">
        <v>215</v>
      </c>
      <c r="E39" s="606" t="s">
        <v>350</v>
      </c>
      <c r="F39" s="876"/>
      <c r="G39" s="876"/>
      <c r="H39" s="580"/>
      <c r="I39" s="875"/>
      <c r="J39" s="580"/>
      <c r="K39" s="580"/>
      <c r="L39" s="580"/>
      <c r="M39" s="635"/>
      <c r="N39" s="635"/>
      <c r="O39" s="876"/>
      <c r="P39" s="550" t="e">
        <f t="shared" si="1"/>
        <v>#DIV/0!</v>
      </c>
      <c r="Q39" s="592"/>
      <c r="R39" s="551"/>
      <c r="S39" s="551"/>
      <c r="T39" s="551"/>
      <c r="U39" s="551"/>
      <c r="V39" s="551"/>
      <c r="W39" s="551"/>
      <c r="X39" s="607"/>
      <c r="AB39" s="657"/>
      <c r="AC39" s="673"/>
    </row>
    <row r="40" spans="2:29" s="234" customFormat="1" ht="19.899999999999999" customHeight="1" x14ac:dyDescent="0.3">
      <c r="B40" s="683" t="s">
        <v>485</v>
      </c>
      <c r="C40" s="684"/>
      <c r="D40" s="685"/>
      <c r="E40" s="685"/>
      <c r="F40" s="679"/>
      <c r="G40" s="679"/>
      <c r="H40" s="679"/>
      <c r="I40" s="875"/>
      <c r="J40" s="679">
        <v>843171</v>
      </c>
      <c r="K40" s="679"/>
      <c r="L40" s="679"/>
      <c r="M40" s="635"/>
      <c r="N40" s="635"/>
      <c r="O40" s="679"/>
      <c r="P40" s="550"/>
      <c r="Q40" s="686"/>
      <c r="R40" s="680"/>
      <c r="S40" s="680"/>
      <c r="T40" s="680"/>
      <c r="U40" s="680"/>
      <c r="V40" s="680"/>
      <c r="W40" s="680"/>
      <c r="X40" s="687"/>
      <c r="AB40" s="657"/>
      <c r="AC40" s="673"/>
    </row>
    <row r="41" spans="2:29" s="234" customFormat="1" ht="19.899999999999999" customHeight="1" x14ac:dyDescent="0.3">
      <c r="B41" s="378" t="s">
        <v>221</v>
      </c>
      <c r="C41" s="379"/>
      <c r="D41" s="608" t="s">
        <v>217</v>
      </c>
      <c r="E41" s="608" t="s">
        <v>250</v>
      </c>
      <c r="F41" s="575"/>
      <c r="G41" s="575"/>
      <c r="H41" s="575"/>
      <c r="I41" s="876"/>
      <c r="J41" s="575">
        <v>86868</v>
      </c>
      <c r="K41" s="609">
        <v>115824</v>
      </c>
      <c r="L41" s="609"/>
      <c r="M41" s="636"/>
      <c r="N41" s="636"/>
      <c r="O41" s="645"/>
      <c r="P41" s="550" t="e">
        <f t="shared" si="1"/>
        <v>#DIV/0!</v>
      </c>
      <c r="Q41" s="610" t="s">
        <v>459</v>
      </c>
      <c r="R41" s="575"/>
      <c r="S41" s="575"/>
      <c r="T41" s="575"/>
      <c r="U41" s="575"/>
      <c r="V41" s="575"/>
      <c r="W41" s="575"/>
      <c r="X41" s="575"/>
      <c r="AB41" s="657"/>
      <c r="AC41" s="673"/>
    </row>
    <row r="42" spans="2:29" ht="32.450000000000003" customHeight="1" x14ac:dyDescent="0.3">
      <c r="B42" s="541" t="s">
        <v>188</v>
      </c>
      <c r="C42" s="542"/>
      <c r="D42" s="542"/>
      <c r="E42" s="543"/>
      <c r="F42" s="270" t="e">
        <f t="shared" ref="F42:K42" si="9">F44+F70</f>
        <v>#REF!</v>
      </c>
      <c r="G42" s="270" t="e">
        <f t="shared" si="9"/>
        <v>#REF!</v>
      </c>
      <c r="H42" s="270" t="e">
        <f t="shared" si="9"/>
        <v>#REF!</v>
      </c>
      <c r="I42" s="270" t="e">
        <f t="shared" si="9"/>
        <v>#REF!</v>
      </c>
      <c r="J42" s="270">
        <f t="shared" si="9"/>
        <v>16987934.600000001</v>
      </c>
      <c r="K42" s="270">
        <f t="shared" si="9"/>
        <v>20923921.953333333</v>
      </c>
      <c r="L42" s="270">
        <v>17310998.300000001</v>
      </c>
      <c r="M42" s="637">
        <v>17465488.600000001</v>
      </c>
      <c r="N42" s="637">
        <f>K42/L42*100</f>
        <v>120.87068342750247</v>
      </c>
      <c r="O42" s="270">
        <f>K42/M42*100</f>
        <v>119.80152649914031</v>
      </c>
      <c r="P42" s="550" t="e">
        <f t="shared" ref="P42:P64" si="10">I42/G42*100</f>
        <v>#REF!</v>
      </c>
      <c r="Q42" s="569"/>
      <c r="R42" s="270"/>
      <c r="S42" s="270"/>
      <c r="T42" s="270"/>
      <c r="U42" s="467"/>
      <c r="V42" s="467"/>
      <c r="W42" s="467"/>
      <c r="X42" s="467"/>
      <c r="AB42" s="665">
        <v>10009922</v>
      </c>
      <c r="AC42" s="672">
        <f>AC44+AC70</f>
        <v>20019844</v>
      </c>
    </row>
    <row r="43" spans="2:29" s="234" customFormat="1" ht="17.45" hidden="1" customHeight="1" x14ac:dyDescent="0.3">
      <c r="B43" s="348" t="s">
        <v>341</v>
      </c>
      <c r="C43" s="278"/>
      <c r="D43" s="277"/>
      <c r="E43" s="278"/>
      <c r="F43" s="303" t="e">
        <f>F44+F70</f>
        <v>#REF!</v>
      </c>
      <c r="G43" s="287"/>
      <c r="H43" s="303"/>
      <c r="I43" s="303"/>
      <c r="J43" s="303"/>
      <c r="K43" s="303"/>
      <c r="L43" s="303"/>
      <c r="M43" s="628"/>
      <c r="N43" s="628"/>
      <c r="O43" s="270" t="e">
        <f t="shared" ref="O43:O77" si="11">K43/L43*100</f>
        <v>#DIV/0!</v>
      </c>
      <c r="P43" s="550" t="e">
        <f t="shared" si="10"/>
        <v>#DIV/0!</v>
      </c>
      <c r="Q43" s="566"/>
      <c r="R43" s="303"/>
      <c r="S43" s="303"/>
      <c r="T43" s="303"/>
      <c r="U43" s="467" t="e">
        <f>U44+U70</f>
        <v>#REF!</v>
      </c>
      <c r="V43" s="467">
        <f>V44+V70</f>
        <v>0</v>
      </c>
      <c r="W43" s="467">
        <f>W44+W70</f>
        <v>0</v>
      </c>
      <c r="X43" s="467">
        <f>X44+X70</f>
        <v>0</v>
      </c>
      <c r="AB43" s="657"/>
      <c r="AC43" s="673"/>
    </row>
    <row r="44" spans="2:29" s="465" customFormat="1" ht="19.899999999999999" customHeight="1" x14ac:dyDescent="0.3">
      <c r="B44" s="558" t="s">
        <v>344</v>
      </c>
      <c r="C44" s="342"/>
      <c r="D44" s="342"/>
      <c r="E44" s="286"/>
      <c r="F44" s="287" t="e">
        <f t="shared" ref="F44:AA44" si="12">F48+F53+F55+F59+F62+F67</f>
        <v>#REF!</v>
      </c>
      <c r="G44" s="287" t="e">
        <f t="shared" si="12"/>
        <v>#REF!</v>
      </c>
      <c r="H44" s="287" t="e">
        <f t="shared" si="12"/>
        <v>#REF!</v>
      </c>
      <c r="I44" s="287" t="e">
        <f t="shared" si="12"/>
        <v>#REF!</v>
      </c>
      <c r="J44" s="287">
        <f t="shared" si="12"/>
        <v>13122715.6</v>
      </c>
      <c r="K44" s="287">
        <f t="shared" si="12"/>
        <v>15770296.619999999</v>
      </c>
      <c r="L44" s="287">
        <f t="shared" si="12"/>
        <v>9475900</v>
      </c>
      <c r="M44" s="287">
        <f t="shared" si="12"/>
        <v>8818059.1400000006</v>
      </c>
      <c r="N44" s="287" t="e">
        <f t="shared" si="12"/>
        <v>#DIV/0!</v>
      </c>
      <c r="O44" s="287" t="e">
        <f t="shared" si="12"/>
        <v>#DIV/0!</v>
      </c>
      <c r="P44" s="287" t="e">
        <f t="shared" si="12"/>
        <v>#DIV/0!</v>
      </c>
      <c r="Q44" s="287" t="e">
        <f t="shared" si="12"/>
        <v>#VALUE!</v>
      </c>
      <c r="R44" s="287">
        <f t="shared" si="12"/>
        <v>2443945.7199999997</v>
      </c>
      <c r="S44" s="287">
        <f t="shared" si="12"/>
        <v>2487229.27</v>
      </c>
      <c r="T44" s="287">
        <f t="shared" si="12"/>
        <v>2531699.84</v>
      </c>
      <c r="U44" s="287" t="e">
        <f t="shared" si="12"/>
        <v>#REF!</v>
      </c>
      <c r="V44" s="287">
        <f t="shared" si="12"/>
        <v>0</v>
      </c>
      <c r="W44" s="287">
        <f t="shared" si="12"/>
        <v>0</v>
      </c>
      <c r="X44" s="287">
        <f t="shared" si="12"/>
        <v>0</v>
      </c>
      <c r="Y44" s="287">
        <f t="shared" si="12"/>
        <v>0</v>
      </c>
      <c r="Z44" s="287">
        <f t="shared" si="12"/>
        <v>0</v>
      </c>
      <c r="AA44" s="287">
        <f t="shared" si="12"/>
        <v>0</v>
      </c>
      <c r="AB44" s="662">
        <f>AB48+AB53+AB55+AB59+AB62+AB67+AB65</f>
        <v>8238227.1000000006</v>
      </c>
      <c r="AC44" s="676">
        <f>AB44/6*12</f>
        <v>16476454.200000001</v>
      </c>
    </row>
    <row r="45" spans="2:29" ht="21" hidden="1" customHeight="1" x14ac:dyDescent="0.3">
      <c r="B45" s="349" t="s">
        <v>168</v>
      </c>
      <c r="C45" s="306"/>
      <c r="D45" s="306"/>
      <c r="E45" s="7"/>
      <c r="F45" s="252"/>
      <c r="G45" s="252"/>
      <c r="H45" s="233"/>
      <c r="I45" s="233"/>
      <c r="J45" s="233"/>
      <c r="K45" s="327"/>
      <c r="L45" s="327"/>
      <c r="M45" s="623"/>
      <c r="N45" s="623"/>
      <c r="O45" s="354" t="e">
        <f t="shared" si="11"/>
        <v>#DIV/0!</v>
      </c>
      <c r="P45" s="550" t="e">
        <f t="shared" si="10"/>
        <v>#DIV/0!</v>
      </c>
      <c r="Q45" s="565"/>
      <c r="R45" s="233"/>
      <c r="S45" s="233"/>
      <c r="T45" s="233"/>
      <c r="U45" s="467"/>
      <c r="V45" s="467"/>
      <c r="W45" s="467"/>
      <c r="X45" s="467"/>
      <c r="AB45" s="657"/>
    </row>
    <row r="46" spans="2:29" ht="21" hidden="1" customHeight="1" x14ac:dyDescent="0.3">
      <c r="B46" s="349"/>
      <c r="C46" s="306"/>
      <c r="D46" s="306"/>
      <c r="E46" s="7"/>
      <c r="F46" s="252"/>
      <c r="G46" s="252"/>
      <c r="H46" s="233"/>
      <c r="I46" s="233"/>
      <c r="J46" s="233"/>
      <c r="K46" s="327"/>
      <c r="L46" s="327"/>
      <c r="M46" s="623"/>
      <c r="N46" s="623"/>
      <c r="O46" s="354" t="e">
        <f t="shared" si="11"/>
        <v>#DIV/0!</v>
      </c>
      <c r="P46" s="550" t="e">
        <f t="shared" si="10"/>
        <v>#DIV/0!</v>
      </c>
      <c r="Q46" s="565"/>
      <c r="R46" s="233"/>
      <c r="S46" s="233"/>
      <c r="T46" s="233"/>
      <c r="U46" s="483"/>
      <c r="V46" s="483"/>
      <c r="W46" s="483"/>
      <c r="X46" s="483"/>
      <c r="AB46" s="657"/>
    </row>
    <row r="47" spans="2:29" ht="16.149999999999999" hidden="1" customHeight="1" x14ac:dyDescent="0.3">
      <c r="B47" s="350" t="s">
        <v>341</v>
      </c>
      <c r="C47" s="316"/>
      <c r="D47" s="317"/>
      <c r="E47" s="278"/>
      <c r="F47" s="249" t="e">
        <f>F48+F49</f>
        <v>#REF!</v>
      </c>
      <c r="G47" s="249"/>
      <c r="H47" s="303"/>
      <c r="I47" s="303"/>
      <c r="J47" s="303"/>
      <c r="K47" s="303"/>
      <c r="L47" s="303"/>
      <c r="M47" s="628"/>
      <c r="N47" s="628"/>
      <c r="O47" s="354" t="e">
        <f t="shared" si="11"/>
        <v>#DIV/0!</v>
      </c>
      <c r="P47" s="550" t="e">
        <f t="shared" si="10"/>
        <v>#DIV/0!</v>
      </c>
      <c r="Q47" s="566"/>
      <c r="R47" s="303"/>
      <c r="S47" s="303"/>
      <c r="T47" s="303"/>
      <c r="U47" s="483"/>
      <c r="V47" s="483"/>
      <c r="W47" s="483"/>
      <c r="X47" s="483"/>
      <c r="AB47" s="657"/>
    </row>
    <row r="48" spans="2:29" s="234" customFormat="1" ht="23.45" customHeight="1" x14ac:dyDescent="0.3">
      <c r="B48" s="649" t="s">
        <v>334</v>
      </c>
      <c r="C48" s="650"/>
      <c r="D48" s="535"/>
      <c r="E48" s="262"/>
      <c r="F48" s="354" t="e">
        <f>F49+F50</f>
        <v>#REF!</v>
      </c>
      <c r="G48" s="354">
        <f t="shared" ref="G48:M48" si="13">G49+G50</f>
        <v>7330889</v>
      </c>
      <c r="H48" s="354">
        <f t="shared" si="13"/>
        <v>2325915</v>
      </c>
      <c r="I48" s="354">
        <f t="shared" si="13"/>
        <v>8787452</v>
      </c>
      <c r="J48" s="354">
        <f t="shared" si="13"/>
        <v>8175632</v>
      </c>
      <c r="K48" s="354">
        <f t="shared" si="13"/>
        <v>9810758.3999999985</v>
      </c>
      <c r="L48" s="354">
        <v>9121740</v>
      </c>
      <c r="M48" s="620">
        <f t="shared" si="13"/>
        <v>6789255.7000000002</v>
      </c>
      <c r="N48" s="620">
        <f>K48/L48*100</f>
        <v>107.55358517125021</v>
      </c>
      <c r="O48" s="354">
        <f>K48/M48*100</f>
        <v>144.50418180596731</v>
      </c>
      <c r="P48" s="550">
        <f t="shared" si="10"/>
        <v>119.86884537468785</v>
      </c>
      <c r="Q48" s="550"/>
      <c r="R48" s="354"/>
      <c r="S48" s="354"/>
      <c r="T48" s="354"/>
      <c r="U48" s="354">
        <f>U49</f>
        <v>13061</v>
      </c>
      <c r="V48" s="354">
        <f>V49</f>
        <v>0</v>
      </c>
      <c r="W48" s="354">
        <f>W49</f>
        <v>0</v>
      </c>
      <c r="X48" s="354">
        <f>X49</f>
        <v>0</v>
      </c>
      <c r="Y48" s="454"/>
      <c r="AB48" s="670">
        <f>AB50</f>
        <v>4208103</v>
      </c>
      <c r="AC48" s="673"/>
    </row>
    <row r="49" spans="2:29" s="234" customFormat="1" ht="30" hidden="1" customHeight="1" x14ac:dyDescent="0.3">
      <c r="B49" s="576" t="s">
        <v>0</v>
      </c>
      <c r="C49" s="577"/>
      <c r="D49" s="535"/>
      <c r="E49" s="577" t="s">
        <v>391</v>
      </c>
      <c r="F49" s="536" t="e">
        <f>(#REF!/3)*12</f>
        <v>#REF!</v>
      </c>
      <c r="G49" s="536"/>
      <c r="H49" s="536">
        <v>0</v>
      </c>
      <c r="I49" s="536">
        <v>0</v>
      </c>
      <c r="J49" s="536"/>
      <c r="K49" s="536"/>
      <c r="L49" s="354">
        <v>9121740</v>
      </c>
      <c r="M49" s="638"/>
      <c r="N49" s="638"/>
      <c r="O49" s="354" t="e">
        <f t="shared" ref="O49:O60" si="14">K49/M49*100</f>
        <v>#DIV/0!</v>
      </c>
      <c r="P49" s="550" t="e">
        <f t="shared" si="10"/>
        <v>#DIV/0!</v>
      </c>
      <c r="Q49" s="536" t="s">
        <v>440</v>
      </c>
      <c r="R49" s="264"/>
      <c r="S49" s="264"/>
      <c r="T49" s="264"/>
      <c r="U49" s="264">
        <v>13061</v>
      </c>
      <c r="V49" s="264">
        <v>0</v>
      </c>
      <c r="W49" s="264">
        <v>0</v>
      </c>
      <c r="X49" s="264">
        <v>0</v>
      </c>
      <c r="Y49" s="454"/>
      <c r="AB49" s="657"/>
      <c r="AC49" s="673"/>
    </row>
    <row r="50" spans="2:29" s="234" customFormat="1" ht="30" customHeight="1" x14ac:dyDescent="0.3">
      <c r="B50" s="347" t="s">
        <v>390</v>
      </c>
      <c r="C50" s="288"/>
      <c r="D50" s="262"/>
      <c r="E50" s="288" t="s">
        <v>391</v>
      </c>
      <c r="F50" s="264" t="e">
        <f>(#REF!/3)*12</f>
        <v>#REF!</v>
      </c>
      <c r="G50" s="264">
        <v>7330889</v>
      </c>
      <c r="H50" s="264">
        <v>2325915</v>
      </c>
      <c r="I50" s="264">
        <v>8787452</v>
      </c>
      <c r="J50" s="264">
        <v>8175632</v>
      </c>
      <c r="K50" s="264">
        <f>J50/10*12</f>
        <v>9810758.3999999985</v>
      </c>
      <c r="L50" s="264">
        <v>9121740</v>
      </c>
      <c r="M50" s="624">
        <v>6789255.7000000002</v>
      </c>
      <c r="N50" s="624"/>
      <c r="O50" s="354">
        <f t="shared" si="14"/>
        <v>144.50418180596731</v>
      </c>
      <c r="P50" s="550">
        <f t="shared" si="10"/>
        <v>119.86884537468785</v>
      </c>
      <c r="Q50" s="536" t="s">
        <v>400</v>
      </c>
      <c r="R50" s="264"/>
      <c r="S50" s="264"/>
      <c r="T50" s="264"/>
      <c r="U50" s="264"/>
      <c r="V50" s="264"/>
      <c r="W50" s="264"/>
      <c r="X50" s="264"/>
      <c r="Y50" s="454" t="s">
        <v>395</v>
      </c>
      <c r="AB50" s="657">
        <v>4208103</v>
      </c>
      <c r="AC50" s="673"/>
    </row>
    <row r="51" spans="2:29" s="234" customFormat="1" hidden="1" x14ac:dyDescent="0.3">
      <c r="B51" s="649" t="s">
        <v>252</v>
      </c>
      <c r="C51" s="650"/>
      <c r="D51" s="262"/>
      <c r="E51" s="262"/>
      <c r="F51" s="518"/>
      <c r="G51" s="518"/>
      <c r="H51" s="518"/>
      <c r="I51" s="518"/>
      <c r="J51" s="518"/>
      <c r="K51" s="515"/>
      <c r="L51" s="515"/>
      <c r="M51" s="621"/>
      <c r="N51" s="621"/>
      <c r="O51" s="354" t="e">
        <f t="shared" si="14"/>
        <v>#DIV/0!</v>
      </c>
      <c r="P51" s="550" t="e">
        <f t="shared" si="10"/>
        <v>#DIV/0!</v>
      </c>
      <c r="Q51" s="586"/>
      <c r="R51" s="518"/>
      <c r="S51" s="518"/>
      <c r="T51" s="518"/>
      <c r="U51" s="518"/>
      <c r="V51" s="518"/>
      <c r="W51" s="518"/>
      <c r="X51" s="518"/>
      <c r="AB51" s="657"/>
      <c r="AC51" s="673"/>
    </row>
    <row r="52" spans="2:29" s="234" customFormat="1" hidden="1" x14ac:dyDescent="0.3">
      <c r="B52" s="347" t="s">
        <v>336</v>
      </c>
      <c r="C52" s="288"/>
      <c r="D52" s="262"/>
      <c r="E52" s="262" t="s">
        <v>201</v>
      </c>
      <c r="F52" s="518"/>
      <c r="G52" s="518"/>
      <c r="H52" s="518"/>
      <c r="I52" s="518"/>
      <c r="J52" s="518"/>
      <c r="K52" s="515"/>
      <c r="L52" s="515"/>
      <c r="M52" s="621"/>
      <c r="N52" s="621"/>
      <c r="O52" s="354" t="e">
        <f t="shared" si="14"/>
        <v>#DIV/0!</v>
      </c>
      <c r="P52" s="550" t="e">
        <f t="shared" si="10"/>
        <v>#DIV/0!</v>
      </c>
      <c r="Q52" s="586"/>
      <c r="R52" s="518"/>
      <c r="S52" s="518"/>
      <c r="T52" s="518"/>
      <c r="U52" s="518">
        <v>4.5</v>
      </c>
      <c r="V52" s="518">
        <v>4.5</v>
      </c>
      <c r="W52" s="518">
        <v>4.5</v>
      </c>
      <c r="X52" s="518">
        <v>4.5</v>
      </c>
      <c r="AB52" s="657"/>
      <c r="AC52" s="673"/>
    </row>
    <row r="53" spans="2:29" s="234" customFormat="1" x14ac:dyDescent="0.3">
      <c r="B53" s="649" t="s">
        <v>260</v>
      </c>
      <c r="C53" s="650"/>
      <c r="D53" s="262"/>
      <c r="E53" s="363"/>
      <c r="F53" s="354">
        <f>F54</f>
        <v>270112</v>
      </c>
      <c r="G53" s="354">
        <f t="shared" ref="G53:K53" si="15">G54</f>
        <v>338420</v>
      </c>
      <c r="H53" s="354">
        <f t="shared" si="15"/>
        <v>94433</v>
      </c>
      <c r="I53" s="354">
        <f t="shared" si="15"/>
        <v>424729</v>
      </c>
      <c r="J53" s="354">
        <f t="shared" si="15"/>
        <v>268776</v>
      </c>
      <c r="K53" s="354">
        <f t="shared" si="15"/>
        <v>345569.1</v>
      </c>
      <c r="L53" s="264">
        <v>354160</v>
      </c>
      <c r="M53" s="620">
        <v>80647.539999999994</v>
      </c>
      <c r="N53" s="620">
        <f>K53/L53*100</f>
        <v>97.574288457194484</v>
      </c>
      <c r="O53" s="354">
        <f t="shared" si="14"/>
        <v>428.49304516913975</v>
      </c>
      <c r="P53" s="550">
        <f t="shared" si="10"/>
        <v>125.50351634064181</v>
      </c>
      <c r="Q53" s="550"/>
      <c r="R53" s="354"/>
      <c r="S53" s="354"/>
      <c r="T53" s="354"/>
      <c r="U53" s="354" t="e">
        <f>U54</f>
        <v>#REF!</v>
      </c>
      <c r="V53" s="354">
        <f>V54</f>
        <v>0</v>
      </c>
      <c r="W53" s="354">
        <f>W54</f>
        <v>0</v>
      </c>
      <c r="X53" s="354">
        <f>X54</f>
        <v>0</v>
      </c>
      <c r="AB53" s="670">
        <v>194285</v>
      </c>
      <c r="AC53" s="673"/>
    </row>
    <row r="54" spans="2:29" s="368" customFormat="1" x14ac:dyDescent="0.3">
      <c r="B54" s="365" t="s">
        <v>478</v>
      </c>
      <c r="C54" s="366"/>
      <c r="D54" s="289"/>
      <c r="E54" s="289" t="s">
        <v>263</v>
      </c>
      <c r="F54" s="264">
        <v>270112</v>
      </c>
      <c r="G54" s="264">
        <v>338420</v>
      </c>
      <c r="H54" s="264">
        <v>94433</v>
      </c>
      <c r="I54" s="264">
        <v>424729</v>
      </c>
      <c r="J54" s="264">
        <v>268776</v>
      </c>
      <c r="K54" s="264">
        <v>345569.1</v>
      </c>
      <c r="L54" s="264">
        <v>354160</v>
      </c>
      <c r="M54" s="624">
        <v>80647.539999999994</v>
      </c>
      <c r="N54" s="624"/>
      <c r="O54" s="354">
        <f t="shared" si="14"/>
        <v>428.49304516913975</v>
      </c>
      <c r="P54" s="354">
        <f t="shared" si="10"/>
        <v>125.50351634064181</v>
      </c>
      <c r="Q54" s="289" t="s">
        <v>460</v>
      </c>
      <c r="R54" s="289"/>
      <c r="S54" s="289"/>
      <c r="T54" s="289"/>
      <c r="U54" s="289" t="e">
        <f>(#REF!/3)*12</f>
        <v>#REF!</v>
      </c>
      <c r="V54" s="617"/>
      <c r="W54" s="617"/>
      <c r="X54" s="617"/>
      <c r="AB54" s="661"/>
      <c r="AC54" s="675"/>
    </row>
    <row r="55" spans="2:29" s="234" customFormat="1" x14ac:dyDescent="0.3">
      <c r="B55" s="649" t="s">
        <v>266</v>
      </c>
      <c r="C55" s="650"/>
      <c r="D55" s="262"/>
      <c r="E55" s="262"/>
      <c r="F55" s="354" t="e">
        <f>F56+F57+F58+#REF!</f>
        <v>#REF!</v>
      </c>
      <c r="G55" s="354" t="e">
        <f>G56+G57+G58+#REF!</f>
        <v>#REF!</v>
      </c>
      <c r="H55" s="354" t="e">
        <f>H56+H57+H58+#REF!</f>
        <v>#REF!</v>
      </c>
      <c r="I55" s="354" t="e">
        <f>I56+I57+I58+#REF!</f>
        <v>#REF!</v>
      </c>
      <c r="J55" s="354">
        <f>J56+J57+J58</f>
        <v>2025293.5999999999</v>
      </c>
      <c r="K55" s="354">
        <f>K56+K57+K58</f>
        <v>2430352.3199999998</v>
      </c>
      <c r="L55" s="354">
        <f t="shared" ref="L55:AB55" si="16">L56+L57+L58</f>
        <v>0</v>
      </c>
      <c r="M55" s="354">
        <f t="shared" si="16"/>
        <v>1948155.9</v>
      </c>
      <c r="N55" s="354" t="e">
        <f t="shared" si="16"/>
        <v>#DIV/0!</v>
      </c>
      <c r="O55" s="354" t="e">
        <f t="shared" si="16"/>
        <v>#DIV/0!</v>
      </c>
      <c r="P55" s="354">
        <f t="shared" si="16"/>
        <v>390.95337618755673</v>
      </c>
      <c r="Q55" s="354" t="e">
        <f t="shared" si="16"/>
        <v>#VALUE!</v>
      </c>
      <c r="R55" s="354">
        <f t="shared" si="16"/>
        <v>628138.72</v>
      </c>
      <c r="S55" s="354">
        <f t="shared" si="16"/>
        <v>653264.27</v>
      </c>
      <c r="T55" s="354">
        <f t="shared" si="16"/>
        <v>679394.84</v>
      </c>
      <c r="U55" s="354" t="e">
        <f t="shared" si="16"/>
        <v>#REF!</v>
      </c>
      <c r="V55" s="354">
        <f t="shared" si="16"/>
        <v>0</v>
      </c>
      <c r="W55" s="354">
        <f t="shared" si="16"/>
        <v>0</v>
      </c>
      <c r="X55" s="354">
        <f t="shared" si="16"/>
        <v>0</v>
      </c>
      <c r="Y55" s="354">
        <f t="shared" si="16"/>
        <v>0</v>
      </c>
      <c r="Z55" s="354">
        <f t="shared" si="16"/>
        <v>0</v>
      </c>
      <c r="AA55" s="354">
        <f t="shared" si="16"/>
        <v>0</v>
      </c>
      <c r="AB55" s="663">
        <f t="shared" si="16"/>
        <v>1011565.4</v>
      </c>
      <c r="AC55" s="673"/>
    </row>
    <row r="56" spans="2:29" s="234" customFormat="1" ht="32.450000000000003" customHeight="1" x14ac:dyDescent="0.3">
      <c r="B56" s="347" t="s">
        <v>17</v>
      </c>
      <c r="C56" s="288"/>
      <c r="D56" s="262"/>
      <c r="E56" s="262" t="s">
        <v>201</v>
      </c>
      <c r="F56" s="264">
        <v>414812</v>
      </c>
      <c r="G56" s="264">
        <v>593242</v>
      </c>
      <c r="H56" s="264">
        <v>255709.3</v>
      </c>
      <c r="I56" s="264">
        <v>1138015</v>
      </c>
      <c r="J56" s="264">
        <v>1182891.8999999999</v>
      </c>
      <c r="K56" s="264">
        <f>J56/10*12</f>
        <v>1419470.2799999998</v>
      </c>
      <c r="L56" s="264"/>
      <c r="M56" s="624">
        <v>1041692.3</v>
      </c>
      <c r="N56" s="620"/>
      <c r="O56" s="354">
        <f t="shared" si="14"/>
        <v>136.26579365134981</v>
      </c>
      <c r="P56" s="550">
        <f t="shared" si="10"/>
        <v>191.82980975723228</v>
      </c>
      <c r="Q56" s="536" t="s">
        <v>461</v>
      </c>
      <c r="R56" s="264"/>
      <c r="S56" s="264"/>
      <c r="T56" s="264"/>
      <c r="U56" s="264">
        <v>193638</v>
      </c>
      <c r="V56" s="518"/>
      <c r="W56" s="518"/>
      <c r="X56" s="518"/>
      <c r="AB56" s="657">
        <v>539932.9</v>
      </c>
      <c r="AC56" s="673"/>
    </row>
    <row r="57" spans="2:29" s="234" customFormat="1" ht="43.9" customHeight="1" x14ac:dyDescent="0.3">
      <c r="B57" s="347" t="s">
        <v>434</v>
      </c>
      <c r="C57" s="288"/>
      <c r="D57" s="262"/>
      <c r="E57" s="262" t="s">
        <v>219</v>
      </c>
      <c r="F57" s="264">
        <v>514088</v>
      </c>
      <c r="G57" s="264">
        <v>447804</v>
      </c>
      <c r="H57" s="264">
        <v>158712</v>
      </c>
      <c r="I57" s="264">
        <v>857855</v>
      </c>
      <c r="J57" s="264">
        <v>842401.7</v>
      </c>
      <c r="K57" s="264">
        <f>J57/10*12</f>
        <v>1010882.04</v>
      </c>
      <c r="L57" s="264"/>
      <c r="M57" s="624">
        <v>906463.6</v>
      </c>
      <c r="N57" s="620"/>
      <c r="O57" s="354">
        <f t="shared" si="14"/>
        <v>111.51931969469044</v>
      </c>
      <c r="P57" s="550">
        <f t="shared" si="10"/>
        <v>191.56930264133416</v>
      </c>
      <c r="Q57" s="536" t="s">
        <v>462</v>
      </c>
      <c r="R57" s="264">
        <v>628138.72</v>
      </c>
      <c r="S57" s="264">
        <v>653264.27</v>
      </c>
      <c r="T57" s="264">
        <v>679394.84</v>
      </c>
      <c r="U57" s="264">
        <v>565182.87</v>
      </c>
      <c r="V57" s="518"/>
      <c r="W57" s="518"/>
      <c r="X57" s="518"/>
      <c r="AB57" s="657">
        <v>471632.5</v>
      </c>
      <c r="AC57" s="673"/>
    </row>
    <row r="58" spans="2:29" s="368" customFormat="1" ht="36" hidden="1" customHeight="1" x14ac:dyDescent="0.3">
      <c r="B58" s="347" t="s">
        <v>61</v>
      </c>
      <c r="C58" s="288"/>
      <c r="D58" s="289"/>
      <c r="E58" s="262" t="s">
        <v>218</v>
      </c>
      <c r="F58" s="264" t="e">
        <f>(#REF!/3)*12</f>
        <v>#REF!</v>
      </c>
      <c r="G58" s="264">
        <v>715781.2</v>
      </c>
      <c r="H58" s="264">
        <v>13518</v>
      </c>
      <c r="I58" s="264">
        <v>54072</v>
      </c>
      <c r="J58" s="264">
        <v>0</v>
      </c>
      <c r="K58" s="264"/>
      <c r="L58" s="264"/>
      <c r="M58" s="624"/>
      <c r="N58" s="620" t="e">
        <f t="shared" ref="N58:N119" si="17">K58/L58*100</f>
        <v>#DIV/0!</v>
      </c>
      <c r="O58" s="354" t="e">
        <f t="shared" si="14"/>
        <v>#DIV/0!</v>
      </c>
      <c r="P58" s="550">
        <f t="shared" si="10"/>
        <v>7.5542637889902675</v>
      </c>
      <c r="Q58" s="536" t="s">
        <v>463</v>
      </c>
      <c r="R58" s="264"/>
      <c r="S58" s="264"/>
      <c r="T58" s="264"/>
      <c r="U58" s="264" t="e">
        <f>(#REF!/3)*12</f>
        <v>#REF!</v>
      </c>
      <c r="V58" s="617"/>
      <c r="W58" s="617"/>
      <c r="X58" s="617"/>
      <c r="AB58" s="661"/>
      <c r="AC58" s="675"/>
    </row>
    <row r="59" spans="2:29" s="368" customFormat="1" ht="15" customHeight="1" x14ac:dyDescent="0.3">
      <c r="B59" s="649" t="s">
        <v>276</v>
      </c>
      <c r="C59" s="650"/>
      <c r="D59" s="650"/>
      <c r="E59" s="650"/>
      <c r="F59" s="354">
        <f t="shared" ref="F59:AB59" si="18">F60+F61</f>
        <v>1298332</v>
      </c>
      <c r="G59" s="354">
        <f t="shared" si="18"/>
        <v>2205745</v>
      </c>
      <c r="H59" s="354">
        <f t="shared" si="18"/>
        <v>507575</v>
      </c>
      <c r="I59" s="354">
        <f t="shared" si="18"/>
        <v>2324522</v>
      </c>
      <c r="J59" s="354">
        <f t="shared" si="18"/>
        <v>1859213</v>
      </c>
      <c r="K59" s="354">
        <f t="shared" si="18"/>
        <v>2231055.5999999996</v>
      </c>
      <c r="L59" s="354">
        <f t="shared" si="18"/>
        <v>0</v>
      </c>
      <c r="M59" s="354">
        <f t="shared" si="18"/>
        <v>0</v>
      </c>
      <c r="N59" s="354" t="e">
        <f t="shared" si="18"/>
        <v>#DIV/0!</v>
      </c>
      <c r="O59" s="354" t="e">
        <f t="shared" si="18"/>
        <v>#DIV/0!</v>
      </c>
      <c r="P59" s="354" t="e">
        <f t="shared" si="18"/>
        <v>#DIV/0!</v>
      </c>
      <c r="Q59" s="354" t="e">
        <f t="shared" si="18"/>
        <v>#VALUE!</v>
      </c>
      <c r="R59" s="354">
        <f t="shared" si="18"/>
        <v>1815807</v>
      </c>
      <c r="S59" s="354">
        <f t="shared" si="18"/>
        <v>1833965</v>
      </c>
      <c r="T59" s="354">
        <f t="shared" si="18"/>
        <v>1852305</v>
      </c>
      <c r="U59" s="354" t="e">
        <f t="shared" si="18"/>
        <v>#REF!</v>
      </c>
      <c r="V59" s="354">
        <f t="shared" si="18"/>
        <v>0</v>
      </c>
      <c r="W59" s="354">
        <f t="shared" si="18"/>
        <v>0</v>
      </c>
      <c r="X59" s="354">
        <f t="shared" si="18"/>
        <v>0</v>
      </c>
      <c r="Y59" s="354">
        <f t="shared" si="18"/>
        <v>0</v>
      </c>
      <c r="Z59" s="354">
        <f t="shared" si="18"/>
        <v>0</v>
      </c>
      <c r="AA59" s="354">
        <f t="shared" si="18"/>
        <v>0</v>
      </c>
      <c r="AB59" s="663">
        <f t="shared" si="18"/>
        <v>1064188</v>
      </c>
      <c r="AC59" s="675"/>
    </row>
    <row r="60" spans="2:29" s="234" customFormat="1" ht="31.5" hidden="1" x14ac:dyDescent="0.3">
      <c r="B60" s="347" t="s">
        <v>3</v>
      </c>
      <c r="C60" s="288"/>
      <c r="D60" s="262"/>
      <c r="E60" s="262" t="s">
        <v>210</v>
      </c>
      <c r="F60" s="264">
        <v>0</v>
      </c>
      <c r="G60" s="264">
        <v>0</v>
      </c>
      <c r="H60" s="264">
        <v>0</v>
      </c>
      <c r="I60" s="264">
        <v>0</v>
      </c>
      <c r="J60" s="264"/>
      <c r="K60" s="264"/>
      <c r="L60" s="264"/>
      <c r="M60" s="624"/>
      <c r="N60" s="620" t="e">
        <f t="shared" si="17"/>
        <v>#DIV/0!</v>
      </c>
      <c r="O60" s="354" t="e">
        <f t="shared" si="14"/>
        <v>#DIV/0!</v>
      </c>
      <c r="P60" s="550" t="e">
        <f t="shared" si="10"/>
        <v>#DIV/0!</v>
      </c>
      <c r="Q60" s="536" t="s">
        <v>399</v>
      </c>
      <c r="R60" s="264"/>
      <c r="S60" s="264"/>
      <c r="T60" s="264"/>
      <c r="U60" s="289">
        <v>62870</v>
      </c>
      <c r="V60" s="289">
        <v>0</v>
      </c>
      <c r="W60" s="289">
        <v>0</v>
      </c>
      <c r="X60" s="289">
        <v>0</v>
      </c>
      <c r="Y60" s="651"/>
      <c r="AB60" s="657"/>
      <c r="AC60" s="673"/>
    </row>
    <row r="61" spans="2:29" s="234" customFormat="1" x14ac:dyDescent="0.3">
      <c r="B61" s="347" t="s">
        <v>143</v>
      </c>
      <c r="C61" s="288"/>
      <c r="D61" s="262"/>
      <c r="E61" s="262" t="s">
        <v>201</v>
      </c>
      <c r="F61" s="264">
        <v>1298332</v>
      </c>
      <c r="G61" s="264">
        <v>2205745</v>
      </c>
      <c r="H61" s="264">
        <v>507575</v>
      </c>
      <c r="I61" s="264">
        <v>2324522</v>
      </c>
      <c r="J61" s="264">
        <v>1859213</v>
      </c>
      <c r="K61" s="264">
        <f>J61/10*12</f>
        <v>2231055.5999999996</v>
      </c>
      <c r="L61" s="264"/>
      <c r="M61" s="624"/>
      <c r="N61" s="620"/>
      <c r="O61" s="354"/>
      <c r="P61" s="550">
        <f t="shared" si="10"/>
        <v>105.38489263264792</v>
      </c>
      <c r="Q61" s="536" t="s">
        <v>400</v>
      </c>
      <c r="R61" s="264">
        <v>1815807</v>
      </c>
      <c r="S61" s="264">
        <v>1833965</v>
      </c>
      <c r="T61" s="264">
        <v>1852305</v>
      </c>
      <c r="U61" s="289" t="e">
        <f>(#REF!/3)*12</f>
        <v>#REF!</v>
      </c>
      <c r="V61" s="518"/>
      <c r="W61" s="518"/>
      <c r="X61" s="518"/>
      <c r="AB61" s="657">
        <v>1064188</v>
      </c>
      <c r="AC61" s="673"/>
    </row>
    <row r="62" spans="2:29" s="234" customFormat="1" ht="27" x14ac:dyDescent="0.3">
      <c r="B62" s="649" t="s">
        <v>295</v>
      </c>
      <c r="C62" s="650"/>
      <c r="D62" s="262"/>
      <c r="E62" s="262"/>
      <c r="F62" s="354" t="e">
        <f>F64</f>
        <v>#REF!</v>
      </c>
      <c r="G62" s="354">
        <f t="shared" ref="G62:AB62" si="19">G64</f>
        <v>349924</v>
      </c>
      <c r="H62" s="354">
        <f t="shared" si="19"/>
        <v>161505</v>
      </c>
      <c r="I62" s="354">
        <f t="shared" si="19"/>
        <v>629905.5</v>
      </c>
      <c r="J62" s="354">
        <f t="shared" si="19"/>
        <v>536187</v>
      </c>
      <c r="K62" s="354">
        <f t="shared" si="19"/>
        <v>643424.39999999991</v>
      </c>
      <c r="L62" s="354">
        <f t="shared" si="19"/>
        <v>0</v>
      </c>
      <c r="M62" s="354">
        <f t="shared" si="19"/>
        <v>0</v>
      </c>
      <c r="N62" s="354">
        <f t="shared" si="19"/>
        <v>0</v>
      </c>
      <c r="O62" s="354">
        <f t="shared" si="19"/>
        <v>0</v>
      </c>
      <c r="P62" s="354">
        <f t="shared" si="19"/>
        <v>180.01208833918224</v>
      </c>
      <c r="Q62" s="354" t="str">
        <f t="shared" si="19"/>
        <v>сред. исх. из квартала</v>
      </c>
      <c r="R62" s="354">
        <f t="shared" si="19"/>
        <v>0</v>
      </c>
      <c r="S62" s="354">
        <f t="shared" si="19"/>
        <v>0</v>
      </c>
      <c r="T62" s="354">
        <f t="shared" si="19"/>
        <v>0</v>
      </c>
      <c r="U62" s="354" t="e">
        <f t="shared" si="19"/>
        <v>#REF!</v>
      </c>
      <c r="V62" s="354">
        <f t="shared" si="19"/>
        <v>0</v>
      </c>
      <c r="W62" s="354">
        <f t="shared" si="19"/>
        <v>0</v>
      </c>
      <c r="X62" s="354">
        <f t="shared" si="19"/>
        <v>0</v>
      </c>
      <c r="Y62" s="354">
        <f t="shared" si="19"/>
        <v>0</v>
      </c>
      <c r="Z62" s="354">
        <f t="shared" si="19"/>
        <v>0</v>
      </c>
      <c r="AA62" s="354">
        <f t="shared" si="19"/>
        <v>0</v>
      </c>
      <c r="AB62" s="663">
        <f t="shared" si="19"/>
        <v>361737.4</v>
      </c>
      <c r="AC62" s="673"/>
    </row>
    <row r="63" spans="2:29" s="234" customFormat="1" hidden="1" x14ac:dyDescent="0.3">
      <c r="B63" s="347" t="s">
        <v>170</v>
      </c>
      <c r="C63" s="288"/>
      <c r="D63" s="262"/>
      <c r="E63" s="262" t="s">
        <v>201</v>
      </c>
      <c r="F63" s="518"/>
      <c r="G63" s="518"/>
      <c r="H63" s="518"/>
      <c r="I63" s="518"/>
      <c r="J63" s="354">
        <v>180236</v>
      </c>
      <c r="K63" s="354"/>
      <c r="L63" s="354"/>
      <c r="M63" s="620"/>
      <c r="N63" s="620" t="e">
        <f t="shared" si="17"/>
        <v>#DIV/0!</v>
      </c>
      <c r="O63" s="354" t="e">
        <f t="shared" si="11"/>
        <v>#DIV/0!</v>
      </c>
      <c r="P63" s="550" t="e">
        <f t="shared" si="10"/>
        <v>#DIV/0!</v>
      </c>
      <c r="Q63" s="586"/>
      <c r="R63" s="518"/>
      <c r="S63" s="518"/>
      <c r="T63" s="518"/>
      <c r="U63" s="289">
        <v>0</v>
      </c>
      <c r="V63" s="518">
        <v>0</v>
      </c>
      <c r="W63" s="518">
        <v>0</v>
      </c>
      <c r="X63" s="518">
        <v>0</v>
      </c>
      <c r="AB63" s="657"/>
      <c r="AC63" s="673"/>
    </row>
    <row r="64" spans="2:29" s="234" customFormat="1" ht="15.6" customHeight="1" x14ac:dyDescent="0.3">
      <c r="B64" s="347" t="s">
        <v>453</v>
      </c>
      <c r="C64" s="288"/>
      <c r="D64" s="262"/>
      <c r="E64" s="262" t="s">
        <v>201</v>
      </c>
      <c r="F64" s="264" t="e">
        <f>(#REF!/3)*12</f>
        <v>#REF!</v>
      </c>
      <c r="G64" s="264">
        <f>348403+1521</f>
        <v>349924</v>
      </c>
      <c r="H64" s="264">
        <f>38732+122773</f>
        <v>161505</v>
      </c>
      <c r="I64" s="264">
        <v>629905.5</v>
      </c>
      <c r="J64" s="264">
        <v>536187</v>
      </c>
      <c r="K64" s="264">
        <f>J64/10*12</f>
        <v>643424.39999999991</v>
      </c>
      <c r="L64" s="264"/>
      <c r="M64" s="624"/>
      <c r="N64" s="620"/>
      <c r="O64" s="354"/>
      <c r="P64" s="550">
        <f t="shared" si="10"/>
        <v>180.01208833918224</v>
      </c>
      <c r="Q64" s="536" t="s">
        <v>397</v>
      </c>
      <c r="R64" s="264"/>
      <c r="S64" s="264"/>
      <c r="T64" s="264"/>
      <c r="U64" s="289" t="e">
        <f>(#REF!/3)*12</f>
        <v>#REF!</v>
      </c>
      <c r="V64" s="518"/>
      <c r="W64" s="518"/>
      <c r="X64" s="518"/>
      <c r="AB64" s="657">
        <v>361737.4</v>
      </c>
      <c r="AC64" s="673"/>
    </row>
    <row r="65" spans="2:29" s="368" customFormat="1" ht="25.15" customHeight="1" x14ac:dyDescent="0.3">
      <c r="B65" s="652" t="s">
        <v>474</v>
      </c>
      <c r="C65" s="366"/>
      <c r="D65" s="289"/>
      <c r="E65" s="289"/>
      <c r="F65" s="264"/>
      <c r="G65" s="264"/>
      <c r="H65" s="264"/>
      <c r="I65" s="264"/>
      <c r="J65" s="354">
        <f>J66</f>
        <v>2134825.7999999998</v>
      </c>
      <c r="K65" s="354">
        <f>K66</f>
        <v>2561790.96</v>
      </c>
      <c r="L65" s="354">
        <f t="shared" ref="L65:AB65" si="20">L66</f>
        <v>0</v>
      </c>
      <c r="M65" s="354">
        <f t="shared" si="20"/>
        <v>0</v>
      </c>
      <c r="N65" s="354">
        <f t="shared" si="20"/>
        <v>0</v>
      </c>
      <c r="O65" s="354">
        <f t="shared" si="20"/>
        <v>0</v>
      </c>
      <c r="P65" s="354">
        <f t="shared" si="20"/>
        <v>0</v>
      </c>
      <c r="Q65" s="354">
        <f t="shared" si="20"/>
        <v>0</v>
      </c>
      <c r="R65" s="354">
        <f t="shared" si="20"/>
        <v>0</v>
      </c>
      <c r="S65" s="354">
        <f t="shared" si="20"/>
        <v>0</v>
      </c>
      <c r="T65" s="354">
        <f t="shared" si="20"/>
        <v>0</v>
      </c>
      <c r="U65" s="354">
        <f t="shared" si="20"/>
        <v>0</v>
      </c>
      <c r="V65" s="354">
        <f t="shared" si="20"/>
        <v>0</v>
      </c>
      <c r="W65" s="354">
        <f t="shared" si="20"/>
        <v>0</v>
      </c>
      <c r="X65" s="354">
        <f t="shared" si="20"/>
        <v>0</v>
      </c>
      <c r="Y65" s="354">
        <f t="shared" si="20"/>
        <v>0</v>
      </c>
      <c r="Z65" s="354">
        <f t="shared" si="20"/>
        <v>0</v>
      </c>
      <c r="AA65" s="354">
        <f t="shared" si="20"/>
        <v>0</v>
      </c>
      <c r="AB65" s="663">
        <f t="shared" si="20"/>
        <v>1232530.3</v>
      </c>
      <c r="AC65" s="675"/>
    </row>
    <row r="66" spans="2:29" s="234" customFormat="1" ht="15.6" customHeight="1" x14ac:dyDescent="0.3">
      <c r="B66" s="347" t="s">
        <v>475</v>
      </c>
      <c r="C66" s="288"/>
      <c r="D66" s="262"/>
      <c r="E66" s="262"/>
      <c r="F66" s="264"/>
      <c r="G66" s="264"/>
      <c r="H66" s="264"/>
      <c r="I66" s="264"/>
      <c r="J66" s="264">
        <v>2134825.7999999998</v>
      </c>
      <c r="K66" s="264">
        <f>J66/10*12</f>
        <v>2561790.96</v>
      </c>
      <c r="L66" s="264"/>
      <c r="M66" s="624"/>
      <c r="N66" s="620"/>
      <c r="O66" s="354"/>
      <c r="P66" s="550"/>
      <c r="Q66" s="536"/>
      <c r="R66" s="264"/>
      <c r="S66" s="264"/>
      <c r="T66" s="264"/>
      <c r="U66" s="289"/>
      <c r="V66" s="518"/>
      <c r="W66" s="518"/>
      <c r="X66" s="518"/>
      <c r="AB66" s="657">
        <v>1232530.3</v>
      </c>
      <c r="AC66" s="673"/>
    </row>
    <row r="67" spans="2:29" s="234" customFormat="1" ht="15.6" customHeight="1" x14ac:dyDescent="0.3">
      <c r="B67" s="649" t="s">
        <v>306</v>
      </c>
      <c r="C67" s="650"/>
      <c r="D67" s="262"/>
      <c r="E67" s="262"/>
      <c r="F67" s="354" t="e">
        <f>F68</f>
        <v>#REF!</v>
      </c>
      <c r="G67" s="354">
        <f t="shared" ref="G67:AB67" si="21">G68</f>
        <v>306162</v>
      </c>
      <c r="H67" s="354">
        <f t="shared" si="21"/>
        <v>35818</v>
      </c>
      <c r="I67" s="354">
        <f t="shared" si="21"/>
        <v>338475</v>
      </c>
      <c r="J67" s="354">
        <f t="shared" si="21"/>
        <v>257614</v>
      </c>
      <c r="K67" s="354">
        <f t="shared" si="21"/>
        <v>309136.80000000005</v>
      </c>
      <c r="L67" s="354">
        <f t="shared" si="21"/>
        <v>0</v>
      </c>
      <c r="M67" s="354">
        <f t="shared" si="21"/>
        <v>0</v>
      </c>
      <c r="N67" s="354">
        <f t="shared" si="21"/>
        <v>0</v>
      </c>
      <c r="O67" s="354">
        <f t="shared" si="21"/>
        <v>0</v>
      </c>
      <c r="P67" s="354">
        <f t="shared" si="21"/>
        <v>110.55421639524174</v>
      </c>
      <c r="Q67" s="354" t="str">
        <f t="shared" si="21"/>
        <v>сред. исх. из квартала</v>
      </c>
      <c r="R67" s="354">
        <f t="shared" si="21"/>
        <v>0</v>
      </c>
      <c r="S67" s="354">
        <f t="shared" si="21"/>
        <v>0</v>
      </c>
      <c r="T67" s="354">
        <f t="shared" si="21"/>
        <v>0</v>
      </c>
      <c r="U67" s="354" t="e">
        <f t="shared" si="21"/>
        <v>#REF!</v>
      </c>
      <c r="V67" s="354">
        <f t="shared" si="21"/>
        <v>0</v>
      </c>
      <c r="W67" s="354">
        <f t="shared" si="21"/>
        <v>0</v>
      </c>
      <c r="X67" s="354">
        <f t="shared" si="21"/>
        <v>0</v>
      </c>
      <c r="Y67" s="354">
        <f t="shared" si="21"/>
        <v>0</v>
      </c>
      <c r="Z67" s="354">
        <f t="shared" si="21"/>
        <v>0</v>
      </c>
      <c r="AA67" s="354">
        <f t="shared" si="21"/>
        <v>0</v>
      </c>
      <c r="AB67" s="663">
        <f t="shared" si="21"/>
        <v>165818</v>
      </c>
      <c r="AC67" s="673"/>
    </row>
    <row r="68" spans="2:29" s="234" customFormat="1" x14ac:dyDescent="0.3">
      <c r="B68" s="347" t="s">
        <v>57</v>
      </c>
      <c r="C68" s="288"/>
      <c r="D68" s="262"/>
      <c r="E68" s="262" t="s">
        <v>218</v>
      </c>
      <c r="F68" s="264" t="e">
        <f>(#REF!/3)*12</f>
        <v>#REF!</v>
      </c>
      <c r="G68" s="264">
        <v>306162</v>
      </c>
      <c r="H68" s="264">
        <v>35818</v>
      </c>
      <c r="I68" s="264">
        <v>338475</v>
      </c>
      <c r="J68" s="264">
        <v>257614</v>
      </c>
      <c r="K68" s="264">
        <f t="shared" ref="K68" si="22">J68/10*12</f>
        <v>309136.80000000005</v>
      </c>
      <c r="L68" s="264"/>
      <c r="M68" s="624"/>
      <c r="N68" s="620"/>
      <c r="O68" s="354"/>
      <c r="P68" s="550">
        <f t="shared" ref="P68:P89" si="23">I68/G68*100</f>
        <v>110.55421639524174</v>
      </c>
      <c r="Q68" s="536" t="s">
        <v>397</v>
      </c>
      <c r="R68" s="264"/>
      <c r="S68" s="264"/>
      <c r="T68" s="264"/>
      <c r="U68" s="289" t="e">
        <f>(#REF!/3)*12</f>
        <v>#REF!</v>
      </c>
      <c r="V68" s="518"/>
      <c r="W68" s="518"/>
      <c r="X68" s="518"/>
      <c r="AB68" s="657">
        <v>165818</v>
      </c>
      <c r="AC68" s="673"/>
    </row>
    <row r="69" spans="2:29" s="234" customFormat="1" ht="15" hidden="1" customHeight="1" x14ac:dyDescent="0.3">
      <c r="B69" s="421" t="s">
        <v>15</v>
      </c>
      <c r="C69" s="262"/>
      <c r="D69" s="262"/>
      <c r="E69" s="262"/>
      <c r="F69" s="518"/>
      <c r="G69" s="518"/>
      <c r="H69" s="518"/>
      <c r="I69" s="518"/>
      <c r="J69" s="518"/>
      <c r="K69" s="515"/>
      <c r="L69" s="515"/>
      <c r="M69" s="621"/>
      <c r="N69" s="620"/>
      <c r="O69" s="354" t="e">
        <f t="shared" si="11"/>
        <v>#DIV/0!</v>
      </c>
      <c r="P69" s="550" t="e">
        <f t="shared" si="23"/>
        <v>#DIV/0!</v>
      </c>
      <c r="Q69" s="586"/>
      <c r="R69" s="518"/>
      <c r="S69" s="518"/>
      <c r="T69" s="518"/>
      <c r="U69" s="518"/>
      <c r="V69" s="518"/>
      <c r="W69" s="518"/>
      <c r="X69" s="518"/>
      <c r="AB69" s="657"/>
      <c r="AC69" s="673"/>
    </row>
    <row r="70" spans="2:29" s="234" customFormat="1" ht="15" customHeight="1" x14ac:dyDescent="0.3">
      <c r="B70" s="653" t="s">
        <v>340</v>
      </c>
      <c r="C70" s="363"/>
      <c r="D70" s="363"/>
      <c r="E70" s="262"/>
      <c r="F70" s="354" t="e">
        <f>F73+F92+F94+F96+F101+F104+F110+F131+F121</f>
        <v>#REF!</v>
      </c>
      <c r="G70" s="354" t="e">
        <f>G92+G94+G96+G101+G104+G110+G121+G131+G73</f>
        <v>#REF!</v>
      </c>
      <c r="H70" s="354" t="e">
        <f>H73+H92+H94+H96+H101+H104+H110+H131+H121</f>
        <v>#REF!</v>
      </c>
      <c r="I70" s="354" t="e">
        <f>I73+I92+I94+I96+I101+I104+I110+I131+I121</f>
        <v>#REF!</v>
      </c>
      <c r="J70" s="354">
        <f>J73+J92+J94+J96+J101+J104+J110+J131+J121</f>
        <v>3865219</v>
      </c>
      <c r="K70" s="354">
        <f>K73+K92+K94+K96+K101+K104+K110+K131+K121</f>
        <v>5153625.333333333</v>
      </c>
      <c r="L70" s="354"/>
      <c r="M70" s="620"/>
      <c r="N70" s="620"/>
      <c r="O70" s="354"/>
      <c r="P70" s="550" t="e">
        <f t="shared" si="23"/>
        <v>#REF!</v>
      </c>
      <c r="Q70" s="550"/>
      <c r="R70" s="354"/>
      <c r="S70" s="354"/>
      <c r="T70" s="354"/>
      <c r="U70" s="518"/>
      <c r="V70" s="518"/>
      <c r="W70" s="518"/>
      <c r="X70" s="518"/>
      <c r="Y70" s="454"/>
      <c r="AB70" s="669">
        <f>AB42-AB44</f>
        <v>1771694.8999999994</v>
      </c>
      <c r="AC70" s="673">
        <f>AB70/6*12</f>
        <v>3543389.7999999989</v>
      </c>
    </row>
    <row r="71" spans="2:29" s="234" customFormat="1" ht="15" hidden="1" customHeight="1" x14ac:dyDescent="0.3">
      <c r="B71" s="421" t="s">
        <v>341</v>
      </c>
      <c r="C71" s="262"/>
      <c r="D71" s="363"/>
      <c r="E71" s="262"/>
      <c r="F71" s="354" t="e">
        <f>F73+F96+F101+F104+F110+F121+F131+F119+F124+F129+F92+F94</f>
        <v>#REF!</v>
      </c>
      <c r="G71" s="354"/>
      <c r="H71" s="354"/>
      <c r="I71" s="354"/>
      <c r="J71" s="354"/>
      <c r="K71" s="354"/>
      <c r="L71" s="354"/>
      <c r="M71" s="620"/>
      <c r="N71" s="620" t="e">
        <f t="shared" si="17"/>
        <v>#DIV/0!</v>
      </c>
      <c r="O71" s="354" t="e">
        <f t="shared" si="11"/>
        <v>#DIV/0!</v>
      </c>
      <c r="P71" s="550" t="e">
        <f t="shared" si="23"/>
        <v>#DIV/0!</v>
      </c>
      <c r="Q71" s="550"/>
      <c r="R71" s="354"/>
      <c r="S71" s="354"/>
      <c r="T71" s="354"/>
      <c r="U71" s="354"/>
      <c r="V71" s="354"/>
      <c r="W71" s="354"/>
      <c r="X71" s="354"/>
      <c r="Y71" s="454"/>
      <c r="AB71" s="657"/>
      <c r="AC71" s="673"/>
    </row>
    <row r="72" spans="2:29" s="234" customFormat="1" ht="15" hidden="1" customHeight="1" x14ac:dyDescent="0.3">
      <c r="B72" s="421" t="s">
        <v>366</v>
      </c>
      <c r="C72" s="262"/>
      <c r="D72" s="363"/>
      <c r="E72" s="262"/>
      <c r="F72" s="354"/>
      <c r="G72" s="354"/>
      <c r="H72" s="354"/>
      <c r="I72" s="354"/>
      <c r="J72" s="354"/>
      <c r="K72" s="354"/>
      <c r="L72" s="354"/>
      <c r="M72" s="620"/>
      <c r="N72" s="620" t="e">
        <f t="shared" si="17"/>
        <v>#DIV/0!</v>
      </c>
      <c r="O72" s="354" t="e">
        <f t="shared" si="11"/>
        <v>#DIV/0!</v>
      </c>
      <c r="P72" s="550" t="e">
        <f t="shared" si="23"/>
        <v>#DIV/0!</v>
      </c>
      <c r="Q72" s="550"/>
      <c r="R72" s="354"/>
      <c r="S72" s="354"/>
      <c r="T72" s="354"/>
      <c r="U72" s="354"/>
      <c r="V72" s="354"/>
      <c r="W72" s="354"/>
      <c r="X72" s="354"/>
      <c r="Y72" s="454"/>
      <c r="AB72" s="657"/>
      <c r="AC72" s="673"/>
    </row>
    <row r="73" spans="2:29" s="234" customFormat="1" ht="15" customHeight="1" x14ac:dyDescent="0.3">
      <c r="B73" s="649" t="s">
        <v>251</v>
      </c>
      <c r="C73" s="650"/>
      <c r="D73" s="363"/>
      <c r="E73" s="262"/>
      <c r="F73" s="354" t="e">
        <f t="shared" ref="F73:K73" si="24">SUM(F74:F91)</f>
        <v>#REF!</v>
      </c>
      <c r="G73" s="354">
        <f t="shared" si="24"/>
        <v>1662584</v>
      </c>
      <c r="H73" s="354">
        <f t="shared" si="24"/>
        <v>37946.199999999997</v>
      </c>
      <c r="I73" s="354">
        <f t="shared" si="24"/>
        <v>1329665.6000000001</v>
      </c>
      <c r="J73" s="354">
        <f t="shared" si="24"/>
        <v>119452</v>
      </c>
      <c r="K73" s="354">
        <f t="shared" si="24"/>
        <v>159269.33333333334</v>
      </c>
      <c r="L73" s="354"/>
      <c r="M73" s="620">
        <v>149910.1</v>
      </c>
      <c r="N73" s="620" t="e">
        <f t="shared" si="17"/>
        <v>#DIV/0!</v>
      </c>
      <c r="O73" s="354">
        <f>K73/M73*100</f>
        <v>106.24323066513419</v>
      </c>
      <c r="P73" s="550">
        <f t="shared" si="23"/>
        <v>79.975844829494335</v>
      </c>
      <c r="Q73" s="550"/>
      <c r="R73" s="354">
        <f>SUM(R74:R91)</f>
        <v>1905608</v>
      </c>
      <c r="S73" s="354">
        <f>SUM(S74:S91)</f>
        <v>2495608.2999999998</v>
      </c>
      <c r="T73" s="354">
        <f>SUM(T74:T91)</f>
        <v>3094729.1999999997</v>
      </c>
      <c r="U73" s="354"/>
      <c r="V73" s="354"/>
      <c r="W73" s="354"/>
      <c r="X73" s="354"/>
      <c r="Y73" s="454"/>
      <c r="AB73" s="658"/>
      <c r="AC73" s="673"/>
    </row>
    <row r="74" spans="2:29" s="234" customFormat="1" ht="15" hidden="1" customHeight="1" x14ac:dyDescent="0.3">
      <c r="B74" s="347" t="s">
        <v>226</v>
      </c>
      <c r="C74" s="288" t="s">
        <v>354</v>
      </c>
      <c r="D74" s="262" t="s">
        <v>228</v>
      </c>
      <c r="E74" s="262" t="s">
        <v>227</v>
      </c>
      <c r="F74" s="515"/>
      <c r="G74" s="515"/>
      <c r="H74" s="515"/>
      <c r="I74" s="515"/>
      <c r="J74" s="515"/>
      <c r="K74" s="515"/>
      <c r="L74" s="515"/>
      <c r="M74" s="621"/>
      <c r="N74" s="620" t="e">
        <f t="shared" si="17"/>
        <v>#DIV/0!</v>
      </c>
      <c r="O74" s="354" t="e">
        <f t="shared" si="11"/>
        <v>#DIV/0!</v>
      </c>
      <c r="P74" s="550" t="e">
        <f t="shared" si="23"/>
        <v>#DIV/0!</v>
      </c>
      <c r="Q74" s="567"/>
      <c r="R74" s="515"/>
      <c r="S74" s="515"/>
      <c r="T74" s="515"/>
      <c r="U74" s="264">
        <v>21000</v>
      </c>
      <c r="V74" s="264">
        <v>23000</v>
      </c>
      <c r="W74" s="264">
        <v>25000</v>
      </c>
      <c r="X74" s="264">
        <v>27000</v>
      </c>
      <c r="AB74" s="657"/>
      <c r="AC74" s="673"/>
    </row>
    <row r="75" spans="2:29" s="234" customFormat="1" ht="15" hidden="1" customHeight="1" x14ac:dyDescent="0.3">
      <c r="B75" s="347" t="s">
        <v>224</v>
      </c>
      <c r="C75" s="288" t="s">
        <v>354</v>
      </c>
      <c r="D75" s="262" t="s">
        <v>225</v>
      </c>
      <c r="E75" s="262" t="s">
        <v>201</v>
      </c>
      <c r="F75" s="515"/>
      <c r="G75" s="515"/>
      <c r="H75" s="515"/>
      <c r="I75" s="515"/>
      <c r="J75" s="515"/>
      <c r="K75" s="515"/>
      <c r="L75" s="515"/>
      <c r="M75" s="621"/>
      <c r="N75" s="620" t="e">
        <f t="shared" si="17"/>
        <v>#DIV/0!</v>
      </c>
      <c r="O75" s="354" t="e">
        <f t="shared" si="11"/>
        <v>#DIV/0!</v>
      </c>
      <c r="P75" s="550" t="e">
        <f t="shared" si="23"/>
        <v>#DIV/0!</v>
      </c>
      <c r="Q75" s="567"/>
      <c r="R75" s="515"/>
      <c r="S75" s="515"/>
      <c r="T75" s="515"/>
      <c r="U75" s="515"/>
      <c r="V75" s="515"/>
      <c r="W75" s="515"/>
      <c r="X75" s="515"/>
      <c r="AB75" s="657"/>
      <c r="AC75" s="673"/>
    </row>
    <row r="76" spans="2:29" s="234" customFormat="1" ht="15" hidden="1" customHeight="1" x14ac:dyDescent="0.3">
      <c r="B76" s="347" t="s">
        <v>229</v>
      </c>
      <c r="C76" s="288" t="s">
        <v>354</v>
      </c>
      <c r="D76" s="262" t="s">
        <v>230</v>
      </c>
      <c r="E76" s="262" t="s">
        <v>201</v>
      </c>
      <c r="F76" s="515"/>
      <c r="G76" s="515"/>
      <c r="H76" s="515"/>
      <c r="I76" s="515"/>
      <c r="J76" s="515"/>
      <c r="K76" s="515"/>
      <c r="L76" s="515"/>
      <c r="M76" s="621"/>
      <c r="N76" s="620" t="e">
        <f t="shared" si="17"/>
        <v>#DIV/0!</v>
      </c>
      <c r="O76" s="354" t="e">
        <f t="shared" si="11"/>
        <v>#DIV/0!</v>
      </c>
      <c r="P76" s="550" t="e">
        <f t="shared" si="23"/>
        <v>#DIV/0!</v>
      </c>
      <c r="Q76" s="567"/>
      <c r="R76" s="515"/>
      <c r="S76" s="515"/>
      <c r="T76" s="515"/>
      <c r="U76" s="515"/>
      <c r="V76" s="515"/>
      <c r="W76" s="515"/>
      <c r="X76" s="515"/>
      <c r="AB76" s="657"/>
      <c r="AC76" s="673"/>
    </row>
    <row r="77" spans="2:29" s="368" customFormat="1" ht="15" hidden="1" customHeight="1" x14ac:dyDescent="0.3">
      <c r="B77" s="365" t="s">
        <v>356</v>
      </c>
      <c r="C77" s="366" t="s">
        <v>354</v>
      </c>
      <c r="D77" s="289" t="s">
        <v>231</v>
      </c>
      <c r="E77" s="289" t="s">
        <v>201</v>
      </c>
      <c r="F77" s="367"/>
      <c r="G77" s="367"/>
      <c r="H77" s="367"/>
      <c r="I77" s="367"/>
      <c r="J77" s="367"/>
      <c r="K77" s="367"/>
      <c r="L77" s="367"/>
      <c r="M77" s="639"/>
      <c r="N77" s="620" t="e">
        <f t="shared" si="17"/>
        <v>#DIV/0!</v>
      </c>
      <c r="O77" s="354" t="e">
        <f t="shared" si="11"/>
        <v>#DIV/0!</v>
      </c>
      <c r="P77" s="550" t="e">
        <f t="shared" si="23"/>
        <v>#DIV/0!</v>
      </c>
      <c r="Q77" s="567"/>
      <c r="R77" s="367"/>
      <c r="S77" s="367"/>
      <c r="T77" s="367"/>
      <c r="U77" s="367"/>
      <c r="V77" s="367"/>
      <c r="W77" s="367"/>
      <c r="X77" s="367"/>
      <c r="AB77" s="661"/>
      <c r="AC77" s="675"/>
    </row>
    <row r="78" spans="2:29" s="234" customFormat="1" ht="22.15" customHeight="1" x14ac:dyDescent="0.3">
      <c r="B78" s="347" t="s">
        <v>232</v>
      </c>
      <c r="C78" s="288" t="s">
        <v>354</v>
      </c>
      <c r="D78" s="262" t="s">
        <v>231</v>
      </c>
      <c r="E78" s="262" t="s">
        <v>201</v>
      </c>
      <c r="F78" s="264" t="e">
        <f>(#REF!/3)*12</f>
        <v>#REF!</v>
      </c>
      <c r="G78" s="264">
        <v>8431.2000000000007</v>
      </c>
      <c r="H78" s="264">
        <v>1868.2</v>
      </c>
      <c r="I78" s="264">
        <v>5727</v>
      </c>
      <c r="J78" s="264">
        <v>3572</v>
      </c>
      <c r="K78" s="264">
        <f>J78/3*4</f>
        <v>4762.666666666667</v>
      </c>
      <c r="L78" s="264"/>
      <c r="M78" s="624"/>
      <c r="N78" s="620"/>
      <c r="O78" s="354"/>
      <c r="P78" s="550">
        <f t="shared" si="23"/>
        <v>67.926273840022759</v>
      </c>
      <c r="Q78" s="536" t="s">
        <v>397</v>
      </c>
      <c r="R78" s="264">
        <v>6245</v>
      </c>
      <c r="S78" s="264">
        <v>6309</v>
      </c>
      <c r="T78" s="264">
        <v>6500</v>
      </c>
      <c r="U78" s="515"/>
      <c r="V78" s="515"/>
      <c r="W78" s="515"/>
      <c r="X78" s="515"/>
      <c r="AB78" s="657"/>
      <c r="AC78" s="673"/>
    </row>
    <row r="79" spans="2:29" s="234" customFormat="1" ht="15" hidden="1" customHeight="1" x14ac:dyDescent="0.3">
      <c r="B79" s="347" t="s">
        <v>357</v>
      </c>
      <c r="C79" s="288" t="s">
        <v>354</v>
      </c>
      <c r="D79" s="262" t="s">
        <v>233</v>
      </c>
      <c r="E79" s="262" t="s">
        <v>201</v>
      </c>
      <c r="F79" s="515"/>
      <c r="G79" s="515"/>
      <c r="H79" s="515"/>
      <c r="I79" s="515"/>
      <c r="J79" s="515"/>
      <c r="K79" s="264">
        <f t="shared" ref="K79:K91" si="25">J79/3*4</f>
        <v>0</v>
      </c>
      <c r="L79" s="264"/>
      <c r="M79" s="624"/>
      <c r="N79" s="620"/>
      <c r="O79" s="354"/>
      <c r="P79" s="550" t="e">
        <f t="shared" si="23"/>
        <v>#DIV/0!</v>
      </c>
      <c r="Q79" s="536" t="s">
        <v>397</v>
      </c>
      <c r="R79" s="515"/>
      <c r="S79" s="515"/>
      <c r="T79" s="515"/>
      <c r="U79" s="515"/>
      <c r="V79" s="515"/>
      <c r="W79" s="515"/>
      <c r="X79" s="515"/>
      <c r="AB79" s="657"/>
      <c r="AC79" s="673"/>
    </row>
    <row r="80" spans="2:29" s="234" customFormat="1" ht="19.899999999999999" customHeight="1" x14ac:dyDescent="0.3">
      <c r="B80" s="347" t="s">
        <v>234</v>
      </c>
      <c r="C80" s="288" t="s">
        <v>353</v>
      </c>
      <c r="D80" s="262" t="s">
        <v>231</v>
      </c>
      <c r="E80" s="262" t="s">
        <v>204</v>
      </c>
      <c r="F80" s="264">
        <v>471664</v>
      </c>
      <c r="G80" s="264">
        <v>489701</v>
      </c>
      <c r="H80" s="264">
        <v>3598</v>
      </c>
      <c r="I80" s="264">
        <v>12860</v>
      </c>
      <c r="J80" s="264">
        <v>8806</v>
      </c>
      <c r="K80" s="264">
        <f t="shared" si="25"/>
        <v>11741.333333333334</v>
      </c>
      <c r="L80" s="264"/>
      <c r="M80" s="624"/>
      <c r="N80" s="620"/>
      <c r="O80" s="354"/>
      <c r="P80" s="550">
        <f t="shared" si="23"/>
        <v>2.6260922481269184</v>
      </c>
      <c r="Q80" s="536" t="s">
        <v>397</v>
      </c>
      <c r="R80" s="264">
        <v>740026.4</v>
      </c>
      <c r="S80" s="264">
        <v>814029</v>
      </c>
      <c r="T80" s="264">
        <v>895431.9</v>
      </c>
      <c r="U80" s="264" t="e">
        <f>(#REF!/3)*12</f>
        <v>#REF!</v>
      </c>
      <c r="V80" s="264"/>
      <c r="W80" s="264"/>
      <c r="X80" s="264"/>
      <c r="AB80" s="657"/>
      <c r="AC80" s="673"/>
    </row>
    <row r="81" spans="2:29" s="234" customFormat="1" ht="15" hidden="1" customHeight="1" x14ac:dyDescent="0.3">
      <c r="B81" s="347" t="s">
        <v>235</v>
      </c>
      <c r="C81" s="288"/>
      <c r="D81" s="262" t="s">
        <v>236</v>
      </c>
      <c r="E81" s="262" t="s">
        <v>204</v>
      </c>
      <c r="F81" s="515"/>
      <c r="G81" s="515"/>
      <c r="H81" s="515"/>
      <c r="I81" s="515"/>
      <c r="J81" s="515"/>
      <c r="K81" s="264">
        <f t="shared" si="25"/>
        <v>0</v>
      </c>
      <c r="L81" s="264"/>
      <c r="M81" s="624"/>
      <c r="N81" s="620"/>
      <c r="O81" s="354"/>
      <c r="P81" s="550" t="e">
        <f t="shared" si="23"/>
        <v>#DIV/0!</v>
      </c>
      <c r="Q81" s="567"/>
      <c r="R81" s="515"/>
      <c r="S81" s="515"/>
      <c r="T81" s="515"/>
      <c r="U81" s="515"/>
      <c r="V81" s="515"/>
      <c r="W81" s="515"/>
      <c r="X81" s="515"/>
      <c r="AB81" s="657"/>
      <c r="AC81" s="673"/>
    </row>
    <row r="82" spans="2:29" s="234" customFormat="1" ht="24.6" customHeight="1" x14ac:dyDescent="0.3">
      <c r="B82" s="347" t="s">
        <v>237</v>
      </c>
      <c r="C82" s="288" t="s">
        <v>353</v>
      </c>
      <c r="D82" s="262" t="s">
        <v>230</v>
      </c>
      <c r="E82" s="262" t="s">
        <v>238</v>
      </c>
      <c r="F82" s="264">
        <v>128296</v>
      </c>
      <c r="G82" s="264">
        <v>143642.79999999999</v>
      </c>
      <c r="H82" s="264">
        <v>29479</v>
      </c>
      <c r="I82" s="264">
        <v>135441.60000000001</v>
      </c>
      <c r="J82" s="264">
        <v>107074</v>
      </c>
      <c r="K82" s="264">
        <f t="shared" si="25"/>
        <v>142765.33333333334</v>
      </c>
      <c r="L82" s="264"/>
      <c r="M82" s="624"/>
      <c r="N82" s="620"/>
      <c r="O82" s="354"/>
      <c r="P82" s="550">
        <f t="shared" si="23"/>
        <v>94.290559638213693</v>
      </c>
      <c r="Q82" s="536" t="s">
        <v>441</v>
      </c>
      <c r="R82" s="264"/>
      <c r="S82" s="264"/>
      <c r="T82" s="264"/>
      <c r="U82" s="264" t="e">
        <f>(#REF!/3)*12</f>
        <v>#REF!</v>
      </c>
      <c r="V82" s="515"/>
      <c r="W82" s="515"/>
      <c r="X82" s="515"/>
      <c r="AB82" s="657"/>
      <c r="AC82" s="673"/>
    </row>
    <row r="83" spans="2:29" s="234" customFormat="1" ht="15" hidden="1" customHeight="1" x14ac:dyDescent="0.3">
      <c r="B83" s="347" t="s">
        <v>239</v>
      </c>
      <c r="C83" s="288" t="s">
        <v>354</v>
      </c>
      <c r="D83" s="262" t="s">
        <v>230</v>
      </c>
      <c r="E83" s="262" t="s">
        <v>238</v>
      </c>
      <c r="F83" s="515"/>
      <c r="G83" s="515"/>
      <c r="H83" s="515"/>
      <c r="I83" s="515"/>
      <c r="J83" s="515"/>
      <c r="K83" s="264">
        <f t="shared" si="25"/>
        <v>0</v>
      </c>
      <c r="L83" s="264"/>
      <c r="M83" s="624"/>
      <c r="N83" s="620"/>
      <c r="O83" s="354"/>
      <c r="P83" s="550" t="e">
        <f t="shared" si="23"/>
        <v>#DIV/0!</v>
      </c>
      <c r="Q83" s="567"/>
      <c r="R83" s="515"/>
      <c r="S83" s="515"/>
      <c r="T83" s="515"/>
      <c r="U83" s="515"/>
      <c r="V83" s="515"/>
      <c r="W83" s="515"/>
      <c r="X83" s="515"/>
      <c r="AB83" s="657"/>
      <c r="AC83" s="673"/>
    </row>
    <row r="84" spans="2:29" s="234" customFormat="1" ht="15" hidden="1" customHeight="1" x14ac:dyDescent="0.3">
      <c r="B84" s="347" t="s">
        <v>240</v>
      </c>
      <c r="C84" s="288" t="s">
        <v>354</v>
      </c>
      <c r="D84" s="262" t="s">
        <v>241</v>
      </c>
      <c r="E84" s="262" t="s">
        <v>238</v>
      </c>
      <c r="F84" s="515"/>
      <c r="G84" s="515"/>
      <c r="H84" s="515"/>
      <c r="I84" s="515"/>
      <c r="J84" s="515"/>
      <c r="K84" s="264">
        <f t="shared" si="25"/>
        <v>0</v>
      </c>
      <c r="L84" s="264"/>
      <c r="M84" s="624"/>
      <c r="N84" s="620"/>
      <c r="O84" s="354"/>
      <c r="P84" s="550" t="e">
        <f t="shared" si="23"/>
        <v>#DIV/0!</v>
      </c>
      <c r="Q84" s="567"/>
      <c r="R84" s="515"/>
      <c r="S84" s="515"/>
      <c r="T84" s="515"/>
      <c r="U84" s="515"/>
      <c r="V84" s="515"/>
      <c r="W84" s="515"/>
      <c r="X84" s="515"/>
      <c r="AB84" s="657"/>
      <c r="AC84" s="673"/>
    </row>
    <row r="85" spans="2:29" s="234" customFormat="1" ht="15" hidden="1" customHeight="1" x14ac:dyDescent="0.3">
      <c r="B85" s="347" t="s">
        <v>242</v>
      </c>
      <c r="C85" s="288" t="s">
        <v>354</v>
      </c>
      <c r="D85" s="262" t="s">
        <v>243</v>
      </c>
      <c r="E85" s="262" t="s">
        <v>244</v>
      </c>
      <c r="F85" s="515"/>
      <c r="G85" s="515"/>
      <c r="H85" s="515"/>
      <c r="I85" s="515"/>
      <c r="J85" s="515"/>
      <c r="K85" s="264">
        <f t="shared" si="25"/>
        <v>0</v>
      </c>
      <c r="L85" s="264"/>
      <c r="M85" s="624"/>
      <c r="N85" s="620"/>
      <c r="O85" s="354"/>
      <c r="P85" s="550" t="e">
        <f t="shared" si="23"/>
        <v>#DIV/0!</v>
      </c>
      <c r="Q85" s="567"/>
      <c r="R85" s="515"/>
      <c r="S85" s="515"/>
      <c r="T85" s="515"/>
      <c r="U85" s="515"/>
      <c r="V85" s="515"/>
      <c r="W85" s="515"/>
      <c r="X85" s="515"/>
      <c r="AB85" s="657"/>
      <c r="AC85" s="673"/>
    </row>
    <row r="86" spans="2:29" s="234" customFormat="1" ht="15" hidden="1" customHeight="1" x14ac:dyDescent="0.3">
      <c r="B86" s="347" t="s">
        <v>245</v>
      </c>
      <c r="C86" s="288" t="s">
        <v>354</v>
      </c>
      <c r="D86" s="262" t="s">
        <v>246</v>
      </c>
      <c r="E86" s="262" t="s">
        <v>218</v>
      </c>
      <c r="F86" s="515"/>
      <c r="G86" s="515"/>
      <c r="H86" s="515"/>
      <c r="I86" s="515"/>
      <c r="J86" s="515"/>
      <c r="K86" s="264">
        <f t="shared" si="25"/>
        <v>0</v>
      </c>
      <c r="L86" s="264"/>
      <c r="M86" s="624"/>
      <c r="N86" s="620"/>
      <c r="O86" s="354"/>
      <c r="P86" s="550" t="e">
        <f t="shared" si="23"/>
        <v>#DIV/0!</v>
      </c>
      <c r="Q86" s="567"/>
      <c r="R86" s="515"/>
      <c r="S86" s="515"/>
      <c r="T86" s="515"/>
      <c r="U86" s="515"/>
      <c r="V86" s="515"/>
      <c r="W86" s="515"/>
      <c r="X86" s="515"/>
      <c r="AB86" s="657"/>
      <c r="AC86" s="673"/>
    </row>
    <row r="87" spans="2:29" s="234" customFormat="1" ht="31.9" hidden="1" customHeight="1" x14ac:dyDescent="0.3">
      <c r="B87" s="347" t="s">
        <v>247</v>
      </c>
      <c r="C87" s="288" t="s">
        <v>353</v>
      </c>
      <c r="D87" s="262" t="s">
        <v>233</v>
      </c>
      <c r="E87" s="262" t="s">
        <v>219</v>
      </c>
      <c r="F87" s="264">
        <v>26231.1</v>
      </c>
      <c r="G87" s="264">
        <v>0</v>
      </c>
      <c r="H87" s="264">
        <v>0</v>
      </c>
      <c r="I87" s="264">
        <v>0</v>
      </c>
      <c r="J87" s="264"/>
      <c r="K87" s="264">
        <f t="shared" si="25"/>
        <v>0</v>
      </c>
      <c r="L87" s="264"/>
      <c r="M87" s="624"/>
      <c r="N87" s="620"/>
      <c r="O87" s="354"/>
      <c r="P87" s="550" t="e">
        <f t="shared" si="23"/>
        <v>#DIV/0!</v>
      </c>
      <c r="Q87" s="536"/>
      <c r="R87" s="264"/>
      <c r="S87" s="264"/>
      <c r="T87" s="264"/>
      <c r="U87" s="264" t="e">
        <f>(#REF!/3)*12</f>
        <v>#REF!</v>
      </c>
      <c r="V87" s="264">
        <v>23000</v>
      </c>
      <c r="W87" s="264">
        <v>23000</v>
      </c>
      <c r="X87" s="264">
        <v>23000</v>
      </c>
      <c r="AB87" s="657"/>
      <c r="AC87" s="673"/>
    </row>
    <row r="88" spans="2:29" s="234" customFormat="1" ht="15" hidden="1" customHeight="1" x14ac:dyDescent="0.3">
      <c r="B88" s="347" t="s">
        <v>248</v>
      </c>
      <c r="C88" s="288" t="s">
        <v>354</v>
      </c>
      <c r="D88" s="262" t="s">
        <v>249</v>
      </c>
      <c r="E88" s="262" t="s">
        <v>250</v>
      </c>
      <c r="F88" s="515"/>
      <c r="G88" s="515"/>
      <c r="H88" s="515"/>
      <c r="I88" s="515"/>
      <c r="J88" s="515"/>
      <c r="K88" s="264">
        <f t="shared" si="25"/>
        <v>0</v>
      </c>
      <c r="L88" s="264"/>
      <c r="M88" s="624"/>
      <c r="N88" s="620"/>
      <c r="O88" s="354"/>
      <c r="P88" s="550" t="e">
        <f t="shared" si="23"/>
        <v>#DIV/0!</v>
      </c>
      <c r="Q88" s="567"/>
      <c r="R88" s="515"/>
      <c r="S88" s="515"/>
      <c r="T88" s="515"/>
      <c r="U88" s="515"/>
      <c r="V88" s="515"/>
      <c r="W88" s="515"/>
      <c r="X88" s="515"/>
      <c r="AB88" s="657"/>
      <c r="AC88" s="673"/>
    </row>
    <row r="89" spans="2:29" s="234" customFormat="1" ht="18.600000000000001" customHeight="1" x14ac:dyDescent="0.3">
      <c r="B89" s="347" t="s">
        <v>367</v>
      </c>
      <c r="C89" s="288" t="s">
        <v>353</v>
      </c>
      <c r="D89" s="603" t="s">
        <v>368</v>
      </c>
      <c r="E89" s="262" t="s">
        <v>369</v>
      </c>
      <c r="F89" s="264">
        <v>699788</v>
      </c>
      <c r="G89" s="264">
        <v>1016188</v>
      </c>
      <c r="H89" s="264">
        <v>0</v>
      </c>
      <c r="I89" s="264">
        <v>1175637</v>
      </c>
      <c r="J89" s="264"/>
      <c r="K89" s="264"/>
      <c r="L89" s="264"/>
      <c r="M89" s="624"/>
      <c r="N89" s="620"/>
      <c r="O89" s="354"/>
      <c r="P89" s="550">
        <f t="shared" si="23"/>
        <v>115.69089577912747</v>
      </c>
      <c r="Q89" s="536" t="s">
        <v>455</v>
      </c>
      <c r="R89" s="264">
        <v>1000000</v>
      </c>
      <c r="S89" s="264">
        <v>1500000</v>
      </c>
      <c r="T89" s="264">
        <v>2000000</v>
      </c>
      <c r="U89" s="264" t="e">
        <f>#REF!*97/100</f>
        <v>#REF!</v>
      </c>
      <c r="V89" s="264" t="e">
        <f>#REF!*98/100</f>
        <v>#REF!</v>
      </c>
      <c r="W89" s="264" t="e">
        <f>#REF!*99/100</f>
        <v>#REF!</v>
      </c>
      <c r="X89" s="264" t="e">
        <f>#REF!*101.5/100</f>
        <v>#REF!</v>
      </c>
      <c r="AB89" s="657"/>
      <c r="AC89" s="673"/>
    </row>
    <row r="90" spans="2:29" s="234" customFormat="1" ht="38.450000000000003" hidden="1" customHeight="1" x14ac:dyDescent="0.3">
      <c r="B90" s="347" t="s">
        <v>379</v>
      </c>
      <c r="C90" s="288" t="s">
        <v>353</v>
      </c>
      <c r="D90" s="604" t="s">
        <v>380</v>
      </c>
      <c r="E90" s="262" t="s">
        <v>381</v>
      </c>
      <c r="F90" s="264">
        <v>129553.60000000001</v>
      </c>
      <c r="G90" s="264"/>
      <c r="H90" s="264"/>
      <c r="I90" s="264"/>
      <c r="J90" s="264"/>
      <c r="K90" s="264">
        <f t="shared" si="25"/>
        <v>0</v>
      </c>
      <c r="L90" s="264"/>
      <c r="M90" s="624"/>
      <c r="N90" s="620"/>
      <c r="O90" s="354"/>
      <c r="P90" s="550"/>
      <c r="Q90" s="536"/>
      <c r="R90" s="264">
        <v>159336.6</v>
      </c>
      <c r="S90" s="264">
        <v>175270.3</v>
      </c>
      <c r="T90" s="264">
        <v>192797.3</v>
      </c>
      <c r="U90" s="264"/>
      <c r="V90" s="264"/>
      <c r="W90" s="264"/>
      <c r="X90" s="264"/>
      <c r="AB90" s="657"/>
      <c r="AC90" s="673"/>
    </row>
    <row r="91" spans="2:29" s="234" customFormat="1" ht="18.600000000000001" customHeight="1" x14ac:dyDescent="0.3">
      <c r="B91" s="347" t="s">
        <v>389</v>
      </c>
      <c r="C91" s="288" t="s">
        <v>353</v>
      </c>
      <c r="D91" s="604" t="s">
        <v>231</v>
      </c>
      <c r="E91" s="262" t="s">
        <v>388</v>
      </c>
      <c r="F91" s="264">
        <v>10484</v>
      </c>
      <c r="G91" s="264">
        <v>4621</v>
      </c>
      <c r="H91" s="264">
        <v>3001</v>
      </c>
      <c r="I91" s="264">
        <v>0</v>
      </c>
      <c r="J91" s="264">
        <v>0</v>
      </c>
      <c r="K91" s="264">
        <f t="shared" si="25"/>
        <v>0</v>
      </c>
      <c r="L91" s="264"/>
      <c r="M91" s="624"/>
      <c r="N91" s="620"/>
      <c r="O91" s="354"/>
      <c r="P91" s="550">
        <f t="shared" ref="P91:P122" si="26">I91/G91*100</f>
        <v>0</v>
      </c>
      <c r="Q91" s="536"/>
      <c r="R91" s="264"/>
      <c r="S91" s="264"/>
      <c r="T91" s="264"/>
      <c r="U91" s="264"/>
      <c r="V91" s="264"/>
      <c r="W91" s="264"/>
      <c r="X91" s="264"/>
      <c r="AB91" s="657"/>
      <c r="AC91" s="673"/>
    </row>
    <row r="92" spans="2:29" s="234" customFormat="1" ht="28.9" customHeight="1" x14ac:dyDescent="0.3">
      <c r="B92" s="649" t="s">
        <v>385</v>
      </c>
      <c r="C92" s="649"/>
      <c r="D92" s="649"/>
      <c r="E92" s="649"/>
      <c r="F92" s="354" t="e">
        <f>F93</f>
        <v>#REF!</v>
      </c>
      <c r="G92" s="354">
        <f>G93</f>
        <v>37915.1</v>
      </c>
      <c r="H92" s="354">
        <f t="shared" ref="H92:K92" si="27">H93</f>
        <v>8006.8</v>
      </c>
      <c r="I92" s="354">
        <f t="shared" si="27"/>
        <v>71338</v>
      </c>
      <c r="J92" s="354">
        <f t="shared" si="27"/>
        <v>13169</v>
      </c>
      <c r="K92" s="354">
        <f t="shared" si="27"/>
        <v>17558.666666666668</v>
      </c>
      <c r="L92" s="354">
        <v>39992.199999999997</v>
      </c>
      <c r="M92" s="620">
        <v>46468.5</v>
      </c>
      <c r="N92" s="620">
        <f t="shared" si="17"/>
        <v>43.905228186162972</v>
      </c>
      <c r="O92" s="354">
        <f>K92/M92*100</f>
        <v>37.786170559985081</v>
      </c>
      <c r="P92" s="550">
        <f t="shared" si="26"/>
        <v>188.15195001463798</v>
      </c>
      <c r="Q92" s="550"/>
      <c r="R92" s="354">
        <f t="shared" ref="R92:T92" si="28">R93</f>
        <v>0</v>
      </c>
      <c r="S92" s="354">
        <f t="shared" si="28"/>
        <v>0</v>
      </c>
      <c r="T92" s="354">
        <f t="shared" si="28"/>
        <v>0</v>
      </c>
      <c r="U92" s="649"/>
      <c r="V92" s="649"/>
      <c r="W92" s="649"/>
      <c r="X92" s="649"/>
      <c r="AB92" s="657"/>
      <c r="AC92" s="673"/>
    </row>
    <row r="93" spans="2:29" s="234" customFormat="1" ht="42.6" customHeight="1" x14ac:dyDescent="0.3">
      <c r="B93" s="347" t="s">
        <v>387</v>
      </c>
      <c r="C93" s="288" t="s">
        <v>353</v>
      </c>
      <c r="D93" s="604" t="s">
        <v>386</v>
      </c>
      <c r="E93" s="262" t="s">
        <v>388</v>
      </c>
      <c r="F93" s="264" t="e">
        <f>(#REF!/3)*12</f>
        <v>#REF!</v>
      </c>
      <c r="G93" s="264">
        <v>37915.1</v>
      </c>
      <c r="H93" s="264">
        <v>8006.8</v>
      </c>
      <c r="I93" s="264">
        <v>71338</v>
      </c>
      <c r="J93" s="264">
        <v>13169</v>
      </c>
      <c r="K93" s="264">
        <f>J93/3*4</f>
        <v>17558.666666666668</v>
      </c>
      <c r="L93" s="264"/>
      <c r="M93" s="624"/>
      <c r="N93" s="620"/>
      <c r="O93" s="354"/>
      <c r="P93" s="550">
        <f t="shared" si="26"/>
        <v>188.15195001463798</v>
      </c>
      <c r="Q93" s="536" t="s">
        <v>464</v>
      </c>
      <c r="R93" s="264"/>
      <c r="S93" s="264"/>
      <c r="T93" s="264"/>
      <c r="U93" s="264"/>
      <c r="V93" s="264"/>
      <c r="W93" s="264"/>
      <c r="X93" s="264"/>
      <c r="AB93" s="657"/>
      <c r="AC93" s="673"/>
    </row>
    <row r="94" spans="2:29" s="234" customFormat="1" ht="20.45" customHeight="1" x14ac:dyDescent="0.3">
      <c r="B94" s="649" t="s">
        <v>382</v>
      </c>
      <c r="C94" s="649"/>
      <c r="D94" s="649"/>
      <c r="E94" s="649"/>
      <c r="F94" s="354">
        <f t="shared" ref="F94:T94" si="29">F95</f>
        <v>9828</v>
      </c>
      <c r="G94" s="354">
        <f>G95</f>
        <v>16557.3</v>
      </c>
      <c r="H94" s="354">
        <f t="shared" si="29"/>
        <v>1022</v>
      </c>
      <c r="I94" s="354">
        <f t="shared" si="29"/>
        <v>2830</v>
      </c>
      <c r="J94" s="354">
        <f t="shared" si="29"/>
        <v>0</v>
      </c>
      <c r="K94" s="354">
        <v>0</v>
      </c>
      <c r="L94" s="354">
        <v>0</v>
      </c>
      <c r="M94" s="620"/>
      <c r="N94" s="620"/>
      <c r="O94" s="354"/>
      <c r="P94" s="550">
        <f t="shared" si="26"/>
        <v>17.092158745689211</v>
      </c>
      <c r="Q94" s="550"/>
      <c r="R94" s="354">
        <f t="shared" si="29"/>
        <v>0</v>
      </c>
      <c r="S94" s="354">
        <f t="shared" si="29"/>
        <v>0</v>
      </c>
      <c r="T94" s="354">
        <f t="shared" si="29"/>
        <v>0</v>
      </c>
      <c r="U94" s="649"/>
      <c r="V94" s="649"/>
      <c r="W94" s="649"/>
      <c r="X94" s="649"/>
      <c r="AB94" s="657"/>
      <c r="AC94" s="673"/>
    </row>
    <row r="95" spans="2:29" s="234" customFormat="1" ht="32.450000000000003" customHeight="1" x14ac:dyDescent="0.3">
      <c r="B95" s="347" t="s">
        <v>383</v>
      </c>
      <c r="C95" s="288" t="s">
        <v>353</v>
      </c>
      <c r="D95" s="604" t="s">
        <v>384</v>
      </c>
      <c r="E95" s="262"/>
      <c r="F95" s="264">
        <v>9828</v>
      </c>
      <c r="G95" s="264">
        <v>16557.3</v>
      </c>
      <c r="H95" s="264">
        <v>1022</v>
      </c>
      <c r="I95" s="264">
        <v>2830</v>
      </c>
      <c r="J95" s="264">
        <v>0</v>
      </c>
      <c r="K95" s="264">
        <v>0</v>
      </c>
      <c r="L95" s="264"/>
      <c r="M95" s="624">
        <v>0</v>
      </c>
      <c r="N95" s="620"/>
      <c r="O95" s="354"/>
      <c r="P95" s="550">
        <f t="shared" si="26"/>
        <v>17.092158745689211</v>
      </c>
      <c r="Q95" s="536" t="s">
        <v>442</v>
      </c>
      <c r="R95" s="264"/>
      <c r="S95" s="264"/>
      <c r="T95" s="264"/>
      <c r="U95" s="264"/>
      <c r="V95" s="264"/>
      <c r="W95" s="264"/>
      <c r="X95" s="264"/>
      <c r="AB95" s="657"/>
      <c r="AC95" s="673"/>
    </row>
    <row r="96" spans="2:29" s="234" customFormat="1" ht="15" customHeight="1" x14ac:dyDescent="0.3">
      <c r="B96" s="649" t="s">
        <v>252</v>
      </c>
      <c r="C96" s="650"/>
      <c r="D96" s="363"/>
      <c r="E96" s="363"/>
      <c r="F96" s="354">
        <f t="shared" ref="F96:X96" si="30">F97+F98+F99+F100</f>
        <v>698596</v>
      </c>
      <c r="G96" s="354">
        <f>G97+G98+G99+G100</f>
        <v>1042517</v>
      </c>
      <c r="H96" s="354">
        <f t="shared" si="30"/>
        <v>270625.7</v>
      </c>
      <c r="I96" s="354">
        <f t="shared" si="30"/>
        <v>1273444</v>
      </c>
      <c r="J96" s="354">
        <f t="shared" si="30"/>
        <v>994565</v>
      </c>
      <c r="K96" s="354">
        <f t="shared" si="30"/>
        <v>1326086.6666666665</v>
      </c>
      <c r="L96" s="354">
        <v>1119306.8999999999</v>
      </c>
      <c r="M96" s="620">
        <v>1117574.8</v>
      </c>
      <c r="N96" s="620">
        <f t="shared" si="17"/>
        <v>118.47391154889392</v>
      </c>
      <c r="O96" s="354">
        <f>K96/M96*100</f>
        <v>118.65753117076964</v>
      </c>
      <c r="P96" s="550">
        <f t="shared" si="26"/>
        <v>122.15090976933709</v>
      </c>
      <c r="Q96" s="550"/>
      <c r="R96" s="354">
        <f t="shared" si="30"/>
        <v>836811</v>
      </c>
      <c r="S96" s="354">
        <f t="shared" si="30"/>
        <v>889792</v>
      </c>
      <c r="T96" s="354">
        <f t="shared" si="30"/>
        <v>947371.2</v>
      </c>
      <c r="U96" s="354" t="e">
        <f t="shared" si="30"/>
        <v>#REF!</v>
      </c>
      <c r="V96" s="354" t="e">
        <f t="shared" si="30"/>
        <v>#REF!</v>
      </c>
      <c r="W96" s="354" t="e">
        <f t="shared" si="30"/>
        <v>#REF!</v>
      </c>
      <c r="X96" s="354" t="e">
        <f t="shared" si="30"/>
        <v>#REF!</v>
      </c>
      <c r="AB96" s="657"/>
      <c r="AC96" s="673"/>
    </row>
    <row r="97" spans="2:29" s="234" customFormat="1" ht="28.9" customHeight="1" x14ac:dyDescent="0.3">
      <c r="B97" s="347" t="s">
        <v>253</v>
      </c>
      <c r="C97" s="288" t="s">
        <v>353</v>
      </c>
      <c r="D97" s="262" t="s">
        <v>254</v>
      </c>
      <c r="E97" s="262" t="s">
        <v>201</v>
      </c>
      <c r="F97" s="264">
        <v>330000</v>
      </c>
      <c r="G97" s="264">
        <v>483376</v>
      </c>
      <c r="H97" s="264">
        <v>125633.7</v>
      </c>
      <c r="I97" s="264">
        <v>456754</v>
      </c>
      <c r="J97" s="264">
        <v>294301</v>
      </c>
      <c r="K97" s="264">
        <f>J97/3*4</f>
        <v>392401.33333333331</v>
      </c>
      <c r="L97" s="264"/>
      <c r="M97" s="624"/>
      <c r="N97" s="620"/>
      <c r="O97" s="354"/>
      <c r="P97" s="550">
        <f t="shared" si="26"/>
        <v>94.492486180530264</v>
      </c>
      <c r="Q97" s="593" t="s">
        <v>445</v>
      </c>
      <c r="R97" s="267">
        <v>335000</v>
      </c>
      <c r="S97" s="267">
        <v>340000</v>
      </c>
      <c r="T97" s="267">
        <v>345000</v>
      </c>
      <c r="U97" s="264">
        <v>260000</v>
      </c>
      <c r="V97" s="264">
        <v>270000</v>
      </c>
      <c r="W97" s="264">
        <v>280000</v>
      </c>
      <c r="X97" s="264">
        <v>290000</v>
      </c>
      <c r="AB97" s="657"/>
      <c r="AC97" s="673"/>
    </row>
    <row r="98" spans="2:29" s="234" customFormat="1" ht="15" hidden="1" customHeight="1" x14ac:dyDescent="0.3">
      <c r="B98" s="347" t="s">
        <v>255</v>
      </c>
      <c r="C98" s="288" t="s">
        <v>354</v>
      </c>
      <c r="D98" s="262" t="s">
        <v>256</v>
      </c>
      <c r="E98" s="262" t="s">
        <v>201</v>
      </c>
      <c r="F98" s="518"/>
      <c r="G98" s="518"/>
      <c r="H98" s="518"/>
      <c r="I98" s="518"/>
      <c r="J98" s="518"/>
      <c r="K98" s="264">
        <f t="shared" ref="K98:K100" si="31">J98/3*4</f>
        <v>0</v>
      </c>
      <c r="L98" s="264"/>
      <c r="M98" s="624"/>
      <c r="N98" s="620"/>
      <c r="O98" s="354"/>
      <c r="P98" s="550" t="e">
        <f t="shared" si="26"/>
        <v>#DIV/0!</v>
      </c>
      <c r="Q98" s="593" t="s">
        <v>445</v>
      </c>
      <c r="R98" s="518"/>
      <c r="S98" s="518"/>
      <c r="T98" s="518"/>
      <c r="U98" s="264" t="e">
        <f>(#REF!/3)*12</f>
        <v>#REF!</v>
      </c>
      <c r="V98" s="264" t="e">
        <f>U98*102/100</f>
        <v>#REF!</v>
      </c>
      <c r="W98" s="264" t="e">
        <f>U98*103/100</f>
        <v>#REF!</v>
      </c>
      <c r="X98" s="264" t="e">
        <f>U98*104/100</f>
        <v>#REF!</v>
      </c>
      <c r="AB98" s="657"/>
      <c r="AC98" s="673"/>
    </row>
    <row r="99" spans="2:29" s="234" customFormat="1" ht="47.45" customHeight="1" x14ac:dyDescent="0.3">
      <c r="B99" s="347" t="s">
        <v>257</v>
      </c>
      <c r="C99" s="288" t="s">
        <v>353</v>
      </c>
      <c r="D99" s="262" t="s">
        <v>256</v>
      </c>
      <c r="E99" s="262" t="s">
        <v>201</v>
      </c>
      <c r="F99" s="264">
        <v>332224</v>
      </c>
      <c r="G99" s="264">
        <v>520398</v>
      </c>
      <c r="H99" s="264">
        <v>138033</v>
      </c>
      <c r="I99" s="264">
        <v>778306</v>
      </c>
      <c r="J99" s="264">
        <v>662241</v>
      </c>
      <c r="K99" s="264">
        <f t="shared" si="31"/>
        <v>882988</v>
      </c>
      <c r="L99" s="264"/>
      <c r="M99" s="624"/>
      <c r="N99" s="620"/>
      <c r="O99" s="354"/>
      <c r="P99" s="550">
        <f t="shared" si="26"/>
        <v>149.55976002982331</v>
      </c>
      <c r="Q99" s="593" t="s">
        <v>445</v>
      </c>
      <c r="R99" s="264">
        <v>459811</v>
      </c>
      <c r="S99" s="264">
        <v>505792</v>
      </c>
      <c r="T99" s="264">
        <v>556371.19999999995</v>
      </c>
      <c r="U99" s="264" t="e">
        <f>(#REF!/3)*12</f>
        <v>#REF!</v>
      </c>
      <c r="V99" s="264" t="e">
        <f>U99*101/100</f>
        <v>#REF!</v>
      </c>
      <c r="W99" s="264" t="e">
        <f>U99*102/100</f>
        <v>#REF!</v>
      </c>
      <c r="X99" s="264" t="e">
        <f>U99*104/100</f>
        <v>#REF!</v>
      </c>
      <c r="AB99" s="658"/>
      <c r="AC99" s="673"/>
    </row>
    <row r="100" spans="2:29" s="234" customFormat="1" ht="51" customHeight="1" x14ac:dyDescent="0.3">
      <c r="B100" s="347" t="s">
        <v>258</v>
      </c>
      <c r="C100" s="288" t="s">
        <v>353</v>
      </c>
      <c r="D100" s="262" t="s">
        <v>259</v>
      </c>
      <c r="E100" s="262" t="s">
        <v>201</v>
      </c>
      <c r="F100" s="264">
        <v>36372</v>
      </c>
      <c r="G100" s="264">
        <v>38743</v>
      </c>
      <c r="H100" s="264">
        <v>6959</v>
      </c>
      <c r="I100" s="264">
        <v>38384</v>
      </c>
      <c r="J100" s="264">
        <v>38023</v>
      </c>
      <c r="K100" s="264">
        <f t="shared" si="31"/>
        <v>50697.333333333336</v>
      </c>
      <c r="L100" s="264"/>
      <c r="M100" s="624"/>
      <c r="N100" s="620"/>
      <c r="O100" s="354"/>
      <c r="P100" s="550">
        <f t="shared" si="26"/>
        <v>99.073380997857669</v>
      </c>
      <c r="Q100" s="593" t="s">
        <v>445</v>
      </c>
      <c r="R100" s="264">
        <v>42000</v>
      </c>
      <c r="S100" s="264">
        <v>44000</v>
      </c>
      <c r="T100" s="264">
        <v>46000</v>
      </c>
      <c r="U100" s="264">
        <v>35900</v>
      </c>
      <c r="V100" s="264">
        <v>38000</v>
      </c>
      <c r="W100" s="264">
        <v>41000</v>
      </c>
      <c r="X100" s="264">
        <v>43000</v>
      </c>
      <c r="AB100" s="657"/>
      <c r="AC100" s="673"/>
    </row>
    <row r="101" spans="2:29" s="234" customFormat="1" ht="15" customHeight="1" x14ac:dyDescent="0.3">
      <c r="B101" s="649" t="s">
        <v>260</v>
      </c>
      <c r="C101" s="650"/>
      <c r="D101" s="262"/>
      <c r="E101" s="262"/>
      <c r="F101" s="354">
        <v>20125</v>
      </c>
      <c r="G101" s="354">
        <v>21724</v>
      </c>
      <c r="H101" s="354">
        <v>20125</v>
      </c>
      <c r="I101" s="354">
        <v>20125</v>
      </c>
      <c r="J101" s="354">
        <f>J103</f>
        <v>11108.5</v>
      </c>
      <c r="K101" s="354">
        <f>K103</f>
        <v>14811.333333333334</v>
      </c>
      <c r="L101" s="354"/>
      <c r="M101" s="620"/>
      <c r="N101" s="620"/>
      <c r="O101" s="354"/>
      <c r="P101" s="550">
        <f t="shared" si="26"/>
        <v>92.639477076044926</v>
      </c>
      <c r="Q101" s="550"/>
      <c r="R101" s="354">
        <v>33000</v>
      </c>
      <c r="S101" s="354">
        <v>36000</v>
      </c>
      <c r="T101" s="354">
        <v>40000</v>
      </c>
      <c r="U101" s="354" t="e">
        <f>U102+U103</f>
        <v>#REF!</v>
      </c>
      <c r="V101" s="354" t="e">
        <f>V102+V103</f>
        <v>#REF!</v>
      </c>
      <c r="W101" s="354" t="e">
        <f>W102+W103</f>
        <v>#REF!</v>
      </c>
      <c r="X101" s="354" t="e">
        <f>X102+X103</f>
        <v>#REF!</v>
      </c>
      <c r="AB101" s="657"/>
      <c r="AC101" s="673"/>
    </row>
    <row r="102" spans="2:29" s="234" customFormat="1" ht="15" hidden="1" customHeight="1" x14ac:dyDescent="0.3">
      <c r="B102" s="347" t="s">
        <v>262</v>
      </c>
      <c r="C102" s="288" t="s">
        <v>354</v>
      </c>
      <c r="D102" s="262" t="s">
        <v>261</v>
      </c>
      <c r="E102" s="262" t="s">
        <v>201</v>
      </c>
      <c r="F102" s="515"/>
      <c r="G102" s="515"/>
      <c r="H102" s="515"/>
      <c r="I102" s="515"/>
      <c r="J102" s="515"/>
      <c r="K102" s="515"/>
      <c r="L102" s="515"/>
      <c r="M102" s="621"/>
      <c r="N102" s="620"/>
      <c r="O102" s="354"/>
      <c r="P102" s="550" t="e">
        <f t="shared" si="26"/>
        <v>#DIV/0!</v>
      </c>
      <c r="Q102" s="567"/>
      <c r="R102" s="515"/>
      <c r="S102" s="515"/>
      <c r="T102" s="515"/>
      <c r="U102" s="515"/>
      <c r="V102" s="264"/>
      <c r="W102" s="264"/>
      <c r="X102" s="264"/>
      <c r="AB102" s="657"/>
      <c r="AC102" s="673"/>
    </row>
    <row r="103" spans="2:29" s="234" customFormat="1" ht="50.45" customHeight="1" x14ac:dyDescent="0.3">
      <c r="B103" s="347" t="s">
        <v>264</v>
      </c>
      <c r="C103" s="288" t="s">
        <v>358</v>
      </c>
      <c r="D103" s="262" t="s">
        <v>265</v>
      </c>
      <c r="E103" s="262" t="s">
        <v>250</v>
      </c>
      <c r="F103" s="264">
        <v>20125</v>
      </c>
      <c r="G103" s="264">
        <v>21724</v>
      </c>
      <c r="H103" s="264">
        <v>4700</v>
      </c>
      <c r="I103" s="264">
        <v>21247.4</v>
      </c>
      <c r="J103" s="264">
        <v>11108.5</v>
      </c>
      <c r="K103" s="264">
        <f>J103/3*4</f>
        <v>14811.333333333334</v>
      </c>
      <c r="L103" s="264"/>
      <c r="M103" s="624"/>
      <c r="N103" s="620"/>
      <c r="O103" s="354"/>
      <c r="P103" s="550">
        <f t="shared" si="26"/>
        <v>97.80611305468608</v>
      </c>
      <c r="Q103" s="536" t="s">
        <v>466</v>
      </c>
      <c r="R103" s="264">
        <v>33000</v>
      </c>
      <c r="S103" s="264">
        <v>36000</v>
      </c>
      <c r="T103" s="264">
        <v>40000</v>
      </c>
      <c r="U103" s="264" t="e">
        <f>(#REF!/3)*12</f>
        <v>#REF!</v>
      </c>
      <c r="V103" s="264" t="e">
        <f>U103*100.5/100</f>
        <v>#REF!</v>
      </c>
      <c r="W103" s="264" t="e">
        <f>U103*101.5/100</f>
        <v>#REF!</v>
      </c>
      <c r="X103" s="264" t="e">
        <f>U103*102.5/100</f>
        <v>#REF!</v>
      </c>
      <c r="AB103" s="657"/>
      <c r="AC103" s="673"/>
    </row>
    <row r="104" spans="2:29" s="234" customFormat="1" ht="15" customHeight="1" x14ac:dyDescent="0.3">
      <c r="B104" s="649" t="s">
        <v>266</v>
      </c>
      <c r="C104" s="650"/>
      <c r="D104" s="518"/>
      <c r="E104" s="518"/>
      <c r="F104" s="354">
        <f t="shared" ref="F104:T104" si="32">F107+F109+F105</f>
        <v>570804.5</v>
      </c>
      <c r="G104" s="354">
        <f>G109+G107</f>
        <v>972213.2</v>
      </c>
      <c r="H104" s="354">
        <f t="shared" si="32"/>
        <v>360736.6</v>
      </c>
      <c r="I104" s="354">
        <f>I107+I109+I105</f>
        <v>1194516.5</v>
      </c>
      <c r="J104" s="354">
        <f t="shared" ref="J104:K104" si="33">J107+J109+J105</f>
        <v>1075618.8</v>
      </c>
      <c r="K104" s="354">
        <f t="shared" si="33"/>
        <v>1434158.4000000001</v>
      </c>
      <c r="L104" s="354"/>
      <c r="M104" s="620"/>
      <c r="N104" s="620"/>
      <c r="O104" s="354"/>
      <c r="P104" s="550">
        <f t="shared" si="26"/>
        <v>122.86569447935906</v>
      </c>
      <c r="Q104" s="550"/>
      <c r="R104" s="354">
        <f t="shared" si="32"/>
        <v>647235</v>
      </c>
      <c r="S104" s="354">
        <f t="shared" si="32"/>
        <v>679596</v>
      </c>
      <c r="T104" s="354">
        <f t="shared" si="32"/>
        <v>713576</v>
      </c>
      <c r="U104" s="354" t="e">
        <f>U105+U106+U107+U108+U109</f>
        <v>#REF!</v>
      </c>
      <c r="V104" s="354" t="e">
        <f>V105+V106+V107+V108+V109</f>
        <v>#REF!</v>
      </c>
      <c r="W104" s="354" t="e">
        <f>W105+W106+W107+W108+W109</f>
        <v>#REF!</v>
      </c>
      <c r="X104" s="354" t="e">
        <f>X105+X106+X107+X108+X109</f>
        <v>#REF!</v>
      </c>
      <c r="AB104" s="657"/>
      <c r="AC104" s="673"/>
    </row>
    <row r="105" spans="2:29" s="234" customFormat="1" ht="15" hidden="1" customHeight="1" x14ac:dyDescent="0.3">
      <c r="B105" s="347" t="s">
        <v>348</v>
      </c>
      <c r="C105" s="288" t="s">
        <v>353</v>
      </c>
      <c r="D105" s="262" t="s">
        <v>359</v>
      </c>
      <c r="E105" s="262" t="s">
        <v>218</v>
      </c>
      <c r="F105" s="515"/>
      <c r="G105" s="515"/>
      <c r="H105" s="515"/>
      <c r="I105" s="515"/>
      <c r="J105" s="515"/>
      <c r="K105" s="515"/>
      <c r="L105" s="515"/>
      <c r="M105" s="621"/>
      <c r="N105" s="620"/>
      <c r="O105" s="354"/>
      <c r="P105" s="550" t="e">
        <f t="shared" si="26"/>
        <v>#DIV/0!</v>
      </c>
      <c r="Q105" s="567"/>
      <c r="R105" s="515"/>
      <c r="S105" s="515"/>
      <c r="T105" s="515"/>
      <c r="U105" s="515"/>
      <c r="V105" s="515"/>
      <c r="W105" s="515"/>
      <c r="X105" s="515"/>
      <c r="AB105" s="657"/>
      <c r="AC105" s="673"/>
    </row>
    <row r="106" spans="2:29" s="234" customFormat="1" ht="15" hidden="1" customHeight="1" x14ac:dyDescent="0.3">
      <c r="B106" s="347" t="s">
        <v>268</v>
      </c>
      <c r="C106" s="288" t="s">
        <v>354</v>
      </c>
      <c r="D106" s="262" t="s">
        <v>269</v>
      </c>
      <c r="E106" s="262" t="s">
        <v>204</v>
      </c>
      <c r="F106" s="515"/>
      <c r="G106" s="515"/>
      <c r="H106" s="515"/>
      <c r="I106" s="515"/>
      <c r="J106" s="515"/>
      <c r="K106" s="515"/>
      <c r="L106" s="515"/>
      <c r="M106" s="621"/>
      <c r="N106" s="620"/>
      <c r="O106" s="354"/>
      <c r="P106" s="550" t="e">
        <f t="shared" si="26"/>
        <v>#DIV/0!</v>
      </c>
      <c r="Q106" s="567"/>
      <c r="R106" s="515"/>
      <c r="S106" s="515"/>
      <c r="T106" s="515"/>
      <c r="U106" s="515"/>
      <c r="V106" s="515"/>
      <c r="W106" s="515"/>
      <c r="X106" s="515"/>
      <c r="AB106" s="657"/>
      <c r="AC106" s="673"/>
    </row>
    <row r="107" spans="2:29" s="234" customFormat="1" ht="31.15" customHeight="1" x14ac:dyDescent="0.3">
      <c r="B107" s="365" t="s">
        <v>271</v>
      </c>
      <c r="C107" s="288" t="s">
        <v>354</v>
      </c>
      <c r="D107" s="262" t="s">
        <v>270</v>
      </c>
      <c r="E107" s="262" t="s">
        <v>204</v>
      </c>
      <c r="F107" s="264">
        <v>6848.5</v>
      </c>
      <c r="G107" s="264">
        <v>6929</v>
      </c>
      <c r="H107" s="264">
        <v>662.5</v>
      </c>
      <c r="I107" s="264">
        <v>2650</v>
      </c>
      <c r="J107" s="264">
        <v>0</v>
      </c>
      <c r="K107" s="264"/>
      <c r="L107" s="264"/>
      <c r="M107" s="624"/>
      <c r="N107" s="620"/>
      <c r="O107" s="354"/>
      <c r="P107" s="550">
        <f t="shared" si="26"/>
        <v>38.245057006783085</v>
      </c>
      <c r="Q107" s="536" t="s">
        <v>465</v>
      </c>
      <c r="R107" s="264"/>
      <c r="S107" s="264"/>
      <c r="T107" s="264"/>
      <c r="U107" s="264" t="e">
        <f>(#REF!/3)*12</f>
        <v>#REF!</v>
      </c>
      <c r="V107" s="264" t="e">
        <f>U107*99/100</f>
        <v>#REF!</v>
      </c>
      <c r="W107" s="264" t="e">
        <f>U107*98.5/100</f>
        <v>#REF!</v>
      </c>
      <c r="X107" s="264" t="e">
        <f>W107*100.5/100</f>
        <v>#REF!</v>
      </c>
      <c r="AB107" s="657"/>
      <c r="AC107" s="673"/>
    </row>
    <row r="108" spans="2:29" s="234" customFormat="1" ht="15" hidden="1" customHeight="1" x14ac:dyDescent="0.3">
      <c r="B108" s="347" t="s">
        <v>273</v>
      </c>
      <c r="C108" s="288" t="s">
        <v>354</v>
      </c>
      <c r="D108" s="262" t="s">
        <v>272</v>
      </c>
      <c r="E108" s="262" t="s">
        <v>218</v>
      </c>
      <c r="F108" s="515"/>
      <c r="G108" s="515"/>
      <c r="H108" s="515"/>
      <c r="I108" s="515"/>
      <c r="J108" s="515"/>
      <c r="K108" s="515"/>
      <c r="L108" s="515"/>
      <c r="M108" s="621"/>
      <c r="N108" s="620"/>
      <c r="O108" s="354"/>
      <c r="P108" s="550" t="e">
        <f t="shared" si="26"/>
        <v>#DIV/0!</v>
      </c>
      <c r="Q108" s="567"/>
      <c r="R108" s="515"/>
      <c r="S108" s="515"/>
      <c r="T108" s="515"/>
      <c r="U108" s="515"/>
      <c r="V108" s="515"/>
      <c r="W108" s="515"/>
      <c r="X108" s="515"/>
      <c r="AB108" s="657"/>
      <c r="AC108" s="673"/>
    </row>
    <row r="109" spans="2:29" s="234" customFormat="1" ht="33.6" customHeight="1" x14ac:dyDescent="0.3">
      <c r="B109" s="347" t="s">
        <v>274</v>
      </c>
      <c r="C109" s="288" t="s">
        <v>354</v>
      </c>
      <c r="D109" s="262" t="s">
        <v>275</v>
      </c>
      <c r="E109" s="262" t="s">
        <v>250</v>
      </c>
      <c r="F109" s="264">
        <f>(140989/3)*12</f>
        <v>563956</v>
      </c>
      <c r="G109" s="264">
        <v>965284.2</v>
      </c>
      <c r="H109" s="264">
        <v>360074.1</v>
      </c>
      <c r="I109" s="264">
        <v>1191866.5</v>
      </c>
      <c r="J109" s="264">
        <v>1075618.8</v>
      </c>
      <c r="K109" s="264">
        <f>J109/3*4</f>
        <v>1434158.4000000001</v>
      </c>
      <c r="L109" s="264"/>
      <c r="M109" s="624"/>
      <c r="N109" s="620"/>
      <c r="O109" s="354"/>
      <c r="P109" s="550">
        <f t="shared" si="26"/>
        <v>123.47311807237705</v>
      </c>
      <c r="Q109" s="536" t="s">
        <v>443</v>
      </c>
      <c r="R109" s="264">
        <v>647235</v>
      </c>
      <c r="S109" s="264">
        <v>679596</v>
      </c>
      <c r="T109" s="264">
        <v>713576</v>
      </c>
      <c r="U109" s="264" t="e">
        <f>(#REF!/3)*12</f>
        <v>#REF!</v>
      </c>
      <c r="V109" s="515"/>
      <c r="W109" s="515"/>
      <c r="X109" s="515"/>
      <c r="AB109" s="657"/>
      <c r="AC109" s="673"/>
    </row>
    <row r="110" spans="2:29" s="234" customFormat="1" ht="25.9" customHeight="1" x14ac:dyDescent="0.3">
      <c r="B110" s="649" t="s">
        <v>279</v>
      </c>
      <c r="C110" s="650"/>
      <c r="D110" s="262"/>
      <c r="E110" s="262"/>
      <c r="F110" s="354">
        <f>F112+F114+F116+F118</f>
        <v>461149</v>
      </c>
      <c r="G110" s="354">
        <f>G116+G118</f>
        <v>861238.7</v>
      </c>
      <c r="H110" s="354">
        <f>H112+H114+H116+H118</f>
        <v>59123.7</v>
      </c>
      <c r="I110" s="354">
        <f>I112+I114+I116+I118</f>
        <v>986200.1</v>
      </c>
      <c r="J110" s="354">
        <f>SUM(J116:J118)</f>
        <v>1637845.7</v>
      </c>
      <c r="K110" s="354">
        <f>SUM(K116:K118)</f>
        <v>2183794.2666666666</v>
      </c>
      <c r="L110" s="354"/>
      <c r="M110" s="620">
        <v>1017719.8</v>
      </c>
      <c r="N110" s="620" t="e">
        <f t="shared" si="17"/>
        <v>#DIV/0!</v>
      </c>
      <c r="O110" s="354">
        <f>K110/M110*100</f>
        <v>214.57716226673261</v>
      </c>
      <c r="P110" s="550">
        <f t="shared" si="26"/>
        <v>114.50949661226323</v>
      </c>
      <c r="Q110" s="550"/>
      <c r="R110" s="354">
        <f>R112+R114+R116+R118</f>
        <v>495362</v>
      </c>
      <c r="S110" s="354">
        <f>S112+S114+S116+S118</f>
        <v>540211</v>
      </c>
      <c r="T110" s="354">
        <f>T112+T114+T116+T118</f>
        <v>579807</v>
      </c>
      <c r="U110" s="354" t="e">
        <f>U111+U112+U113+U114+U115+U116+#REF!+U117</f>
        <v>#REF!</v>
      </c>
      <c r="V110" s="354" t="e">
        <f>V111+V112+V113+V114+V115+V116+#REF!+V117</f>
        <v>#REF!</v>
      </c>
      <c r="W110" s="354" t="e">
        <f>W111+W112+W113+W114+W115+W116+#REF!+W117</f>
        <v>#REF!</v>
      </c>
      <c r="X110" s="354" t="e">
        <f>X111+X112+X113+X114+X115+X116+#REF!+X117</f>
        <v>#REF!</v>
      </c>
      <c r="AB110" s="657"/>
      <c r="AC110" s="673"/>
    </row>
    <row r="111" spans="2:29" s="234" customFormat="1" ht="16.899999999999999" hidden="1" customHeight="1" x14ac:dyDescent="0.3">
      <c r="B111" s="347" t="s">
        <v>280</v>
      </c>
      <c r="C111" s="288"/>
      <c r="D111" s="262" t="s">
        <v>281</v>
      </c>
      <c r="E111" s="262" t="s">
        <v>201</v>
      </c>
      <c r="F111" s="515"/>
      <c r="G111" s="515"/>
      <c r="H111" s="515"/>
      <c r="I111" s="515"/>
      <c r="J111" s="515"/>
      <c r="K111" s="515"/>
      <c r="L111" s="515"/>
      <c r="M111" s="621"/>
      <c r="N111" s="620" t="e">
        <f t="shared" si="17"/>
        <v>#DIV/0!</v>
      </c>
      <c r="O111" s="354" t="e">
        <f t="shared" ref="O111:O149" si="34">K111/L111*100</f>
        <v>#DIV/0!</v>
      </c>
      <c r="P111" s="550" t="e">
        <f t="shared" si="26"/>
        <v>#DIV/0!</v>
      </c>
      <c r="Q111" s="567"/>
      <c r="R111" s="515"/>
      <c r="S111" s="515"/>
      <c r="T111" s="515"/>
      <c r="U111" s="515"/>
      <c r="V111" s="515"/>
      <c r="W111" s="515"/>
      <c r="X111" s="515"/>
      <c r="AB111" s="657"/>
      <c r="AC111" s="673"/>
    </row>
    <row r="112" spans="2:29" s="234" customFormat="1" ht="15" hidden="1" customHeight="1" x14ac:dyDescent="0.3">
      <c r="B112" s="347" t="s">
        <v>282</v>
      </c>
      <c r="C112" s="288" t="s">
        <v>353</v>
      </c>
      <c r="D112" s="262" t="s">
        <v>281</v>
      </c>
      <c r="E112" s="262" t="s">
        <v>201</v>
      </c>
      <c r="F112" s="515"/>
      <c r="G112" s="515"/>
      <c r="H112" s="515"/>
      <c r="I112" s="515"/>
      <c r="J112" s="515"/>
      <c r="K112" s="515"/>
      <c r="L112" s="515"/>
      <c r="M112" s="621"/>
      <c r="N112" s="620" t="e">
        <f t="shared" si="17"/>
        <v>#DIV/0!</v>
      </c>
      <c r="O112" s="354" t="e">
        <f t="shared" si="34"/>
        <v>#DIV/0!</v>
      </c>
      <c r="P112" s="550" t="e">
        <f t="shared" si="26"/>
        <v>#DIV/0!</v>
      </c>
      <c r="Q112" s="567"/>
      <c r="R112" s="515"/>
      <c r="S112" s="515"/>
      <c r="T112" s="515"/>
      <c r="U112" s="264" t="e">
        <f>(#REF!/3)*12</f>
        <v>#REF!</v>
      </c>
      <c r="V112" s="515"/>
      <c r="W112" s="515"/>
      <c r="X112" s="515"/>
      <c r="AB112" s="657"/>
      <c r="AC112" s="673"/>
    </row>
    <row r="113" spans="2:29" s="234" customFormat="1" ht="15" hidden="1" customHeight="1" x14ac:dyDescent="0.3">
      <c r="B113" s="347" t="s">
        <v>283</v>
      </c>
      <c r="C113" s="288" t="s">
        <v>354</v>
      </c>
      <c r="D113" s="262" t="s">
        <v>284</v>
      </c>
      <c r="E113" s="262" t="s">
        <v>201</v>
      </c>
      <c r="F113" s="515"/>
      <c r="G113" s="515"/>
      <c r="H113" s="515"/>
      <c r="I113" s="515"/>
      <c r="J113" s="515"/>
      <c r="K113" s="515"/>
      <c r="L113" s="515"/>
      <c r="M113" s="621"/>
      <c r="N113" s="620" t="e">
        <f t="shared" si="17"/>
        <v>#DIV/0!</v>
      </c>
      <c r="O113" s="354" t="e">
        <f t="shared" si="34"/>
        <v>#DIV/0!</v>
      </c>
      <c r="P113" s="550" t="e">
        <f t="shared" si="26"/>
        <v>#DIV/0!</v>
      </c>
      <c r="Q113" s="567"/>
      <c r="R113" s="515"/>
      <c r="S113" s="515"/>
      <c r="T113" s="515"/>
      <c r="U113" s="515"/>
      <c r="V113" s="515"/>
      <c r="W113" s="515"/>
      <c r="X113" s="515"/>
      <c r="AB113" s="657"/>
      <c r="AC113" s="673"/>
    </row>
    <row r="114" spans="2:29" s="234" customFormat="1" ht="15" hidden="1" customHeight="1" x14ac:dyDescent="0.3">
      <c r="B114" s="347" t="s">
        <v>285</v>
      </c>
      <c r="C114" s="288"/>
      <c r="D114" s="262" t="s">
        <v>284</v>
      </c>
      <c r="E114" s="262" t="s">
        <v>204</v>
      </c>
      <c r="F114" s="515"/>
      <c r="G114" s="515"/>
      <c r="H114" s="515"/>
      <c r="I114" s="515"/>
      <c r="J114" s="515"/>
      <c r="K114" s="515"/>
      <c r="L114" s="515"/>
      <c r="M114" s="621"/>
      <c r="N114" s="620" t="e">
        <f t="shared" si="17"/>
        <v>#DIV/0!</v>
      </c>
      <c r="O114" s="354" t="e">
        <f t="shared" si="34"/>
        <v>#DIV/0!</v>
      </c>
      <c r="P114" s="550" t="e">
        <f t="shared" si="26"/>
        <v>#DIV/0!</v>
      </c>
      <c r="Q114" s="567"/>
      <c r="R114" s="515"/>
      <c r="S114" s="515"/>
      <c r="T114" s="515"/>
      <c r="U114" s="264" t="e">
        <f>(#REF!/3)*12</f>
        <v>#REF!</v>
      </c>
      <c r="V114" s="515"/>
      <c r="W114" s="515"/>
      <c r="X114" s="515"/>
      <c r="AB114" s="657"/>
      <c r="AC114" s="673"/>
    </row>
    <row r="115" spans="2:29" s="234" customFormat="1" ht="15" hidden="1" customHeight="1" x14ac:dyDescent="0.3">
      <c r="B115" s="347" t="s">
        <v>286</v>
      </c>
      <c r="C115" s="288" t="s">
        <v>354</v>
      </c>
      <c r="D115" s="262" t="s">
        <v>287</v>
      </c>
      <c r="E115" s="262" t="s">
        <v>244</v>
      </c>
      <c r="F115" s="515"/>
      <c r="G115" s="515"/>
      <c r="H115" s="515"/>
      <c r="I115" s="515"/>
      <c r="J115" s="515"/>
      <c r="K115" s="515"/>
      <c r="L115" s="515"/>
      <c r="M115" s="621"/>
      <c r="N115" s="620" t="e">
        <f t="shared" si="17"/>
        <v>#DIV/0!</v>
      </c>
      <c r="O115" s="354" t="e">
        <f t="shared" si="34"/>
        <v>#DIV/0!</v>
      </c>
      <c r="P115" s="550" t="e">
        <f t="shared" si="26"/>
        <v>#DIV/0!</v>
      </c>
      <c r="Q115" s="567"/>
      <c r="R115" s="515"/>
      <c r="S115" s="515"/>
      <c r="T115" s="515"/>
      <c r="U115" s="264"/>
      <c r="V115" s="515"/>
      <c r="W115" s="515"/>
      <c r="X115" s="515"/>
      <c r="AB115" s="657"/>
      <c r="AC115" s="673"/>
    </row>
    <row r="116" spans="2:29" s="234" customFormat="1" ht="27.6" customHeight="1" x14ac:dyDescent="0.3">
      <c r="B116" s="347" t="s">
        <v>288</v>
      </c>
      <c r="C116" s="288" t="s">
        <v>353</v>
      </c>
      <c r="D116" s="262" t="s">
        <v>281</v>
      </c>
      <c r="E116" s="262" t="s">
        <v>250</v>
      </c>
      <c r="F116" s="264">
        <v>30000</v>
      </c>
      <c r="G116" s="264">
        <v>29049.7</v>
      </c>
      <c r="H116" s="264">
        <v>7130.7</v>
      </c>
      <c r="I116" s="264">
        <v>37475.1</v>
      </c>
      <c r="J116" s="264">
        <v>11167.7</v>
      </c>
      <c r="K116" s="264">
        <f>J116/3*4</f>
        <v>14890.266666666668</v>
      </c>
      <c r="L116" s="264"/>
      <c r="M116" s="624"/>
      <c r="N116" s="620"/>
      <c r="O116" s="354"/>
      <c r="P116" s="550">
        <f t="shared" si="26"/>
        <v>129.0033976254488</v>
      </c>
      <c r="Q116" s="536" t="s">
        <v>467</v>
      </c>
      <c r="R116" s="264">
        <v>30000</v>
      </c>
      <c r="S116" s="264">
        <v>30000</v>
      </c>
      <c r="T116" s="264">
        <v>30000</v>
      </c>
      <c r="U116" s="264" t="e">
        <f>(#REF!/3)*12</f>
        <v>#REF!</v>
      </c>
      <c r="V116" s="515"/>
      <c r="W116" s="515"/>
      <c r="X116" s="515"/>
      <c r="AB116" s="657"/>
      <c r="AC116" s="673"/>
    </row>
    <row r="117" spans="2:29" s="234" customFormat="1" ht="15" customHeight="1" x14ac:dyDescent="0.3">
      <c r="B117" s="347" t="s">
        <v>456</v>
      </c>
      <c r="C117" s="288" t="s">
        <v>353</v>
      </c>
      <c r="D117" s="603"/>
      <c r="E117" s="262" t="s">
        <v>381</v>
      </c>
      <c r="F117" s="264"/>
      <c r="G117" s="264">
        <v>42367</v>
      </c>
      <c r="H117" s="264">
        <v>91990</v>
      </c>
      <c r="I117" s="264">
        <v>1345148</v>
      </c>
      <c r="J117" s="264">
        <v>687712</v>
      </c>
      <c r="K117" s="264">
        <f t="shared" ref="K117:K118" si="35">J117/3*4</f>
        <v>916949.33333333337</v>
      </c>
      <c r="L117" s="264"/>
      <c r="M117" s="624"/>
      <c r="N117" s="620"/>
      <c r="O117" s="354"/>
      <c r="P117" s="550">
        <f t="shared" si="26"/>
        <v>3174.9899686076428</v>
      </c>
      <c r="Q117" s="536" t="s">
        <v>455</v>
      </c>
      <c r="R117" s="518"/>
      <c r="S117" s="518"/>
      <c r="T117" s="518"/>
      <c r="U117" s="518"/>
      <c r="V117" s="518"/>
      <c r="W117" s="518"/>
      <c r="X117" s="518"/>
      <c r="AB117" s="657"/>
      <c r="AC117" s="673"/>
    </row>
    <row r="118" spans="2:29" s="234" customFormat="1" ht="21" customHeight="1" x14ac:dyDescent="0.3">
      <c r="B118" s="347" t="s">
        <v>346</v>
      </c>
      <c r="C118" s="288" t="s">
        <v>354</v>
      </c>
      <c r="D118" s="262" t="s">
        <v>347</v>
      </c>
      <c r="E118" s="262" t="s">
        <v>206</v>
      </c>
      <c r="F118" s="264">
        <v>431149</v>
      </c>
      <c r="G118" s="264">
        <v>832189</v>
      </c>
      <c r="H118" s="264">
        <v>51993</v>
      </c>
      <c r="I118" s="264">
        <v>948725</v>
      </c>
      <c r="J118" s="264">
        <v>938966</v>
      </c>
      <c r="K118" s="264">
        <f t="shared" si="35"/>
        <v>1251954.6666666667</v>
      </c>
      <c r="L118" s="264"/>
      <c r="M118" s="624"/>
      <c r="N118" s="620"/>
      <c r="O118" s="354"/>
      <c r="P118" s="550">
        <f t="shared" si="26"/>
        <v>114.00354967441291</v>
      </c>
      <c r="Q118" s="536" t="s">
        <v>468</v>
      </c>
      <c r="R118" s="264">
        <v>465362</v>
      </c>
      <c r="S118" s="264">
        <v>510211</v>
      </c>
      <c r="T118" s="264">
        <v>549807</v>
      </c>
      <c r="U118" s="264">
        <v>327771</v>
      </c>
      <c r="V118" s="264">
        <v>352504</v>
      </c>
      <c r="W118" s="264">
        <v>391710</v>
      </c>
      <c r="X118" s="264">
        <v>426380</v>
      </c>
      <c r="AB118" s="658">
        <f>I118/G118*100</f>
        <v>114.00354967441291</v>
      </c>
      <c r="AC118" s="673"/>
    </row>
    <row r="119" spans="2:29" s="234" customFormat="1" ht="15" hidden="1" customHeight="1" x14ac:dyDescent="0.3">
      <c r="B119" s="649" t="s">
        <v>291</v>
      </c>
      <c r="C119" s="650"/>
      <c r="D119" s="262"/>
      <c r="E119" s="262"/>
      <c r="F119" s="354"/>
      <c r="G119" s="354"/>
      <c r="H119" s="354"/>
      <c r="I119" s="354"/>
      <c r="J119" s="354"/>
      <c r="K119" s="354"/>
      <c r="L119" s="354"/>
      <c r="M119" s="620"/>
      <c r="N119" s="620" t="e">
        <f t="shared" si="17"/>
        <v>#DIV/0!</v>
      </c>
      <c r="O119" s="354" t="e">
        <f t="shared" si="34"/>
        <v>#DIV/0!</v>
      </c>
      <c r="P119" s="550" t="e">
        <f t="shared" si="26"/>
        <v>#DIV/0!</v>
      </c>
      <c r="Q119" s="550"/>
      <c r="R119" s="354"/>
      <c r="S119" s="354"/>
      <c r="T119" s="354"/>
      <c r="U119" s="354"/>
      <c r="V119" s="354"/>
      <c r="W119" s="354"/>
      <c r="X119" s="354"/>
      <c r="AB119" s="657"/>
      <c r="AC119" s="673"/>
    </row>
    <row r="120" spans="2:29" s="234" customFormat="1" ht="19.149999999999999" hidden="1" customHeight="1" x14ac:dyDescent="0.3">
      <c r="B120" s="347" t="s">
        <v>277</v>
      </c>
      <c r="C120" s="288" t="s">
        <v>354</v>
      </c>
      <c r="D120" s="262" t="s">
        <v>278</v>
      </c>
      <c r="E120" s="262" t="s">
        <v>201</v>
      </c>
      <c r="F120" s="515"/>
      <c r="G120" s="515"/>
      <c r="H120" s="515"/>
      <c r="I120" s="515"/>
      <c r="J120" s="515"/>
      <c r="K120" s="515"/>
      <c r="L120" s="515"/>
      <c r="M120" s="621"/>
      <c r="N120" s="620" t="e">
        <f t="shared" ref="N120:N149" si="36">K120/L120*100</f>
        <v>#DIV/0!</v>
      </c>
      <c r="O120" s="354" t="e">
        <f t="shared" si="34"/>
        <v>#DIV/0!</v>
      </c>
      <c r="P120" s="550" t="e">
        <f t="shared" si="26"/>
        <v>#DIV/0!</v>
      </c>
      <c r="Q120" s="567"/>
      <c r="R120" s="515"/>
      <c r="S120" s="515"/>
      <c r="T120" s="515"/>
      <c r="U120" s="264" t="e">
        <f>(#REF!/3)*12</f>
        <v>#REF!</v>
      </c>
      <c r="V120" s="515"/>
      <c r="W120" s="515"/>
      <c r="X120" s="515"/>
      <c r="AB120" s="657"/>
      <c r="AC120" s="673"/>
    </row>
    <row r="121" spans="2:29" s="234" customFormat="1" ht="15" customHeight="1" x14ac:dyDescent="0.3">
      <c r="B121" s="649" t="s">
        <v>292</v>
      </c>
      <c r="C121" s="650"/>
      <c r="D121" s="262"/>
      <c r="E121" s="262"/>
      <c r="F121" s="354" t="e">
        <f>#REF!+F122</f>
        <v>#REF!</v>
      </c>
      <c r="G121" s="354" t="e">
        <f>#REF!+G122</f>
        <v>#REF!</v>
      </c>
      <c r="H121" s="354" t="e">
        <f>#REF!+H122</f>
        <v>#REF!</v>
      </c>
      <c r="I121" s="354" t="e">
        <f>#REF!+I122</f>
        <v>#REF!</v>
      </c>
      <c r="J121" s="354">
        <f>J122</f>
        <v>13460</v>
      </c>
      <c r="K121" s="354">
        <f>K122</f>
        <v>17946.666666666668</v>
      </c>
      <c r="L121" s="354"/>
      <c r="M121" s="620">
        <v>11558.6</v>
      </c>
      <c r="N121" s="620"/>
      <c r="O121" s="354">
        <f>K121/M121*100</f>
        <v>155.26678548151739</v>
      </c>
      <c r="P121" s="550" t="e">
        <f t="shared" si="26"/>
        <v>#REF!</v>
      </c>
      <c r="Q121" s="550"/>
      <c r="R121" s="354" t="e">
        <f>#REF!+R122</f>
        <v>#REF!</v>
      </c>
      <c r="S121" s="354" t="e">
        <f>#REF!+S122</f>
        <v>#REF!</v>
      </c>
      <c r="T121" s="354" t="e">
        <f>#REF!+T122</f>
        <v>#REF!</v>
      </c>
      <c r="U121" s="354">
        <f>U122+U123</f>
        <v>3868</v>
      </c>
      <c r="V121" s="354">
        <f>V122+V123</f>
        <v>3800</v>
      </c>
      <c r="W121" s="354">
        <f>W122+W123</f>
        <v>3500</v>
      </c>
      <c r="X121" s="354">
        <f>X122+X123</f>
        <v>3200</v>
      </c>
      <c r="AB121" s="657"/>
      <c r="AC121" s="673"/>
    </row>
    <row r="122" spans="2:29" s="234" customFormat="1" ht="33" customHeight="1" x14ac:dyDescent="0.3">
      <c r="B122" s="347" t="s">
        <v>378</v>
      </c>
      <c r="C122" s="288" t="s">
        <v>354</v>
      </c>
      <c r="D122" s="262" t="s">
        <v>294</v>
      </c>
      <c r="E122" s="262" t="s">
        <v>250</v>
      </c>
      <c r="F122" s="264">
        <v>10867.2</v>
      </c>
      <c r="G122" s="264">
        <v>15334.6</v>
      </c>
      <c r="H122" s="264">
        <v>2092.1</v>
      </c>
      <c r="I122" s="264">
        <v>11131.8</v>
      </c>
      <c r="J122" s="264">
        <v>13460</v>
      </c>
      <c r="K122" s="264">
        <f>J122/3*4</f>
        <v>17946.666666666668</v>
      </c>
      <c r="L122" s="264"/>
      <c r="M122" s="624"/>
      <c r="N122" s="620"/>
      <c r="O122" s="354"/>
      <c r="P122" s="550">
        <f t="shared" si="26"/>
        <v>72.592698864006877</v>
      </c>
      <c r="Q122" s="536" t="s">
        <v>398</v>
      </c>
      <c r="R122" s="264">
        <v>15000</v>
      </c>
      <c r="S122" s="264">
        <v>15000</v>
      </c>
      <c r="T122" s="264">
        <v>15000</v>
      </c>
      <c r="U122" s="264">
        <v>3868</v>
      </c>
      <c r="V122" s="264">
        <v>3800</v>
      </c>
      <c r="W122" s="264">
        <v>3500</v>
      </c>
      <c r="X122" s="264">
        <v>3200</v>
      </c>
      <c r="AB122" s="657"/>
      <c r="AC122" s="673"/>
    </row>
    <row r="123" spans="2:29" s="234" customFormat="1" ht="15" hidden="1" customHeight="1" x14ac:dyDescent="0.3">
      <c r="B123" s="347" t="s">
        <v>337</v>
      </c>
      <c r="C123" s="288" t="s">
        <v>354</v>
      </c>
      <c r="D123" s="262" t="s">
        <v>297</v>
      </c>
      <c r="E123" s="262" t="s">
        <v>201</v>
      </c>
      <c r="F123" s="515"/>
      <c r="G123" s="515"/>
      <c r="H123" s="515"/>
      <c r="I123" s="515"/>
      <c r="J123" s="515"/>
      <c r="K123" s="515"/>
      <c r="L123" s="515"/>
      <c r="M123" s="621"/>
      <c r="N123" s="620"/>
      <c r="O123" s="354"/>
      <c r="P123" s="550" t="e">
        <f t="shared" ref="P123:P154" si="37">I123/G123*100</f>
        <v>#DIV/0!</v>
      </c>
      <c r="Q123" s="567"/>
      <c r="R123" s="515"/>
      <c r="S123" s="515"/>
      <c r="T123" s="515"/>
      <c r="U123" s="515"/>
      <c r="V123" s="515"/>
      <c r="W123" s="515"/>
      <c r="X123" s="515"/>
      <c r="AB123" s="657"/>
      <c r="AC123" s="673"/>
    </row>
    <row r="124" spans="2:29" s="234" customFormat="1" ht="15" hidden="1" customHeight="1" x14ac:dyDescent="0.3">
      <c r="B124" s="649" t="s">
        <v>296</v>
      </c>
      <c r="C124" s="650"/>
      <c r="D124" s="262"/>
      <c r="E124" s="262"/>
      <c r="F124" s="354"/>
      <c r="G124" s="354"/>
      <c r="H124" s="354"/>
      <c r="I124" s="354"/>
      <c r="J124" s="354"/>
      <c r="K124" s="354"/>
      <c r="L124" s="354"/>
      <c r="M124" s="620"/>
      <c r="N124" s="620"/>
      <c r="O124" s="354"/>
      <c r="P124" s="550" t="e">
        <f t="shared" si="37"/>
        <v>#DIV/0!</v>
      </c>
      <c r="Q124" s="550"/>
      <c r="R124" s="354"/>
      <c r="S124" s="354"/>
      <c r="T124" s="354"/>
      <c r="U124" s="354">
        <f>U125+U126+U127+U128</f>
        <v>0</v>
      </c>
      <c r="V124" s="354">
        <f>V125+V126+V127+V128</f>
        <v>0</v>
      </c>
      <c r="W124" s="354">
        <f>W125+W126+W127+W128</f>
        <v>0</v>
      </c>
      <c r="X124" s="354">
        <f>X125+X126+X127+X128</f>
        <v>0</v>
      </c>
      <c r="AB124" s="657"/>
      <c r="AC124" s="673"/>
    </row>
    <row r="125" spans="2:29" s="234" customFormat="1" ht="15" hidden="1" customHeight="1" x14ac:dyDescent="0.3">
      <c r="B125" s="347" t="s">
        <v>298</v>
      </c>
      <c r="C125" s="288" t="s">
        <v>354</v>
      </c>
      <c r="D125" s="262" t="s">
        <v>299</v>
      </c>
      <c r="E125" s="262" t="s">
        <v>201</v>
      </c>
      <c r="F125" s="515"/>
      <c r="G125" s="515"/>
      <c r="H125" s="515"/>
      <c r="I125" s="515"/>
      <c r="J125" s="515"/>
      <c r="K125" s="515"/>
      <c r="L125" s="515"/>
      <c r="M125" s="621"/>
      <c r="N125" s="620"/>
      <c r="O125" s="354"/>
      <c r="P125" s="550" t="e">
        <f t="shared" si="37"/>
        <v>#DIV/0!</v>
      </c>
      <c r="Q125" s="567"/>
      <c r="R125" s="515"/>
      <c r="S125" s="515"/>
      <c r="T125" s="515"/>
      <c r="U125" s="515"/>
      <c r="V125" s="515"/>
      <c r="W125" s="515"/>
      <c r="X125" s="515"/>
      <c r="AB125" s="657"/>
      <c r="AC125" s="673"/>
    </row>
    <row r="126" spans="2:29" s="234" customFormat="1" ht="15" hidden="1" customHeight="1" x14ac:dyDescent="0.3">
      <c r="B126" s="347" t="s">
        <v>301</v>
      </c>
      <c r="C126" s="288" t="s">
        <v>354</v>
      </c>
      <c r="D126" s="262" t="s">
        <v>300</v>
      </c>
      <c r="E126" s="262" t="s">
        <v>201</v>
      </c>
      <c r="F126" s="515"/>
      <c r="G126" s="515"/>
      <c r="H126" s="515"/>
      <c r="I126" s="515"/>
      <c r="J126" s="515"/>
      <c r="K126" s="515"/>
      <c r="L126" s="515"/>
      <c r="M126" s="621"/>
      <c r="N126" s="620"/>
      <c r="O126" s="354"/>
      <c r="P126" s="550" t="e">
        <f t="shared" si="37"/>
        <v>#DIV/0!</v>
      </c>
      <c r="Q126" s="567"/>
      <c r="R126" s="515"/>
      <c r="S126" s="515"/>
      <c r="T126" s="515"/>
      <c r="U126" s="515"/>
      <c r="V126" s="515"/>
      <c r="W126" s="515"/>
      <c r="X126" s="515"/>
      <c r="AB126" s="657"/>
      <c r="AC126" s="673"/>
    </row>
    <row r="127" spans="2:29" s="234" customFormat="1" ht="15" hidden="1" customHeight="1" x14ac:dyDescent="0.3">
      <c r="B127" s="347" t="s">
        <v>302</v>
      </c>
      <c r="C127" s="288" t="s">
        <v>354</v>
      </c>
      <c r="D127" s="262" t="s">
        <v>303</v>
      </c>
      <c r="E127" s="262" t="s">
        <v>211</v>
      </c>
      <c r="F127" s="515"/>
      <c r="G127" s="515"/>
      <c r="H127" s="515"/>
      <c r="I127" s="515"/>
      <c r="J127" s="515"/>
      <c r="K127" s="515"/>
      <c r="L127" s="515"/>
      <c r="M127" s="621"/>
      <c r="N127" s="620"/>
      <c r="O127" s="354"/>
      <c r="P127" s="550" t="e">
        <f t="shared" si="37"/>
        <v>#DIV/0!</v>
      </c>
      <c r="Q127" s="567"/>
      <c r="R127" s="515"/>
      <c r="S127" s="515"/>
      <c r="T127" s="515"/>
      <c r="U127" s="515"/>
      <c r="V127" s="515"/>
      <c r="W127" s="515"/>
      <c r="X127" s="515"/>
      <c r="AB127" s="657"/>
      <c r="AC127" s="673"/>
    </row>
    <row r="128" spans="2:29" s="234" customFormat="1" ht="15" hidden="1" customHeight="1" x14ac:dyDescent="0.3">
      <c r="B128" s="347" t="s">
        <v>304</v>
      </c>
      <c r="C128" s="288" t="s">
        <v>354</v>
      </c>
      <c r="D128" s="262" t="s">
        <v>303</v>
      </c>
      <c r="E128" s="262" t="s">
        <v>244</v>
      </c>
      <c r="F128" s="515"/>
      <c r="G128" s="515"/>
      <c r="H128" s="515"/>
      <c r="I128" s="515"/>
      <c r="J128" s="515"/>
      <c r="K128" s="515"/>
      <c r="L128" s="515"/>
      <c r="M128" s="621"/>
      <c r="N128" s="620"/>
      <c r="O128" s="354"/>
      <c r="P128" s="550" t="e">
        <f t="shared" si="37"/>
        <v>#DIV/0!</v>
      </c>
      <c r="Q128" s="567"/>
      <c r="R128" s="515"/>
      <c r="S128" s="515"/>
      <c r="T128" s="515"/>
      <c r="U128" s="515"/>
      <c r="V128" s="515"/>
      <c r="W128" s="515"/>
      <c r="X128" s="515"/>
      <c r="AB128" s="657"/>
      <c r="AC128" s="673"/>
    </row>
    <row r="129" spans="1:30" s="234" customFormat="1" ht="15" hidden="1" customHeight="1" x14ac:dyDescent="0.3">
      <c r="B129" s="649" t="s">
        <v>305</v>
      </c>
      <c r="C129" s="650"/>
      <c r="D129" s="262"/>
      <c r="E129" s="262"/>
      <c r="F129" s="354"/>
      <c r="G129" s="354"/>
      <c r="H129" s="354"/>
      <c r="I129" s="354"/>
      <c r="J129" s="354"/>
      <c r="K129" s="354"/>
      <c r="L129" s="354"/>
      <c r="M129" s="620"/>
      <c r="N129" s="620"/>
      <c r="O129" s="354"/>
      <c r="P129" s="550" t="e">
        <f t="shared" si="37"/>
        <v>#DIV/0!</v>
      </c>
      <c r="Q129" s="550"/>
      <c r="R129" s="354"/>
      <c r="S129" s="354"/>
      <c r="T129" s="354"/>
      <c r="U129" s="354">
        <v>0</v>
      </c>
      <c r="V129" s="354">
        <v>0</v>
      </c>
      <c r="W129" s="354">
        <v>0</v>
      </c>
      <c r="X129" s="354">
        <v>0</v>
      </c>
      <c r="AB129" s="657"/>
      <c r="AC129" s="673"/>
    </row>
    <row r="130" spans="1:30" s="234" customFormat="1" ht="15" hidden="1" customHeight="1" x14ac:dyDescent="0.3">
      <c r="A130" s="234" t="s">
        <v>376</v>
      </c>
      <c r="B130" s="347"/>
      <c r="C130" s="288"/>
      <c r="D130" s="262"/>
      <c r="E130" s="262"/>
      <c r="F130" s="515"/>
      <c r="G130" s="515"/>
      <c r="H130" s="515"/>
      <c r="I130" s="515"/>
      <c r="J130" s="515"/>
      <c r="K130" s="515"/>
      <c r="L130" s="515"/>
      <c r="M130" s="621"/>
      <c r="N130" s="620"/>
      <c r="O130" s="354"/>
      <c r="P130" s="550" t="e">
        <f t="shared" si="37"/>
        <v>#DIV/0!</v>
      </c>
      <c r="Q130" s="567"/>
      <c r="R130" s="515"/>
      <c r="S130" s="515"/>
      <c r="T130" s="515"/>
      <c r="U130" s="515"/>
      <c r="V130" s="515"/>
      <c r="W130" s="515"/>
      <c r="X130" s="515"/>
      <c r="AB130" s="657"/>
      <c r="AC130" s="673"/>
    </row>
    <row r="131" spans="1:30" s="234" customFormat="1" ht="15" customHeight="1" x14ac:dyDescent="0.3">
      <c r="B131" s="649" t="s">
        <v>306</v>
      </c>
      <c r="C131" s="650"/>
      <c r="D131" s="262"/>
      <c r="E131" s="262"/>
      <c r="F131" s="262">
        <f t="shared" ref="F131:T131" si="38">F133</f>
        <v>10201.200000000001</v>
      </c>
      <c r="G131" s="262">
        <f t="shared" si="38"/>
        <v>9766</v>
      </c>
      <c r="H131" s="262">
        <f t="shared" si="38"/>
        <v>0</v>
      </c>
      <c r="I131" s="262">
        <f t="shared" si="38"/>
        <v>0</v>
      </c>
      <c r="J131" s="262"/>
      <c r="K131" s="512"/>
      <c r="L131" s="512"/>
      <c r="M131" s="643"/>
      <c r="N131" s="620"/>
      <c r="O131" s="354"/>
      <c r="P131" s="550">
        <f t="shared" si="37"/>
        <v>0</v>
      </c>
      <c r="Q131" s="535"/>
      <c r="R131" s="354">
        <f t="shared" si="38"/>
        <v>0</v>
      </c>
      <c r="S131" s="354">
        <f t="shared" si="38"/>
        <v>0</v>
      </c>
      <c r="T131" s="354">
        <f t="shared" si="38"/>
        <v>0</v>
      </c>
      <c r="U131" s="354" t="e">
        <f t="shared" ref="U131:X131" si="39">U132+U133+U134</f>
        <v>#REF!</v>
      </c>
      <c r="V131" s="354">
        <f t="shared" si="39"/>
        <v>0</v>
      </c>
      <c r="W131" s="354">
        <f t="shared" si="39"/>
        <v>0</v>
      </c>
      <c r="X131" s="354">
        <f t="shared" si="39"/>
        <v>0</v>
      </c>
      <c r="AB131" s="657"/>
      <c r="AC131" s="673"/>
    </row>
    <row r="132" spans="1:30" s="234" customFormat="1" ht="15" hidden="1" customHeight="1" x14ac:dyDescent="0.3">
      <c r="B132" s="347" t="s">
        <v>307</v>
      </c>
      <c r="C132" s="288" t="s">
        <v>354</v>
      </c>
      <c r="D132" s="262" t="s">
        <v>308</v>
      </c>
      <c r="E132" s="262" t="s">
        <v>201</v>
      </c>
      <c r="F132" s="515"/>
      <c r="G132" s="515"/>
      <c r="H132" s="515"/>
      <c r="I132" s="515"/>
      <c r="J132" s="515"/>
      <c r="K132" s="515"/>
      <c r="L132" s="515"/>
      <c r="M132" s="621"/>
      <c r="N132" s="620"/>
      <c r="O132" s="354"/>
      <c r="P132" s="550" t="e">
        <f t="shared" si="37"/>
        <v>#DIV/0!</v>
      </c>
      <c r="Q132" s="567"/>
      <c r="R132" s="515"/>
      <c r="S132" s="515"/>
      <c r="T132" s="515"/>
      <c r="U132" s="515"/>
      <c r="V132" s="515"/>
      <c r="W132" s="515"/>
      <c r="X132" s="515"/>
      <c r="AB132" s="657"/>
      <c r="AC132" s="673"/>
    </row>
    <row r="133" spans="1:30" s="234" customFormat="1" ht="45" customHeight="1" thickBot="1" x14ac:dyDescent="0.35">
      <c r="B133" s="347" t="s">
        <v>309</v>
      </c>
      <c r="C133" s="288" t="s">
        <v>353</v>
      </c>
      <c r="D133" s="262" t="s">
        <v>310</v>
      </c>
      <c r="E133" s="262" t="s">
        <v>201</v>
      </c>
      <c r="F133" s="264">
        <v>10201.200000000001</v>
      </c>
      <c r="G133" s="264">
        <v>9766</v>
      </c>
      <c r="H133" s="264">
        <v>0</v>
      </c>
      <c r="I133" s="264">
        <v>0</v>
      </c>
      <c r="J133" s="264">
        <v>0</v>
      </c>
      <c r="K133" s="264">
        <v>0</v>
      </c>
      <c r="L133" s="264"/>
      <c r="M133" s="624"/>
      <c r="N133" s="620"/>
      <c r="O133" s="354"/>
      <c r="P133" s="550">
        <f t="shared" si="37"/>
        <v>0</v>
      </c>
      <c r="Q133" s="536"/>
      <c r="R133" s="264"/>
      <c r="S133" s="264"/>
      <c r="T133" s="264"/>
      <c r="U133" s="264" t="e">
        <f>(#REF!/3)*12</f>
        <v>#REF!</v>
      </c>
      <c r="V133" s="515"/>
      <c r="W133" s="515"/>
      <c r="X133" s="515"/>
      <c r="AB133" s="657"/>
      <c r="AC133" s="673"/>
    </row>
    <row r="134" spans="1:30" ht="15" hidden="1" customHeight="1" x14ac:dyDescent="0.3">
      <c r="B134" s="347" t="s">
        <v>311</v>
      </c>
      <c r="C134" s="288" t="s">
        <v>354</v>
      </c>
      <c r="D134" s="7" t="s">
        <v>308</v>
      </c>
      <c r="E134" s="7" t="s">
        <v>250</v>
      </c>
      <c r="F134" s="327"/>
      <c r="G134" s="355"/>
      <c r="H134" s="327"/>
      <c r="I134" s="327"/>
      <c r="J134" s="327"/>
      <c r="K134" s="327"/>
      <c r="L134" s="327"/>
      <c r="M134" s="623"/>
      <c r="N134" s="622" t="e">
        <f t="shared" si="36"/>
        <v>#DIV/0!</v>
      </c>
      <c r="O134" s="354" t="e">
        <f t="shared" si="34"/>
        <v>#DIV/0!</v>
      </c>
      <c r="P134" s="550" t="e">
        <f t="shared" si="37"/>
        <v>#DIV/0!</v>
      </c>
      <c r="Q134" s="556"/>
      <c r="R134" s="327"/>
      <c r="S134" s="327"/>
      <c r="T134" s="327"/>
      <c r="U134" s="355"/>
      <c r="V134" s="355"/>
      <c r="W134" s="355"/>
      <c r="X134" s="355"/>
      <c r="AB134" s="657"/>
    </row>
    <row r="135" spans="1:30" ht="15" hidden="1" customHeight="1" thickBot="1" x14ac:dyDescent="0.35">
      <c r="B135" s="424" t="s">
        <v>363</v>
      </c>
      <c r="C135" s="425" t="s">
        <v>354</v>
      </c>
      <c r="D135" s="426" t="s">
        <v>310</v>
      </c>
      <c r="E135" s="426" t="s">
        <v>218</v>
      </c>
      <c r="F135" s="427"/>
      <c r="G135" s="488"/>
      <c r="H135" s="427"/>
      <c r="I135" s="427"/>
      <c r="J135" s="427"/>
      <c r="K135" s="427"/>
      <c r="L135" s="427"/>
      <c r="M135" s="640"/>
      <c r="N135" s="622" t="e">
        <f t="shared" si="36"/>
        <v>#DIV/0!</v>
      </c>
      <c r="O135" s="354" t="e">
        <f t="shared" si="34"/>
        <v>#DIV/0!</v>
      </c>
      <c r="P135" s="550" t="e">
        <f t="shared" si="37"/>
        <v>#DIV/0!</v>
      </c>
      <c r="Q135" s="557"/>
      <c r="R135" s="427"/>
      <c r="S135" s="427"/>
      <c r="T135" s="427"/>
      <c r="U135" s="488"/>
      <c r="V135" s="488"/>
      <c r="W135" s="488"/>
      <c r="X135" s="488"/>
      <c r="AB135" s="657"/>
    </row>
    <row r="136" spans="1:30" s="597" customFormat="1" ht="32.450000000000003" customHeight="1" x14ac:dyDescent="0.3">
      <c r="B136" s="545" t="s">
        <v>189</v>
      </c>
      <c r="C136" s="546"/>
      <c r="D136" s="429"/>
      <c r="E136" s="429"/>
      <c r="F136" s="391" t="e">
        <f>F137+F139</f>
        <v>#REF!</v>
      </c>
      <c r="G136" s="391">
        <f>G137+G139</f>
        <v>295146.2</v>
      </c>
      <c r="H136" s="391">
        <f t="shared" ref="H136:K136" si="40">H137+H139</f>
        <v>79547.149999999994</v>
      </c>
      <c r="I136" s="391">
        <f t="shared" si="40"/>
        <v>215290.2</v>
      </c>
      <c r="J136" s="391">
        <f t="shared" si="40"/>
        <v>176806</v>
      </c>
      <c r="K136" s="391">
        <f t="shared" si="40"/>
        <v>228627.33333333331</v>
      </c>
      <c r="L136" s="391">
        <v>135520</v>
      </c>
      <c r="M136" s="641">
        <f>M138+M139</f>
        <v>268813.5</v>
      </c>
      <c r="N136" s="637">
        <f t="shared" si="36"/>
        <v>168.70375836284924</v>
      </c>
      <c r="O136" s="270">
        <f>K136/M136*100</f>
        <v>85.050539996441145</v>
      </c>
      <c r="P136" s="569">
        <f t="shared" si="37"/>
        <v>72.943578470602034</v>
      </c>
      <c r="Q136" s="568"/>
      <c r="R136" s="391">
        <f t="shared" ref="R136:T136" si="41">R137+R139</f>
        <v>0</v>
      </c>
      <c r="S136" s="391">
        <f t="shared" si="41"/>
        <v>0</v>
      </c>
      <c r="T136" s="391">
        <f t="shared" si="41"/>
        <v>0</v>
      </c>
      <c r="U136" s="391" t="e">
        <f>U137+U139</f>
        <v>#REF!</v>
      </c>
      <c r="V136" s="391" t="e">
        <f>V137+V139</f>
        <v>#REF!</v>
      </c>
      <c r="W136" s="391" t="e">
        <f>W137+W139</f>
        <v>#REF!</v>
      </c>
      <c r="X136" s="396" t="e">
        <f>X137+X139</f>
        <v>#REF!</v>
      </c>
      <c r="Y136" s="600"/>
      <c r="AB136" s="665">
        <v>154485</v>
      </c>
      <c r="AC136" s="677">
        <f>AC137+AC139</f>
        <v>308970</v>
      </c>
      <c r="AD136" s="601"/>
    </row>
    <row r="137" spans="1:30" s="465" customFormat="1" ht="18.600000000000001" customHeight="1" x14ac:dyDescent="0.3">
      <c r="B137" s="444" t="s">
        <v>342</v>
      </c>
      <c r="C137" s="342"/>
      <c r="D137" s="286"/>
      <c r="E137" s="286"/>
      <c r="F137" s="287" t="e">
        <f>F138</f>
        <v>#REF!</v>
      </c>
      <c r="G137" s="287">
        <f t="shared" ref="G137:K137" si="42">G138</f>
        <v>129125</v>
      </c>
      <c r="H137" s="287">
        <f t="shared" si="42"/>
        <v>26228</v>
      </c>
      <c r="I137" s="287">
        <f t="shared" si="42"/>
        <v>97901</v>
      </c>
      <c r="J137" s="287">
        <f t="shared" si="42"/>
        <v>89470</v>
      </c>
      <c r="K137" s="287">
        <f t="shared" si="42"/>
        <v>107364</v>
      </c>
      <c r="L137" s="287"/>
      <c r="M137" s="629"/>
      <c r="N137" s="629"/>
      <c r="O137" s="287"/>
      <c r="P137" s="463">
        <f t="shared" si="37"/>
        <v>75.818780251694093</v>
      </c>
      <c r="Q137" s="463"/>
      <c r="R137" s="287">
        <f t="shared" ref="R137:T137" si="43">R138</f>
        <v>0</v>
      </c>
      <c r="S137" s="287">
        <f t="shared" si="43"/>
        <v>0</v>
      </c>
      <c r="T137" s="287">
        <f t="shared" si="43"/>
        <v>0</v>
      </c>
      <c r="U137" s="287" t="e">
        <f>U138</f>
        <v>#REF!</v>
      </c>
      <c r="V137" s="355"/>
      <c r="W137" s="355"/>
      <c r="X137" s="489"/>
      <c r="AB137" s="671">
        <f>AB138</f>
        <v>70850</v>
      </c>
      <c r="AC137" s="676">
        <f>AB137/6*12</f>
        <v>141700</v>
      </c>
      <c r="AD137" s="599"/>
    </row>
    <row r="138" spans="1:30" s="234" customFormat="1" ht="19.149999999999999" customHeight="1" x14ac:dyDescent="0.3">
      <c r="B138" s="406" t="s">
        <v>80</v>
      </c>
      <c r="C138" s="288"/>
      <c r="D138" s="262"/>
      <c r="E138" s="262" t="s">
        <v>201</v>
      </c>
      <c r="F138" s="264" t="e">
        <f>(#REF!/3)*12</f>
        <v>#REF!</v>
      </c>
      <c r="G138" s="264">
        <v>129125</v>
      </c>
      <c r="H138" s="264">
        <v>26228</v>
      </c>
      <c r="I138" s="264">
        <v>97901</v>
      </c>
      <c r="J138" s="264">
        <v>89470</v>
      </c>
      <c r="K138" s="264">
        <f>J138/10*12</f>
        <v>107364</v>
      </c>
      <c r="L138" s="264"/>
      <c r="M138" s="624">
        <v>102989.9</v>
      </c>
      <c r="N138" s="620"/>
      <c r="O138" s="354">
        <f t="shared" ref="O138:O139" si="44">K138/M138*100</f>
        <v>104.24711549384939</v>
      </c>
      <c r="P138" s="550">
        <f t="shared" si="37"/>
        <v>75.818780251694093</v>
      </c>
      <c r="Q138" s="536" t="s">
        <v>469</v>
      </c>
      <c r="R138" s="264"/>
      <c r="S138" s="264"/>
      <c r="T138" s="264"/>
      <c r="U138" s="264" t="e">
        <f>#REF!*101.9/100</f>
        <v>#REF!</v>
      </c>
      <c r="V138" s="515"/>
      <c r="W138" s="515"/>
      <c r="X138" s="553"/>
      <c r="AB138" s="657">
        <v>70850</v>
      </c>
      <c r="AC138" s="673"/>
    </row>
    <row r="139" spans="1:30" s="465" customFormat="1" ht="18" customHeight="1" x14ac:dyDescent="0.3">
      <c r="B139" s="444" t="s">
        <v>339</v>
      </c>
      <c r="C139" s="342"/>
      <c r="D139" s="286"/>
      <c r="E139" s="286"/>
      <c r="F139" s="287">
        <f>F142+F145</f>
        <v>114620</v>
      </c>
      <c r="G139" s="287">
        <f t="shared" ref="G139:K139" si="45">G142+G145</f>
        <v>166021.20000000001</v>
      </c>
      <c r="H139" s="287">
        <f t="shared" si="45"/>
        <v>53319.149999999994</v>
      </c>
      <c r="I139" s="287">
        <f t="shared" si="45"/>
        <v>117389.20000000001</v>
      </c>
      <c r="J139" s="287">
        <f t="shared" si="45"/>
        <v>87336</v>
      </c>
      <c r="K139" s="287">
        <f t="shared" si="45"/>
        <v>121263.33333333333</v>
      </c>
      <c r="L139" s="287"/>
      <c r="M139" s="629">
        <v>165823.6</v>
      </c>
      <c r="N139" s="629"/>
      <c r="O139" s="287">
        <f t="shared" si="44"/>
        <v>73.127910221062223</v>
      </c>
      <c r="P139" s="463">
        <f t="shared" si="37"/>
        <v>70.707355446171931</v>
      </c>
      <c r="Q139" s="463"/>
      <c r="R139" s="287"/>
      <c r="S139" s="287"/>
      <c r="T139" s="287"/>
      <c r="U139" s="287" t="e">
        <f>U142+U145</f>
        <v>#REF!</v>
      </c>
      <c r="V139" s="287" t="e">
        <f>V142+V145</f>
        <v>#REF!</v>
      </c>
      <c r="W139" s="287" t="e">
        <f>W142+W145</f>
        <v>#REF!</v>
      </c>
      <c r="X139" s="405" t="e">
        <f>X142+X145</f>
        <v>#REF!</v>
      </c>
      <c r="Y139" s="599" t="e">
        <f>#REF!-#REF!</f>
        <v>#REF!</v>
      </c>
      <c r="AB139" s="667">
        <f>AB136-AB137</f>
        <v>83635</v>
      </c>
      <c r="AC139" s="676">
        <f>AB139/6*12</f>
        <v>167270</v>
      </c>
    </row>
    <row r="140" spans="1:30" s="234" customFormat="1" ht="16.149999999999999" customHeight="1" x14ac:dyDescent="0.3">
      <c r="B140" s="647" t="s">
        <v>341</v>
      </c>
      <c r="C140" s="262"/>
      <c r="D140" s="262"/>
      <c r="E140" s="262"/>
      <c r="F140" s="354">
        <f>F142+F145</f>
        <v>114620</v>
      </c>
      <c r="G140" s="354">
        <f>G142+G145</f>
        <v>166021.20000000001</v>
      </c>
      <c r="H140" s="354">
        <f t="shared" ref="H140:K140" si="46">H142+H145</f>
        <v>53319.149999999994</v>
      </c>
      <c r="I140" s="354">
        <f t="shared" si="46"/>
        <v>117389.20000000001</v>
      </c>
      <c r="J140" s="354">
        <f t="shared" si="46"/>
        <v>87336</v>
      </c>
      <c r="K140" s="354">
        <f t="shared" si="46"/>
        <v>121263.33333333333</v>
      </c>
      <c r="L140" s="354"/>
      <c r="M140" s="620"/>
      <c r="N140" s="620"/>
      <c r="O140" s="354"/>
      <c r="P140" s="550">
        <f t="shared" si="37"/>
        <v>70.707355446171931</v>
      </c>
      <c r="Q140" s="550"/>
      <c r="R140" s="354">
        <f t="shared" ref="R140:T140" si="47">R142+R145</f>
        <v>41330</v>
      </c>
      <c r="S140" s="354">
        <f t="shared" si="47"/>
        <v>42150</v>
      </c>
      <c r="T140" s="354">
        <f t="shared" si="47"/>
        <v>42990</v>
      </c>
      <c r="U140" s="354" t="e">
        <f t="shared" ref="U140:X140" si="48">U142+U145</f>
        <v>#REF!</v>
      </c>
      <c r="V140" s="354" t="e">
        <f t="shared" si="48"/>
        <v>#REF!</v>
      </c>
      <c r="W140" s="354" t="e">
        <f t="shared" si="48"/>
        <v>#REF!</v>
      </c>
      <c r="X140" s="648" t="e">
        <f t="shared" si="48"/>
        <v>#REF!</v>
      </c>
      <c r="AB140" s="657"/>
      <c r="AC140" s="673"/>
    </row>
    <row r="141" spans="1:30" s="234" customFormat="1" ht="16.149999999999999" hidden="1" customHeight="1" x14ac:dyDescent="0.3">
      <c r="B141" s="647"/>
      <c r="C141" s="262"/>
      <c r="D141" s="262"/>
      <c r="E141" s="262"/>
      <c r="F141" s="354"/>
      <c r="G141" s="354"/>
      <c r="H141" s="354"/>
      <c r="I141" s="354"/>
      <c r="J141" s="354"/>
      <c r="K141" s="354"/>
      <c r="L141" s="354"/>
      <c r="M141" s="620"/>
      <c r="N141" s="620"/>
      <c r="O141" s="354"/>
      <c r="P141" s="550" t="e">
        <f t="shared" si="37"/>
        <v>#DIV/0!</v>
      </c>
      <c r="Q141" s="550"/>
      <c r="R141" s="354"/>
      <c r="S141" s="354"/>
      <c r="T141" s="354"/>
      <c r="U141" s="354"/>
      <c r="V141" s="354"/>
      <c r="W141" s="354"/>
      <c r="X141" s="648"/>
      <c r="AB141" s="657"/>
      <c r="AC141" s="673"/>
    </row>
    <row r="142" spans="1:30" s="234" customFormat="1" ht="26.45" customHeight="1" x14ac:dyDescent="0.3">
      <c r="B142" s="654" t="s">
        <v>312</v>
      </c>
      <c r="C142" s="650"/>
      <c r="D142" s="262"/>
      <c r="E142" s="262"/>
      <c r="F142" s="354">
        <f t="shared" ref="F142:T142" si="49">F143+F144</f>
        <v>5100</v>
      </c>
      <c r="G142" s="354">
        <f t="shared" si="49"/>
        <v>0</v>
      </c>
      <c r="H142" s="354">
        <f t="shared" si="49"/>
        <v>0</v>
      </c>
      <c r="I142" s="354">
        <f t="shared" si="49"/>
        <v>0</v>
      </c>
      <c r="J142" s="354"/>
      <c r="K142" s="354"/>
      <c r="L142" s="354"/>
      <c r="M142" s="620"/>
      <c r="N142" s="620"/>
      <c r="O142" s="354"/>
      <c r="P142" s="550" t="e">
        <f t="shared" si="37"/>
        <v>#DIV/0!</v>
      </c>
      <c r="Q142" s="550"/>
      <c r="R142" s="354">
        <f t="shared" si="49"/>
        <v>0</v>
      </c>
      <c r="S142" s="354">
        <f t="shared" si="49"/>
        <v>0</v>
      </c>
      <c r="T142" s="354">
        <f t="shared" si="49"/>
        <v>0</v>
      </c>
      <c r="U142" s="354" t="e">
        <f t="shared" ref="U142:X142" si="50">U143+U144</f>
        <v>#REF!</v>
      </c>
      <c r="V142" s="354">
        <f t="shared" si="50"/>
        <v>0</v>
      </c>
      <c r="W142" s="354">
        <f t="shared" si="50"/>
        <v>0</v>
      </c>
      <c r="X142" s="648">
        <f t="shared" si="50"/>
        <v>0</v>
      </c>
      <c r="AB142" s="657"/>
      <c r="AC142" s="673"/>
    </row>
    <row r="143" spans="1:30" s="234" customFormat="1" ht="19.899999999999999" hidden="1" customHeight="1" x14ac:dyDescent="0.3">
      <c r="B143" s="406" t="s">
        <v>315</v>
      </c>
      <c r="C143" s="288" t="s">
        <v>354</v>
      </c>
      <c r="D143" s="262" t="s">
        <v>316</v>
      </c>
      <c r="E143" s="262" t="s">
        <v>211</v>
      </c>
      <c r="F143" s="264">
        <v>2550</v>
      </c>
      <c r="G143" s="264">
        <v>0</v>
      </c>
      <c r="H143" s="264"/>
      <c r="I143" s="264"/>
      <c r="J143" s="264"/>
      <c r="K143" s="264"/>
      <c r="L143" s="264"/>
      <c r="M143" s="624"/>
      <c r="N143" s="620"/>
      <c r="O143" s="354"/>
      <c r="P143" s="550" t="e">
        <f t="shared" si="37"/>
        <v>#DIV/0!</v>
      </c>
      <c r="Q143" s="887" t="s">
        <v>435</v>
      </c>
      <c r="R143" s="515"/>
      <c r="S143" s="515"/>
      <c r="T143" s="515"/>
      <c r="U143" s="264" t="e">
        <f>#REF!*101.1/100</f>
        <v>#REF!</v>
      </c>
      <c r="V143" s="515"/>
      <c r="W143" s="515"/>
      <c r="X143" s="553"/>
      <c r="AB143" s="657"/>
      <c r="AC143" s="673"/>
    </row>
    <row r="144" spans="1:30" s="234" customFormat="1" ht="18.600000000000001" hidden="1" customHeight="1" x14ac:dyDescent="0.3">
      <c r="B144" s="406" t="s">
        <v>317</v>
      </c>
      <c r="C144" s="288" t="s">
        <v>354</v>
      </c>
      <c r="D144" s="262" t="s">
        <v>318</v>
      </c>
      <c r="E144" s="262" t="s">
        <v>218</v>
      </c>
      <c r="F144" s="264">
        <v>2550</v>
      </c>
      <c r="G144" s="264">
        <v>0</v>
      </c>
      <c r="H144" s="264"/>
      <c r="I144" s="264"/>
      <c r="J144" s="264"/>
      <c r="K144" s="264"/>
      <c r="L144" s="264"/>
      <c r="M144" s="624"/>
      <c r="N144" s="620"/>
      <c r="O144" s="354"/>
      <c r="P144" s="550" t="e">
        <f t="shared" si="37"/>
        <v>#DIV/0!</v>
      </c>
      <c r="Q144" s="888"/>
      <c r="R144" s="515"/>
      <c r="S144" s="515"/>
      <c r="T144" s="515"/>
      <c r="U144" s="264" t="e">
        <f>#REF!*101.1/100</f>
        <v>#REF!</v>
      </c>
      <c r="V144" s="515"/>
      <c r="W144" s="515"/>
      <c r="X144" s="553"/>
      <c r="AB144" s="657"/>
      <c r="AC144" s="673"/>
    </row>
    <row r="145" spans="2:29" s="234" customFormat="1" ht="40.9" customHeight="1" x14ac:dyDescent="0.3">
      <c r="B145" s="654" t="s">
        <v>321</v>
      </c>
      <c r="C145" s="650"/>
      <c r="D145" s="262"/>
      <c r="E145" s="262"/>
      <c r="F145" s="354">
        <f>F146+F147</f>
        <v>109520</v>
      </c>
      <c r="G145" s="354">
        <v>166021.20000000001</v>
      </c>
      <c r="H145" s="354">
        <f t="shared" ref="H145" si="51">H146+H147</f>
        <v>53319.149999999994</v>
      </c>
      <c r="I145" s="354">
        <f>I146+I147</f>
        <v>117389.20000000001</v>
      </c>
      <c r="J145" s="354">
        <f t="shared" ref="J145:K145" si="52">J146+J147</f>
        <v>87336</v>
      </c>
      <c r="K145" s="354">
        <f t="shared" si="52"/>
        <v>121263.33333333333</v>
      </c>
      <c r="L145" s="354"/>
      <c r="M145" s="620"/>
      <c r="N145" s="620"/>
      <c r="O145" s="354"/>
      <c r="P145" s="550">
        <f t="shared" si="37"/>
        <v>70.707355446171931</v>
      </c>
      <c r="Q145" s="550"/>
      <c r="R145" s="354">
        <f t="shared" ref="R145:T145" si="53">R146+R147</f>
        <v>41330</v>
      </c>
      <c r="S145" s="354">
        <f t="shared" si="53"/>
        <v>42150</v>
      </c>
      <c r="T145" s="354">
        <f t="shared" si="53"/>
        <v>42990</v>
      </c>
      <c r="U145" s="354" t="e">
        <f>U146+U147</f>
        <v>#REF!</v>
      </c>
      <c r="V145" s="354" t="e">
        <f>V146+V147</f>
        <v>#REF!</v>
      </c>
      <c r="W145" s="354" t="e">
        <f>W146+W147</f>
        <v>#REF!</v>
      </c>
      <c r="X145" s="648" t="e">
        <f>X146+X147</f>
        <v>#REF!</v>
      </c>
      <c r="AB145" s="657"/>
      <c r="AC145" s="673"/>
    </row>
    <row r="146" spans="2:29" s="234" customFormat="1" ht="28.15" customHeight="1" x14ac:dyDescent="0.3">
      <c r="B146" s="406" t="s">
        <v>313</v>
      </c>
      <c r="C146" s="288" t="s">
        <v>353</v>
      </c>
      <c r="D146" s="262" t="s">
        <v>314</v>
      </c>
      <c r="E146" s="262" t="s">
        <v>201</v>
      </c>
      <c r="F146" s="264">
        <v>40520</v>
      </c>
      <c r="G146" s="264">
        <v>48623.3</v>
      </c>
      <c r="H146" s="264">
        <v>22702.85</v>
      </c>
      <c r="I146" s="264">
        <v>46047.9</v>
      </c>
      <c r="J146" s="264">
        <v>30888.5</v>
      </c>
      <c r="K146" s="264">
        <v>46000</v>
      </c>
      <c r="L146" s="264"/>
      <c r="M146" s="624"/>
      <c r="N146" s="620"/>
      <c r="O146" s="354"/>
      <c r="P146" s="550">
        <f t="shared" si="37"/>
        <v>94.703362379764428</v>
      </c>
      <c r="Q146" s="536" t="s">
        <v>471</v>
      </c>
      <c r="R146" s="264">
        <v>41330</v>
      </c>
      <c r="S146" s="264">
        <v>42150</v>
      </c>
      <c r="T146" s="264">
        <v>42990</v>
      </c>
      <c r="U146" s="264">
        <v>42300</v>
      </c>
      <c r="V146" s="264">
        <v>43100</v>
      </c>
      <c r="W146" s="264">
        <v>43600</v>
      </c>
      <c r="X146" s="448">
        <v>43800</v>
      </c>
      <c r="AB146" s="657">
        <v>29398.400000000001</v>
      </c>
      <c r="AC146" s="673"/>
    </row>
    <row r="147" spans="2:29" s="234" customFormat="1" ht="34.9" customHeight="1" x14ac:dyDescent="0.3">
      <c r="B147" s="406" t="s">
        <v>319</v>
      </c>
      <c r="C147" s="288" t="s">
        <v>353</v>
      </c>
      <c r="D147" s="262" t="s">
        <v>320</v>
      </c>
      <c r="E147" s="262" t="s">
        <v>250</v>
      </c>
      <c r="F147" s="264">
        <v>69000</v>
      </c>
      <c r="G147" s="264">
        <v>70819</v>
      </c>
      <c r="H147" s="264">
        <v>30616.3</v>
      </c>
      <c r="I147" s="264">
        <v>71341.3</v>
      </c>
      <c r="J147" s="264">
        <v>56447.5</v>
      </c>
      <c r="K147" s="264">
        <f>J147/3*4</f>
        <v>75263.333333333328</v>
      </c>
      <c r="L147" s="264"/>
      <c r="M147" s="624"/>
      <c r="N147" s="620"/>
      <c r="O147" s="354"/>
      <c r="P147" s="550">
        <f t="shared" si="37"/>
        <v>100.73751394399808</v>
      </c>
      <c r="Q147" s="536" t="s">
        <v>470</v>
      </c>
      <c r="R147" s="264"/>
      <c r="S147" s="264"/>
      <c r="T147" s="264"/>
      <c r="U147" s="264" t="e">
        <f>#REF!*101.1/100</f>
        <v>#REF!</v>
      </c>
      <c r="V147" s="264" t="e">
        <f>U147*95/100</f>
        <v>#REF!</v>
      </c>
      <c r="W147" s="264" t="e">
        <f>V147*97/100</f>
        <v>#REF!</v>
      </c>
      <c r="X147" s="448" t="e">
        <f>W147*98/100</f>
        <v>#REF!</v>
      </c>
      <c r="Y147" s="234">
        <v>101.1</v>
      </c>
      <c r="AB147" s="658">
        <v>48567.3</v>
      </c>
      <c r="AC147" s="673"/>
    </row>
    <row r="148" spans="2:29" s="597" customFormat="1" ht="31.15" customHeight="1" x14ac:dyDescent="0.3">
      <c r="B148" s="547" t="s">
        <v>195</v>
      </c>
      <c r="C148" s="542"/>
      <c r="D148" s="543"/>
      <c r="E148" s="543"/>
      <c r="F148" s="270" t="e">
        <f>F150+F166</f>
        <v>#REF!</v>
      </c>
      <c r="G148" s="572">
        <f t="shared" ref="G148:K148" si="54">G150+G166</f>
        <v>1433358</v>
      </c>
      <c r="H148" s="270">
        <f t="shared" si="54"/>
        <v>337460.6</v>
      </c>
      <c r="I148" s="270">
        <f t="shared" si="54"/>
        <v>1436112.6</v>
      </c>
      <c r="J148" s="270">
        <f t="shared" si="54"/>
        <v>394745.19999999995</v>
      </c>
      <c r="K148" s="270">
        <f t="shared" si="54"/>
        <v>473694.24</v>
      </c>
      <c r="L148" s="270">
        <v>1462020</v>
      </c>
      <c r="M148" s="637">
        <f>M151+M152+M166</f>
        <v>1514175.5</v>
      </c>
      <c r="N148" s="637">
        <f t="shared" si="36"/>
        <v>32.399983584355887</v>
      </c>
      <c r="O148" s="270">
        <f>K148/M148*100</f>
        <v>31.283972036266601</v>
      </c>
      <c r="P148" s="569">
        <f t="shared" si="37"/>
        <v>100.19217808809802</v>
      </c>
      <c r="Q148" s="569"/>
      <c r="R148" s="270"/>
      <c r="S148" s="270"/>
      <c r="T148" s="270"/>
      <c r="U148" s="270" t="e">
        <f>U150+U166</f>
        <v>#REF!</v>
      </c>
      <c r="V148" s="270" t="e">
        <f>V150+V166</f>
        <v>#REF!</v>
      </c>
      <c r="W148" s="270" t="e">
        <f>W150+W166</f>
        <v>#REF!</v>
      </c>
      <c r="X148" s="436" t="e">
        <f>X150+X166</f>
        <v>#REF!</v>
      </c>
      <c r="Y148" s="598" t="e">
        <f>#REF!/#REF!*100</f>
        <v>#REF!</v>
      </c>
      <c r="AB148" s="665">
        <v>505621</v>
      </c>
      <c r="AC148" s="677"/>
    </row>
    <row r="149" spans="2:29" ht="31.15" hidden="1" customHeight="1" x14ac:dyDescent="0.3">
      <c r="B149" s="435"/>
      <c r="C149" s="268"/>
      <c r="D149" s="269"/>
      <c r="E149" s="269"/>
      <c r="F149" s="270"/>
      <c r="G149" s="287"/>
      <c r="H149" s="270"/>
      <c r="I149" s="270"/>
      <c r="J149" s="270"/>
      <c r="K149" s="270"/>
      <c r="L149" s="270"/>
      <c r="M149" s="637"/>
      <c r="N149" s="622" t="e">
        <f t="shared" si="36"/>
        <v>#DIV/0!</v>
      </c>
      <c r="O149" s="354" t="e">
        <f t="shared" si="34"/>
        <v>#DIV/0!</v>
      </c>
      <c r="P149" s="550" t="e">
        <f t="shared" si="37"/>
        <v>#DIV/0!</v>
      </c>
      <c r="Q149" s="569"/>
      <c r="R149" s="270"/>
      <c r="S149" s="270"/>
      <c r="T149" s="270"/>
      <c r="U149" s="287"/>
      <c r="V149" s="287"/>
      <c r="W149" s="287"/>
      <c r="X149" s="405"/>
      <c r="Y149" s="464"/>
      <c r="AB149" s="657"/>
    </row>
    <row r="150" spans="2:29" s="234" customFormat="1" ht="18.600000000000001" customHeight="1" x14ac:dyDescent="0.3">
      <c r="B150" s="444" t="s">
        <v>343</v>
      </c>
      <c r="C150" s="342"/>
      <c r="D150" s="286"/>
      <c r="E150" s="286"/>
      <c r="F150" s="287" t="e">
        <f>F151+F152</f>
        <v>#REF!</v>
      </c>
      <c r="G150" s="287">
        <f t="shared" ref="G150:K150" si="55">G151+G152</f>
        <v>122438</v>
      </c>
      <c r="H150" s="287">
        <f t="shared" si="55"/>
        <v>30093</v>
      </c>
      <c r="I150" s="287">
        <f t="shared" si="55"/>
        <v>116347</v>
      </c>
      <c r="J150" s="287">
        <f t="shared" si="55"/>
        <v>157976.19999999998</v>
      </c>
      <c r="K150" s="287">
        <f t="shared" si="55"/>
        <v>189571.43999999997</v>
      </c>
      <c r="L150" s="287"/>
      <c r="M150" s="629"/>
      <c r="N150" s="629"/>
      <c r="O150" s="287"/>
      <c r="P150" s="463">
        <f t="shared" si="37"/>
        <v>95.025237262941246</v>
      </c>
      <c r="Q150" s="463"/>
      <c r="R150" s="287"/>
      <c r="S150" s="287"/>
      <c r="T150" s="287"/>
      <c r="U150" s="287" t="e">
        <f>U151+U152</f>
        <v>#REF!</v>
      </c>
      <c r="V150" s="287">
        <f>V151+V152</f>
        <v>30000</v>
      </c>
      <c r="W150" s="287">
        <f>W151+W152</f>
        <v>30000</v>
      </c>
      <c r="X150" s="405">
        <f>X151+X152</f>
        <v>30000</v>
      </c>
      <c r="Y150" s="599"/>
      <c r="Z150" s="465"/>
      <c r="AA150" s="465"/>
      <c r="AB150" s="667">
        <f>AB152+AB170+AB151</f>
        <v>290638.90000000002</v>
      </c>
      <c r="AC150" s="673"/>
    </row>
    <row r="151" spans="2:29" s="234" customFormat="1" ht="19.149999999999999" customHeight="1" x14ac:dyDescent="0.3">
      <c r="B151" s="406" t="s">
        <v>82</v>
      </c>
      <c r="C151" s="288"/>
      <c r="D151" s="262"/>
      <c r="E151" s="262" t="s">
        <v>201</v>
      </c>
      <c r="F151" s="264" t="e">
        <f>(#REF!/3)*12</f>
        <v>#REF!</v>
      </c>
      <c r="G151" s="264">
        <v>92704</v>
      </c>
      <c r="H151" s="264">
        <v>21306</v>
      </c>
      <c r="I151" s="264">
        <v>100596</v>
      </c>
      <c r="J151" s="264">
        <v>145778.29999999999</v>
      </c>
      <c r="K151" s="264">
        <f>J151/10*12</f>
        <v>174933.95999999996</v>
      </c>
      <c r="L151" s="264"/>
      <c r="M151" s="624">
        <v>106899.3</v>
      </c>
      <c r="N151" s="620"/>
      <c r="O151" s="354">
        <f>K151/M151*100</f>
        <v>163.64369083801293</v>
      </c>
      <c r="P151" s="550">
        <f t="shared" si="37"/>
        <v>108.51311701760442</v>
      </c>
      <c r="Q151" s="536" t="s">
        <v>400</v>
      </c>
      <c r="R151" s="264"/>
      <c r="S151" s="264"/>
      <c r="T151" s="264"/>
      <c r="U151" s="264" t="e">
        <f>#REF!*99/100</f>
        <v>#REF!</v>
      </c>
      <c r="V151" s="515"/>
      <c r="W151" s="515"/>
      <c r="X151" s="553"/>
      <c r="AB151" s="658">
        <v>51963.3</v>
      </c>
      <c r="AC151" s="673"/>
    </row>
    <row r="152" spans="2:29" s="234" customFormat="1" ht="18.600000000000001" customHeight="1" x14ac:dyDescent="0.3">
      <c r="B152" s="406" t="s">
        <v>83</v>
      </c>
      <c r="C152" s="288"/>
      <c r="D152" s="262"/>
      <c r="E152" s="262" t="s">
        <v>201</v>
      </c>
      <c r="F152" s="264">
        <v>20080</v>
      </c>
      <c r="G152" s="264">
        <v>29734</v>
      </c>
      <c r="H152" s="264">
        <v>8787</v>
      </c>
      <c r="I152" s="264">
        <v>15751</v>
      </c>
      <c r="J152" s="264">
        <v>12197.9</v>
      </c>
      <c r="K152" s="264">
        <f>J152/10*12</f>
        <v>14637.48</v>
      </c>
      <c r="L152" s="264"/>
      <c r="M152" s="624">
        <v>6392.4</v>
      </c>
      <c r="N152" s="620"/>
      <c r="O152" s="354">
        <f>K152/M152*100</f>
        <v>228.98254176834993</v>
      </c>
      <c r="P152" s="550">
        <f t="shared" si="37"/>
        <v>52.97302751059393</v>
      </c>
      <c r="Q152" s="536" t="s">
        <v>400</v>
      </c>
      <c r="R152" s="264">
        <v>18000</v>
      </c>
      <c r="S152" s="264">
        <v>18000</v>
      </c>
      <c r="T152" s="264">
        <v>18000</v>
      </c>
      <c r="U152" s="264">
        <v>32000</v>
      </c>
      <c r="V152" s="264">
        <v>30000</v>
      </c>
      <c r="W152" s="264">
        <v>30000</v>
      </c>
      <c r="X152" s="448">
        <v>30000</v>
      </c>
      <c r="AB152" s="659">
        <v>5625.6</v>
      </c>
      <c r="AC152" s="673"/>
    </row>
    <row r="153" spans="2:29" ht="20.45" hidden="1" customHeight="1" x14ac:dyDescent="0.3">
      <c r="B153" s="438" t="s">
        <v>5</v>
      </c>
      <c r="C153" s="329"/>
      <c r="D153" s="329"/>
      <c r="E153" s="7"/>
      <c r="F153" s="439"/>
      <c r="G153" s="491"/>
      <c r="H153" s="439"/>
      <c r="I153" s="439"/>
      <c r="J153" s="439"/>
      <c r="K153" s="596"/>
      <c r="L153" s="596"/>
      <c r="M153" s="642"/>
      <c r="N153" s="622"/>
      <c r="O153" s="354" t="e">
        <f t="shared" ref="O153:O166" si="56">K153/M153*100</f>
        <v>#DIV/0!</v>
      </c>
      <c r="P153" s="550" t="e">
        <f t="shared" si="37"/>
        <v>#DIV/0!</v>
      </c>
      <c r="Q153" s="570"/>
      <c r="R153" s="439"/>
      <c r="S153" s="439"/>
      <c r="T153" s="439"/>
      <c r="U153" s="491"/>
      <c r="V153" s="491"/>
      <c r="W153" s="491"/>
      <c r="X153" s="492"/>
    </row>
    <row r="154" spans="2:29" ht="19.149999999999999" hidden="1" customHeight="1" x14ac:dyDescent="0.3">
      <c r="B154" s="399" t="s">
        <v>6</v>
      </c>
      <c r="C154" s="7"/>
      <c r="D154" s="7"/>
      <c r="E154" s="7"/>
      <c r="F154" s="439"/>
      <c r="G154" s="491"/>
      <c r="H154" s="439"/>
      <c r="I154" s="439"/>
      <c r="J154" s="439"/>
      <c r="K154" s="596"/>
      <c r="L154" s="596"/>
      <c r="M154" s="642"/>
      <c r="N154" s="622"/>
      <c r="O154" s="354" t="e">
        <f t="shared" si="56"/>
        <v>#DIV/0!</v>
      </c>
      <c r="P154" s="550" t="e">
        <f t="shared" si="37"/>
        <v>#DIV/0!</v>
      </c>
      <c r="Q154" s="570"/>
      <c r="R154" s="439"/>
      <c r="S154" s="439"/>
      <c r="T154" s="439"/>
      <c r="U154" s="491"/>
      <c r="V154" s="491"/>
      <c r="W154" s="491"/>
      <c r="X154" s="492"/>
    </row>
    <row r="155" spans="2:29" ht="19.149999999999999" hidden="1" customHeight="1" x14ac:dyDescent="0.3">
      <c r="B155" s="399" t="s">
        <v>18</v>
      </c>
      <c r="C155" s="7"/>
      <c r="D155" s="7"/>
      <c r="E155" s="7"/>
      <c r="F155" s="439"/>
      <c r="G155" s="491"/>
      <c r="H155" s="439"/>
      <c r="I155" s="439"/>
      <c r="J155" s="439"/>
      <c r="K155" s="596"/>
      <c r="L155" s="596"/>
      <c r="M155" s="642"/>
      <c r="N155" s="622"/>
      <c r="O155" s="354" t="e">
        <f t="shared" si="56"/>
        <v>#DIV/0!</v>
      </c>
      <c r="P155" s="550" t="e">
        <f t="shared" ref="P155:P174" si="57">I155/G155*100</f>
        <v>#DIV/0!</v>
      </c>
      <c r="Q155" s="570"/>
      <c r="R155" s="439"/>
      <c r="S155" s="439"/>
      <c r="T155" s="439"/>
      <c r="U155" s="491"/>
      <c r="V155" s="491"/>
      <c r="W155" s="491"/>
      <c r="X155" s="492"/>
    </row>
    <row r="156" spans="2:29" ht="18.600000000000001" hidden="1" customHeight="1" x14ac:dyDescent="0.3">
      <c r="B156" s="399" t="s">
        <v>16</v>
      </c>
      <c r="C156" s="7"/>
      <c r="D156" s="7"/>
      <c r="E156" s="7"/>
      <c r="F156" s="439"/>
      <c r="G156" s="491"/>
      <c r="H156" s="439"/>
      <c r="I156" s="439"/>
      <c r="J156" s="439"/>
      <c r="K156" s="596"/>
      <c r="L156" s="596"/>
      <c r="M156" s="642"/>
      <c r="N156" s="622"/>
      <c r="O156" s="354" t="e">
        <f t="shared" si="56"/>
        <v>#DIV/0!</v>
      </c>
      <c r="P156" s="550" t="e">
        <f t="shared" si="57"/>
        <v>#DIV/0!</v>
      </c>
      <c r="Q156" s="570"/>
      <c r="R156" s="439"/>
      <c r="S156" s="439"/>
      <c r="T156" s="439"/>
      <c r="U156" s="491"/>
      <c r="V156" s="491"/>
      <c r="W156" s="491"/>
      <c r="X156" s="492"/>
    </row>
    <row r="157" spans="2:29" ht="31.9" hidden="1" customHeight="1" x14ac:dyDescent="0.3">
      <c r="B157" s="399" t="s">
        <v>84</v>
      </c>
      <c r="C157" s="7"/>
      <c r="D157" s="7"/>
      <c r="E157" s="7"/>
      <c r="F157" s="439"/>
      <c r="G157" s="491"/>
      <c r="H157" s="439"/>
      <c r="I157" s="439"/>
      <c r="J157" s="439"/>
      <c r="K157" s="596"/>
      <c r="L157" s="596"/>
      <c r="M157" s="642"/>
      <c r="N157" s="622"/>
      <c r="O157" s="354" t="e">
        <f t="shared" si="56"/>
        <v>#DIV/0!</v>
      </c>
      <c r="P157" s="550" t="e">
        <f t="shared" si="57"/>
        <v>#DIV/0!</v>
      </c>
      <c r="Q157" s="570"/>
      <c r="R157" s="439"/>
      <c r="S157" s="439"/>
      <c r="T157" s="439"/>
      <c r="U157" s="491"/>
      <c r="V157" s="491"/>
      <c r="W157" s="491"/>
      <c r="X157" s="492"/>
    </row>
    <row r="158" spans="2:29" ht="18.600000000000001" hidden="1" customHeight="1" x14ac:dyDescent="0.3">
      <c r="B158" s="399" t="s">
        <v>55</v>
      </c>
      <c r="C158" s="7"/>
      <c r="D158" s="7"/>
      <c r="E158" s="7"/>
      <c r="F158" s="439"/>
      <c r="G158" s="491"/>
      <c r="H158" s="439"/>
      <c r="I158" s="439"/>
      <c r="J158" s="439"/>
      <c r="K158" s="596"/>
      <c r="L158" s="596"/>
      <c r="M158" s="642"/>
      <c r="N158" s="622"/>
      <c r="O158" s="354" t="e">
        <f t="shared" si="56"/>
        <v>#DIV/0!</v>
      </c>
      <c r="P158" s="550" t="e">
        <f t="shared" si="57"/>
        <v>#DIV/0!</v>
      </c>
      <c r="Q158" s="570"/>
      <c r="R158" s="439"/>
      <c r="S158" s="439"/>
      <c r="T158" s="439"/>
      <c r="U158" s="491"/>
      <c r="V158" s="491"/>
      <c r="W158" s="491"/>
      <c r="X158" s="492"/>
    </row>
    <row r="159" spans="2:29" ht="33" hidden="1" customHeight="1" x14ac:dyDescent="0.3">
      <c r="B159" s="441" t="s">
        <v>33</v>
      </c>
      <c r="C159" s="24"/>
      <c r="D159" s="24"/>
      <c r="E159" s="7"/>
      <c r="F159" s="439"/>
      <c r="G159" s="491"/>
      <c r="H159" s="439"/>
      <c r="I159" s="439"/>
      <c r="J159" s="439"/>
      <c r="K159" s="596"/>
      <c r="L159" s="596"/>
      <c r="M159" s="642"/>
      <c r="N159" s="622"/>
      <c r="O159" s="354" t="e">
        <f t="shared" si="56"/>
        <v>#DIV/0!</v>
      </c>
      <c r="P159" s="550" t="e">
        <f t="shared" si="57"/>
        <v>#DIV/0!</v>
      </c>
      <c r="Q159" s="570"/>
      <c r="R159" s="439"/>
      <c r="S159" s="439"/>
      <c r="T159" s="439"/>
      <c r="U159" s="491"/>
      <c r="V159" s="491"/>
      <c r="W159" s="491"/>
      <c r="X159" s="492"/>
    </row>
    <row r="160" spans="2:29" ht="33" hidden="1" customHeight="1" x14ac:dyDescent="0.3">
      <c r="B160" s="441" t="s">
        <v>56</v>
      </c>
      <c r="C160" s="24"/>
      <c r="D160" s="24"/>
      <c r="E160" s="7"/>
      <c r="F160" s="439"/>
      <c r="G160" s="491"/>
      <c r="H160" s="439"/>
      <c r="I160" s="439"/>
      <c r="J160" s="439"/>
      <c r="K160" s="596"/>
      <c r="L160" s="596"/>
      <c r="M160" s="642"/>
      <c r="N160" s="622"/>
      <c r="O160" s="354" t="e">
        <f t="shared" si="56"/>
        <v>#DIV/0!</v>
      </c>
      <c r="P160" s="550" t="e">
        <f t="shared" si="57"/>
        <v>#DIV/0!</v>
      </c>
      <c r="Q160" s="570"/>
      <c r="R160" s="439"/>
      <c r="S160" s="439"/>
      <c r="T160" s="439"/>
      <c r="U160" s="491"/>
      <c r="V160" s="491"/>
      <c r="W160" s="491"/>
      <c r="X160" s="492"/>
    </row>
    <row r="161" spans="2:40" ht="18" hidden="1" customHeight="1" x14ac:dyDescent="0.3">
      <c r="B161" s="438" t="s">
        <v>42</v>
      </c>
      <c r="C161" s="329"/>
      <c r="D161" s="329"/>
      <c r="E161" s="7"/>
      <c r="F161" s="439"/>
      <c r="G161" s="491"/>
      <c r="H161" s="439"/>
      <c r="I161" s="439"/>
      <c r="J161" s="439"/>
      <c r="K161" s="596"/>
      <c r="L161" s="596"/>
      <c r="M161" s="642"/>
      <c r="N161" s="622"/>
      <c r="O161" s="354" t="e">
        <f t="shared" si="56"/>
        <v>#DIV/0!</v>
      </c>
      <c r="P161" s="550" t="e">
        <f t="shared" si="57"/>
        <v>#DIV/0!</v>
      </c>
      <c r="Q161" s="570"/>
      <c r="R161" s="439"/>
      <c r="S161" s="439"/>
      <c r="T161" s="439"/>
      <c r="U161" s="491"/>
      <c r="V161" s="491"/>
      <c r="W161" s="491"/>
      <c r="X161" s="492"/>
    </row>
    <row r="162" spans="2:40" ht="19.899999999999999" hidden="1" customHeight="1" x14ac:dyDescent="0.3">
      <c r="B162" s="399" t="s">
        <v>43</v>
      </c>
      <c r="C162" s="7"/>
      <c r="D162" s="7"/>
      <c r="E162" s="7"/>
      <c r="F162" s="439"/>
      <c r="G162" s="491"/>
      <c r="H162" s="439"/>
      <c r="I162" s="439"/>
      <c r="J162" s="439"/>
      <c r="K162" s="596"/>
      <c r="L162" s="596"/>
      <c r="M162" s="642"/>
      <c r="N162" s="622"/>
      <c r="O162" s="354" t="e">
        <f t="shared" si="56"/>
        <v>#DIV/0!</v>
      </c>
      <c r="P162" s="550" t="e">
        <f t="shared" si="57"/>
        <v>#DIV/0!</v>
      </c>
      <c r="Q162" s="570"/>
      <c r="R162" s="439"/>
      <c r="S162" s="439"/>
      <c r="T162" s="439"/>
      <c r="U162" s="491"/>
      <c r="V162" s="491"/>
      <c r="W162" s="491"/>
      <c r="X162" s="492"/>
    </row>
    <row r="163" spans="2:40" ht="21" hidden="1" customHeight="1" x14ac:dyDescent="0.3">
      <c r="B163" s="399" t="s">
        <v>52</v>
      </c>
      <c r="C163" s="7"/>
      <c r="D163" s="7"/>
      <c r="E163" s="7"/>
      <c r="F163" s="439"/>
      <c r="G163" s="491"/>
      <c r="H163" s="439"/>
      <c r="I163" s="439"/>
      <c r="J163" s="439"/>
      <c r="K163" s="596"/>
      <c r="L163" s="596"/>
      <c r="M163" s="642"/>
      <c r="N163" s="622"/>
      <c r="O163" s="354" t="e">
        <f t="shared" si="56"/>
        <v>#DIV/0!</v>
      </c>
      <c r="P163" s="550" t="e">
        <f t="shared" si="57"/>
        <v>#DIV/0!</v>
      </c>
      <c r="Q163" s="570"/>
      <c r="R163" s="439"/>
      <c r="S163" s="439"/>
      <c r="T163" s="439"/>
      <c r="U163" s="491"/>
      <c r="V163" s="491"/>
      <c r="W163" s="491"/>
      <c r="X163" s="492"/>
    </row>
    <row r="164" spans="2:40" ht="21.6" hidden="1" customHeight="1" x14ac:dyDescent="0.3">
      <c r="B164" s="442"/>
      <c r="C164" s="439"/>
      <c r="D164" s="439"/>
      <c r="E164" s="7"/>
      <c r="F164" s="439"/>
      <c r="G164" s="491"/>
      <c r="H164" s="439"/>
      <c r="I164" s="439"/>
      <c r="J164" s="439"/>
      <c r="K164" s="596"/>
      <c r="L164" s="596"/>
      <c r="M164" s="642"/>
      <c r="N164" s="622"/>
      <c r="O164" s="354" t="e">
        <f t="shared" si="56"/>
        <v>#DIV/0!</v>
      </c>
      <c r="P164" s="550" t="e">
        <f t="shared" si="57"/>
        <v>#DIV/0!</v>
      </c>
      <c r="Q164" s="570"/>
      <c r="R164" s="439"/>
      <c r="S164" s="439"/>
      <c r="T164" s="439"/>
      <c r="U164" s="491"/>
      <c r="V164" s="491"/>
      <c r="W164" s="491"/>
      <c r="X164" s="492"/>
    </row>
    <row r="165" spans="2:40" ht="21.6" hidden="1" customHeight="1" x14ac:dyDescent="0.3">
      <c r="B165" s="442"/>
      <c r="C165" s="439"/>
      <c r="D165" s="439"/>
      <c r="E165" s="7"/>
      <c r="F165" s="439"/>
      <c r="G165" s="491"/>
      <c r="H165" s="439"/>
      <c r="I165" s="439"/>
      <c r="J165" s="439"/>
      <c r="K165" s="596"/>
      <c r="L165" s="596"/>
      <c r="M165" s="642"/>
      <c r="N165" s="622"/>
      <c r="O165" s="354" t="e">
        <f t="shared" si="56"/>
        <v>#DIV/0!</v>
      </c>
      <c r="P165" s="550" t="e">
        <f t="shared" si="57"/>
        <v>#DIV/0!</v>
      </c>
      <c r="Q165" s="570"/>
      <c r="R165" s="439"/>
      <c r="S165" s="439"/>
      <c r="T165" s="439"/>
      <c r="U165" s="491"/>
      <c r="V165" s="491"/>
      <c r="W165" s="491"/>
      <c r="X165" s="492"/>
    </row>
    <row r="166" spans="2:40" s="465" customFormat="1" ht="19.149999999999999" customHeight="1" x14ac:dyDescent="0.25">
      <c r="B166" s="444" t="s">
        <v>339</v>
      </c>
      <c r="C166" s="342"/>
      <c r="D166" s="342"/>
      <c r="E166" s="286"/>
      <c r="F166" s="287">
        <f>F167</f>
        <v>1045008</v>
      </c>
      <c r="G166" s="287">
        <f t="shared" ref="G166:K166" si="58">G167</f>
        <v>1310920</v>
      </c>
      <c r="H166" s="287">
        <f t="shared" si="58"/>
        <v>307367.59999999998</v>
      </c>
      <c r="I166" s="287">
        <f t="shared" si="58"/>
        <v>1319765.6000000001</v>
      </c>
      <c r="J166" s="287">
        <f t="shared" si="58"/>
        <v>236769</v>
      </c>
      <c r="K166" s="287">
        <f t="shared" si="58"/>
        <v>284122.80000000005</v>
      </c>
      <c r="L166" s="287"/>
      <c r="M166" s="629">
        <v>1400883.8</v>
      </c>
      <c r="N166" s="629"/>
      <c r="O166" s="287">
        <f t="shared" si="56"/>
        <v>20.281682178065022</v>
      </c>
      <c r="P166" s="463">
        <f t="shared" si="57"/>
        <v>100.67476276202973</v>
      </c>
      <c r="Q166" s="463"/>
      <c r="R166" s="287">
        <f>R167</f>
        <v>29870</v>
      </c>
      <c r="S166" s="287">
        <f>S167</f>
        <v>30770</v>
      </c>
      <c r="T166" s="287">
        <f>T167</f>
        <v>31690</v>
      </c>
      <c r="U166" s="287" t="e">
        <f>SUM(U168:U174)</f>
        <v>#REF!</v>
      </c>
      <c r="V166" s="287" t="e">
        <f>SUM(V168:V174)</f>
        <v>#REF!</v>
      </c>
      <c r="W166" s="287" t="e">
        <f>SUM(W168:W174)</f>
        <v>#REF!</v>
      </c>
      <c r="X166" s="405" t="e">
        <f>SUM(X168:X174)</f>
        <v>#REF!</v>
      </c>
      <c r="Y166" s="599" t="e">
        <f>#REF!-#REF!</f>
        <v>#REF!</v>
      </c>
      <c r="AB166" s="668">
        <f>AB148-AB150</f>
        <v>214982.09999999998</v>
      </c>
      <c r="AC166" s="678"/>
      <c r="AD166" s="664"/>
      <c r="AE166" s="664"/>
      <c r="AF166" s="664"/>
      <c r="AG166" s="664"/>
    </row>
    <row r="167" spans="2:40" s="234" customFormat="1" ht="18.600000000000001" customHeight="1" x14ac:dyDescent="0.25">
      <c r="B167" s="647" t="s">
        <v>341</v>
      </c>
      <c r="C167" s="262"/>
      <c r="D167" s="363"/>
      <c r="E167" s="262"/>
      <c r="F167" s="354">
        <f t="shared" ref="F167:K167" si="59">SUM(F168:F174)</f>
        <v>1045008</v>
      </c>
      <c r="G167" s="354">
        <f t="shared" si="59"/>
        <v>1310920</v>
      </c>
      <c r="H167" s="354">
        <f t="shared" si="59"/>
        <v>307367.59999999998</v>
      </c>
      <c r="I167" s="354">
        <f t="shared" si="59"/>
        <v>1319765.6000000001</v>
      </c>
      <c r="J167" s="354">
        <f t="shared" si="59"/>
        <v>236769</v>
      </c>
      <c r="K167" s="354">
        <f t="shared" si="59"/>
        <v>284122.80000000005</v>
      </c>
      <c r="L167" s="354"/>
      <c r="M167" s="620"/>
      <c r="N167" s="620"/>
      <c r="O167" s="354"/>
      <c r="P167" s="550">
        <f t="shared" si="57"/>
        <v>100.67476276202973</v>
      </c>
      <c r="Q167" s="550"/>
      <c r="R167" s="354">
        <f>SUM(R168:R174)</f>
        <v>29870</v>
      </c>
      <c r="S167" s="354">
        <f>SUM(S168:S174)</f>
        <v>30770</v>
      </c>
      <c r="T167" s="354">
        <f>SUM(T168:T174)</f>
        <v>31690</v>
      </c>
      <c r="U167" s="354" t="e">
        <f>U166-U168-U170</f>
        <v>#REF!</v>
      </c>
      <c r="V167" s="354" t="e">
        <f t="shared" ref="V167:X167" si="60">V166-V168-V170</f>
        <v>#REF!</v>
      </c>
      <c r="W167" s="354" t="e">
        <f t="shared" si="60"/>
        <v>#REF!</v>
      </c>
      <c r="X167" s="648" t="e">
        <f t="shared" si="60"/>
        <v>#REF!</v>
      </c>
      <c r="Y167" s="454"/>
      <c r="AB167" s="666"/>
      <c r="AC167" s="678"/>
      <c r="AD167" s="664"/>
      <c r="AE167" s="664"/>
      <c r="AF167" s="664"/>
      <c r="AG167" s="664"/>
      <c r="AI167" s="886" t="s">
        <v>483</v>
      </c>
      <c r="AJ167" s="886"/>
      <c r="AK167" s="886"/>
      <c r="AL167" s="886"/>
      <c r="AM167" s="886"/>
      <c r="AN167" s="886"/>
    </row>
    <row r="168" spans="2:40" s="234" customFormat="1" ht="17.45" customHeight="1" x14ac:dyDescent="0.25">
      <c r="B168" s="406" t="s">
        <v>322</v>
      </c>
      <c r="C168" s="288" t="s">
        <v>353</v>
      </c>
      <c r="D168" s="262" t="s">
        <v>323</v>
      </c>
      <c r="E168" s="262" t="s">
        <v>201</v>
      </c>
      <c r="F168" s="512">
        <v>29000</v>
      </c>
      <c r="G168" s="512">
        <v>27879</v>
      </c>
      <c r="H168" s="512">
        <v>7745</v>
      </c>
      <c r="I168" s="512">
        <v>15718.6</v>
      </c>
      <c r="J168" s="512">
        <v>0</v>
      </c>
      <c r="K168" s="512"/>
      <c r="L168" s="512"/>
      <c r="M168" s="643"/>
      <c r="N168" s="643"/>
      <c r="O168" s="354"/>
      <c r="P168" s="550">
        <f t="shared" si="57"/>
        <v>56.381505792890707</v>
      </c>
      <c r="Q168" s="536" t="s">
        <v>472</v>
      </c>
      <c r="R168" s="512">
        <v>29870</v>
      </c>
      <c r="S168" s="512">
        <v>30770</v>
      </c>
      <c r="T168" s="512">
        <v>31690</v>
      </c>
      <c r="U168" s="512">
        <v>29678</v>
      </c>
      <c r="V168" s="512">
        <v>30272</v>
      </c>
      <c r="W168" s="512">
        <v>30877</v>
      </c>
      <c r="X168" s="602">
        <v>31495</v>
      </c>
      <c r="AB168" s="666"/>
      <c r="AC168" s="678"/>
      <c r="AD168" s="664"/>
      <c r="AE168" s="664"/>
      <c r="AF168" s="664"/>
      <c r="AG168" s="664"/>
      <c r="AI168" s="886"/>
      <c r="AJ168" s="886"/>
      <c r="AK168" s="886"/>
      <c r="AL168" s="886"/>
      <c r="AM168" s="886"/>
      <c r="AN168" s="886"/>
    </row>
    <row r="169" spans="2:40" s="234" customFormat="1" ht="15.6" hidden="1" customHeight="1" x14ac:dyDescent="0.25">
      <c r="B169" s="406" t="s">
        <v>373</v>
      </c>
      <c r="C169" s="288" t="s">
        <v>353</v>
      </c>
      <c r="D169" s="262" t="s">
        <v>324</v>
      </c>
      <c r="E169" s="262" t="s">
        <v>201</v>
      </c>
      <c r="F169" s="515"/>
      <c r="G169" s="515"/>
      <c r="H169" s="515"/>
      <c r="I169" s="515"/>
      <c r="J169" s="515"/>
      <c r="K169" s="515"/>
      <c r="L169" s="515"/>
      <c r="M169" s="621"/>
      <c r="N169" s="621"/>
      <c r="O169" s="354"/>
      <c r="P169" s="550" t="e">
        <f t="shared" si="57"/>
        <v>#DIV/0!</v>
      </c>
      <c r="Q169" s="567"/>
      <c r="R169" s="515"/>
      <c r="S169" s="515"/>
      <c r="T169" s="515"/>
      <c r="U169" s="512"/>
      <c r="V169" s="515"/>
      <c r="W169" s="515"/>
      <c r="X169" s="553"/>
      <c r="AB169" s="666"/>
      <c r="AC169" s="678"/>
      <c r="AD169" s="664"/>
      <c r="AE169" s="664"/>
      <c r="AF169" s="664"/>
      <c r="AG169" s="664"/>
      <c r="AI169" s="886"/>
      <c r="AJ169" s="886"/>
      <c r="AK169" s="886"/>
      <c r="AL169" s="886"/>
      <c r="AM169" s="886"/>
      <c r="AN169" s="886"/>
    </row>
    <row r="170" spans="2:40" s="234" customFormat="1" ht="39" customHeight="1" x14ac:dyDescent="0.25">
      <c r="B170" s="406" t="s">
        <v>325</v>
      </c>
      <c r="C170" s="288" t="s">
        <v>353</v>
      </c>
      <c r="D170" s="262" t="s">
        <v>323</v>
      </c>
      <c r="E170" s="262" t="s">
        <v>204</v>
      </c>
      <c r="F170" s="512">
        <v>1016008</v>
      </c>
      <c r="G170" s="512">
        <v>1283041</v>
      </c>
      <c r="H170" s="512">
        <v>299622.59999999998</v>
      </c>
      <c r="I170" s="512">
        <v>1304047</v>
      </c>
      <c r="J170" s="512">
        <v>236769</v>
      </c>
      <c r="K170" s="512">
        <f>J170/10*12</f>
        <v>284122.80000000005</v>
      </c>
      <c r="L170" s="512"/>
      <c r="M170" s="643"/>
      <c r="N170" s="643"/>
      <c r="O170" s="354"/>
      <c r="P170" s="550">
        <f t="shared" si="57"/>
        <v>101.63720411117025</v>
      </c>
      <c r="Q170" s="536" t="s">
        <v>406</v>
      </c>
      <c r="R170" s="512"/>
      <c r="S170" s="512"/>
      <c r="T170" s="512"/>
      <c r="U170" s="512" t="e">
        <f>#REF!*97/100</f>
        <v>#REF!</v>
      </c>
      <c r="V170" s="512" t="e">
        <f>#REF!*99.4/100</f>
        <v>#REF!</v>
      </c>
      <c r="W170" s="512" t="e">
        <f>#REF!*99.6/100</f>
        <v>#REF!</v>
      </c>
      <c r="X170" s="602" t="e">
        <f>#REF!*101.2/100</f>
        <v>#REF!</v>
      </c>
      <c r="AB170" s="666">
        <v>233050</v>
      </c>
      <c r="AC170" s="678"/>
      <c r="AD170" s="664"/>
      <c r="AE170" s="664"/>
      <c r="AF170" s="664"/>
      <c r="AG170" s="664"/>
      <c r="AI170" s="886"/>
      <c r="AJ170" s="886"/>
      <c r="AK170" s="886"/>
      <c r="AL170" s="886"/>
      <c r="AM170" s="886"/>
      <c r="AN170" s="886"/>
    </row>
    <row r="171" spans="2:40" ht="15.6" hidden="1" customHeight="1" x14ac:dyDescent="0.3">
      <c r="B171" s="406" t="s">
        <v>326</v>
      </c>
      <c r="C171" s="288" t="s">
        <v>353</v>
      </c>
      <c r="D171" s="7" t="s">
        <v>327</v>
      </c>
      <c r="E171" s="7" t="s">
        <v>218</v>
      </c>
      <c r="F171" s="515"/>
      <c r="G171" s="515"/>
      <c r="H171" s="515"/>
      <c r="I171" s="515"/>
      <c r="J171" s="515"/>
      <c r="K171" s="515"/>
      <c r="L171" s="515"/>
      <c r="M171" s="621"/>
      <c r="N171" s="621"/>
      <c r="O171" s="367"/>
      <c r="P171" s="550" t="e">
        <f t="shared" si="57"/>
        <v>#DIV/0!</v>
      </c>
      <c r="Q171" s="556"/>
      <c r="R171" s="327"/>
      <c r="S171" s="327"/>
      <c r="T171" s="327"/>
      <c r="U171" s="493" t="e">
        <f>#REF!*97/100</f>
        <v>#REF!</v>
      </c>
      <c r="V171" s="493" t="e">
        <f>#REF!*99.4/100</f>
        <v>#REF!</v>
      </c>
      <c r="W171" s="493" t="e">
        <f>#REF!*99.6/100</f>
        <v>#REF!</v>
      </c>
      <c r="X171" s="494" t="e">
        <f>#REF!*101.2/100</f>
        <v>#REF!</v>
      </c>
      <c r="AI171" s="886"/>
      <c r="AJ171" s="886"/>
      <c r="AK171" s="886"/>
      <c r="AL171" s="886"/>
      <c r="AM171" s="886"/>
      <c r="AN171" s="886"/>
    </row>
    <row r="172" spans="2:40" ht="15.6" hidden="1" customHeight="1" x14ac:dyDescent="0.3">
      <c r="B172" s="406" t="s">
        <v>328</v>
      </c>
      <c r="C172" s="288" t="s">
        <v>353</v>
      </c>
      <c r="D172" s="7" t="s">
        <v>329</v>
      </c>
      <c r="E172" s="7" t="s">
        <v>218</v>
      </c>
      <c r="F172" s="515"/>
      <c r="G172" s="515"/>
      <c r="H172" s="515"/>
      <c r="I172" s="515"/>
      <c r="J172" s="515"/>
      <c r="K172" s="515"/>
      <c r="L172" s="515"/>
      <c r="M172" s="621"/>
      <c r="N172" s="621"/>
      <c r="O172" s="367"/>
      <c r="P172" s="550" t="e">
        <f t="shared" si="57"/>
        <v>#DIV/0!</v>
      </c>
      <c r="Q172" s="556"/>
      <c r="R172" s="327"/>
      <c r="S172" s="327"/>
      <c r="T172" s="327"/>
      <c r="U172" s="493"/>
      <c r="V172" s="355"/>
      <c r="W172" s="355"/>
      <c r="X172" s="489"/>
    </row>
    <row r="173" spans="2:40" ht="15.6" hidden="1" customHeight="1" x14ac:dyDescent="0.3">
      <c r="B173" s="406" t="s">
        <v>330</v>
      </c>
      <c r="C173" s="288" t="s">
        <v>353</v>
      </c>
      <c r="D173" s="7" t="s">
        <v>331</v>
      </c>
      <c r="E173" s="7" t="s">
        <v>250</v>
      </c>
      <c r="F173" s="515"/>
      <c r="G173" s="515"/>
      <c r="H173" s="515"/>
      <c r="I173" s="515"/>
      <c r="J173" s="515"/>
      <c r="K173" s="515"/>
      <c r="L173" s="515"/>
      <c r="M173" s="621"/>
      <c r="N173" s="621"/>
      <c r="O173" s="367"/>
      <c r="P173" s="550" t="e">
        <f t="shared" si="57"/>
        <v>#DIV/0!</v>
      </c>
      <c r="Q173" s="556"/>
      <c r="R173" s="327"/>
      <c r="S173" s="327"/>
      <c r="T173" s="327"/>
      <c r="U173" s="493" t="e">
        <f>#REF!*97/100</f>
        <v>#REF!</v>
      </c>
      <c r="V173" s="493" t="e">
        <f>#REF!*99.4/100</f>
        <v>#REF!</v>
      </c>
      <c r="W173" s="493" t="e">
        <f>#REF!*99.6/100</f>
        <v>#REF!</v>
      </c>
      <c r="X173" s="494" t="e">
        <f>#REF!*101.2/100</f>
        <v>#REF!</v>
      </c>
    </row>
    <row r="174" spans="2:40" ht="15.6" hidden="1" customHeight="1" x14ac:dyDescent="0.3">
      <c r="B174" s="459" t="s">
        <v>374</v>
      </c>
      <c r="C174" s="425" t="s">
        <v>353</v>
      </c>
      <c r="D174" s="426" t="s">
        <v>331</v>
      </c>
      <c r="E174" s="426" t="s">
        <v>250</v>
      </c>
      <c r="F174" s="554"/>
      <c r="G174" s="554"/>
      <c r="H174" s="554"/>
      <c r="I174" s="554"/>
      <c r="J174" s="554"/>
      <c r="K174" s="554"/>
      <c r="L174" s="554"/>
      <c r="M174" s="626"/>
      <c r="N174" s="626"/>
      <c r="O174" s="646"/>
      <c r="P174" s="550" t="e">
        <f t="shared" si="57"/>
        <v>#DIV/0!</v>
      </c>
      <c r="Q174" s="557"/>
      <c r="R174" s="427"/>
      <c r="S174" s="427"/>
      <c r="T174" s="427"/>
      <c r="U174" s="495"/>
      <c r="V174" s="495"/>
      <c r="W174" s="495"/>
      <c r="X174" s="496"/>
    </row>
    <row r="175" spans="2:40" x14ac:dyDescent="0.3">
      <c r="F175" s="234"/>
      <c r="G175" s="234"/>
    </row>
    <row r="176" spans="2:40" ht="13.9" customHeight="1" x14ac:dyDescent="0.3">
      <c r="F176" s="234"/>
      <c r="G176" s="234"/>
    </row>
    <row r="177" spans="6:7" ht="14.45" customHeight="1" x14ac:dyDescent="0.3">
      <c r="F177" s="234"/>
      <c r="G177" s="234"/>
    </row>
    <row r="178" spans="6:7" ht="14.45" customHeight="1" x14ac:dyDescent="0.3">
      <c r="F178" s="234"/>
      <c r="G178" s="234"/>
    </row>
    <row r="179" spans="6:7" ht="14.45" customHeight="1" x14ac:dyDescent="0.3">
      <c r="F179" s="234"/>
      <c r="G179" s="234"/>
    </row>
    <row r="180" spans="6:7" ht="14.45" customHeight="1" x14ac:dyDescent="0.3">
      <c r="F180" s="234"/>
      <c r="G180" s="234"/>
    </row>
    <row r="181" spans="6:7" x14ac:dyDescent="0.3">
      <c r="F181" s="234"/>
      <c r="G181" s="234"/>
    </row>
    <row r="182" spans="6:7" x14ac:dyDescent="0.3">
      <c r="F182" s="234"/>
      <c r="G182" s="234"/>
    </row>
    <row r="183" spans="6:7" x14ac:dyDescent="0.3">
      <c r="F183" s="234"/>
      <c r="G183" s="234"/>
    </row>
    <row r="184" spans="6:7" x14ac:dyDescent="0.3">
      <c r="F184" s="234"/>
      <c r="G184" s="234"/>
    </row>
    <row r="185" spans="6:7" x14ac:dyDescent="0.3">
      <c r="F185" s="234"/>
      <c r="G185" s="234"/>
    </row>
    <row r="186" spans="6:7" x14ac:dyDescent="0.3">
      <c r="F186" s="234"/>
      <c r="G186" s="234"/>
    </row>
    <row r="187" spans="6:7" x14ac:dyDescent="0.3">
      <c r="F187" s="234"/>
      <c r="G187" s="234"/>
    </row>
    <row r="188" spans="6:7" x14ac:dyDescent="0.3">
      <c r="F188" s="234"/>
      <c r="G188" s="234"/>
    </row>
    <row r="189" spans="6:7" x14ac:dyDescent="0.3">
      <c r="F189" s="234"/>
      <c r="G189" s="234"/>
    </row>
    <row r="190" spans="6:7" x14ac:dyDescent="0.3">
      <c r="F190" s="234"/>
      <c r="G190" s="234"/>
    </row>
    <row r="191" spans="6:7" x14ac:dyDescent="0.3">
      <c r="F191" s="234"/>
      <c r="G191" s="234"/>
    </row>
    <row r="192" spans="6:7" x14ac:dyDescent="0.3">
      <c r="F192" s="234"/>
      <c r="G192" s="234"/>
    </row>
    <row r="193" spans="6:7" x14ac:dyDescent="0.3">
      <c r="F193" s="234"/>
      <c r="G193" s="234"/>
    </row>
    <row r="194" spans="6:7" x14ac:dyDescent="0.3">
      <c r="F194" s="234"/>
      <c r="G194" s="234"/>
    </row>
    <row r="195" spans="6:7" x14ac:dyDescent="0.3">
      <c r="F195" s="234"/>
      <c r="G195" s="234"/>
    </row>
    <row r="196" spans="6:7" x14ac:dyDescent="0.3">
      <c r="F196" s="234"/>
      <c r="G196" s="234"/>
    </row>
    <row r="197" spans="6:7" x14ac:dyDescent="0.3">
      <c r="F197" s="234"/>
      <c r="G197" s="234"/>
    </row>
    <row r="198" spans="6:7" x14ac:dyDescent="0.3">
      <c r="F198" s="234"/>
      <c r="G198" s="234"/>
    </row>
    <row r="199" spans="6:7" x14ac:dyDescent="0.3">
      <c r="F199" s="234"/>
      <c r="G199" s="234"/>
    </row>
    <row r="200" spans="6:7" x14ac:dyDescent="0.3">
      <c r="F200" s="234"/>
      <c r="G200" s="234"/>
    </row>
    <row r="201" spans="6:7" x14ac:dyDescent="0.3">
      <c r="F201" s="234"/>
      <c r="G201" s="234"/>
    </row>
    <row r="202" spans="6:7" x14ac:dyDescent="0.3">
      <c r="F202" s="234"/>
      <c r="G202" s="234"/>
    </row>
    <row r="203" spans="6:7" x14ac:dyDescent="0.3">
      <c r="F203" s="234"/>
      <c r="G203" s="234"/>
    </row>
    <row r="204" spans="6:7" x14ac:dyDescent="0.3">
      <c r="F204" s="234"/>
      <c r="G204" s="234"/>
    </row>
    <row r="205" spans="6:7" x14ac:dyDescent="0.3">
      <c r="F205" s="234"/>
      <c r="G205" s="234"/>
    </row>
    <row r="206" spans="6:7" x14ac:dyDescent="0.3">
      <c r="F206" s="234"/>
      <c r="G206" s="234"/>
    </row>
    <row r="207" spans="6:7" x14ac:dyDescent="0.3">
      <c r="F207" s="234"/>
      <c r="G207" s="234"/>
    </row>
    <row r="208" spans="6:7" x14ac:dyDescent="0.3">
      <c r="F208" s="234"/>
      <c r="G208" s="234"/>
    </row>
    <row r="209" spans="6:7" x14ac:dyDescent="0.3">
      <c r="F209" s="234"/>
      <c r="G209" s="234"/>
    </row>
    <row r="210" spans="6:7" x14ac:dyDescent="0.3">
      <c r="F210" s="234"/>
      <c r="G210" s="234"/>
    </row>
    <row r="211" spans="6:7" x14ac:dyDescent="0.3">
      <c r="F211" s="234"/>
      <c r="G211" s="234"/>
    </row>
    <row r="212" spans="6:7" x14ac:dyDescent="0.3">
      <c r="F212" s="234"/>
      <c r="G212" s="234"/>
    </row>
    <row r="213" spans="6:7" x14ac:dyDescent="0.3">
      <c r="F213" s="234"/>
      <c r="G213" s="234"/>
    </row>
  </sheetData>
  <autoFilter ref="B8:X9"/>
  <mergeCells count="9">
    <mergeCell ref="AI167:AN171"/>
    <mergeCell ref="Q143:Q144"/>
    <mergeCell ref="I32:I41"/>
    <mergeCell ref="B1:X1"/>
    <mergeCell ref="B2:X2"/>
    <mergeCell ref="B3:E3"/>
    <mergeCell ref="F31:F39"/>
    <mergeCell ref="G32:G39"/>
    <mergeCell ref="O32:O39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N186"/>
  <sheetViews>
    <sheetView tabSelected="1" view="pageBreakPreview" zoomScale="82" zoomScaleNormal="80" zoomScaleSheetLayoutView="82" workbookViewId="0">
      <pane ySplit="7" topLeftCell="A8" activePane="bottomLeft" state="frozen"/>
      <selection pane="bottomLeft" activeCell="AD42" sqref="AD42"/>
    </sheetView>
  </sheetViews>
  <sheetFormatPr defaultRowHeight="20.25" x14ac:dyDescent="0.3"/>
  <cols>
    <col min="1" max="1" width="3.140625" customWidth="1"/>
    <col min="2" max="2" width="48.28515625" customWidth="1"/>
    <col min="3" max="3" width="7.140625" style="681" customWidth="1"/>
    <col min="4" max="4" width="9.28515625" customWidth="1"/>
    <col min="5" max="5" width="8.140625" customWidth="1"/>
    <col min="6" max="6" width="12.7109375" hidden="1" customWidth="1"/>
    <col min="7" max="7" width="15.85546875" style="465" hidden="1" customWidth="1"/>
    <col min="8" max="8" width="12.7109375" hidden="1" customWidth="1"/>
    <col min="9" max="10" width="12.7109375" customWidth="1"/>
    <col min="11" max="11" width="12.7109375" style="776" customWidth="1"/>
    <col min="12" max="12" width="16.28515625" style="776" hidden="1" customWidth="1"/>
    <col min="13" max="14" width="16.28515625" style="777" hidden="1" customWidth="1"/>
    <col min="15" max="15" width="17.28515625" style="778" hidden="1" customWidth="1"/>
    <col min="16" max="16" width="14.7109375" style="779" hidden="1" customWidth="1"/>
    <col min="17" max="17" width="25.7109375" style="780" hidden="1" customWidth="1"/>
    <col min="18" max="20" width="12.7109375" style="6" hidden="1" customWidth="1"/>
    <col min="21" max="21" width="10.42578125" style="781" hidden="1" customWidth="1"/>
    <col min="22" max="22" width="11" style="781" hidden="1" customWidth="1"/>
    <col min="23" max="23" width="10.5703125" style="781" hidden="1" customWidth="1"/>
    <col min="24" max="24" width="10.7109375" style="781" hidden="1" customWidth="1"/>
    <col min="25" max="25" width="12.42578125" style="6" hidden="1" customWidth="1"/>
    <col min="26" max="27" width="0" style="6" hidden="1" customWidth="1"/>
    <col min="28" max="28" width="15.28515625" style="775" customWidth="1"/>
    <col min="29" max="29" width="13.7109375" style="672" bestFit="1" customWidth="1"/>
  </cols>
  <sheetData>
    <row r="1" spans="2:29" ht="21" customHeight="1" x14ac:dyDescent="0.3">
      <c r="B1" s="863" t="s">
        <v>338</v>
      </c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  <c r="R1" s="863"/>
      <c r="S1" s="863"/>
      <c r="T1" s="863"/>
      <c r="U1" s="863"/>
      <c r="V1" s="863"/>
      <c r="W1" s="863"/>
      <c r="X1" s="863"/>
    </row>
    <row r="2" spans="2:29" ht="19.899999999999999" customHeight="1" x14ac:dyDescent="0.3">
      <c r="B2" s="873" t="s">
        <v>185</v>
      </c>
      <c r="C2" s="873"/>
      <c r="D2" s="873"/>
      <c r="E2" s="873"/>
      <c r="F2" s="873"/>
      <c r="G2" s="873"/>
      <c r="H2" s="873"/>
      <c r="I2" s="873"/>
      <c r="J2" s="873"/>
      <c r="K2" s="873"/>
      <c r="L2" s="873"/>
      <c r="M2" s="873"/>
      <c r="N2" s="873"/>
      <c r="O2" s="873"/>
      <c r="P2" s="873"/>
      <c r="Q2" s="873"/>
      <c r="R2" s="873"/>
      <c r="S2" s="873"/>
      <c r="T2" s="873"/>
      <c r="U2" s="873"/>
      <c r="V2" s="873"/>
      <c r="W2" s="873"/>
      <c r="X2" s="873"/>
    </row>
    <row r="3" spans="2:29" ht="19.899999999999999" hidden="1" customHeight="1" x14ac:dyDescent="0.3">
      <c r="B3" s="863" t="s">
        <v>88</v>
      </c>
      <c r="C3" s="863"/>
      <c r="D3" s="863"/>
      <c r="E3" s="863"/>
    </row>
    <row r="4" spans="2:29" s="234" customFormat="1" ht="16.899999999999999" customHeight="1" x14ac:dyDescent="0.3">
      <c r="B4" s="528"/>
      <c r="C4" s="529"/>
      <c r="D4" s="528"/>
      <c r="E4" s="528"/>
      <c r="K4" s="782"/>
      <c r="L4" s="782"/>
      <c r="M4" s="783"/>
      <c r="N4" s="783"/>
      <c r="O4" s="784"/>
      <c r="P4" s="779"/>
      <c r="Q4" s="785" t="s">
        <v>60</v>
      </c>
      <c r="R4" s="528"/>
      <c r="S4" s="528"/>
      <c r="T4" s="528"/>
      <c r="U4" s="528"/>
      <c r="V4" s="528"/>
      <c r="W4" s="528"/>
      <c r="X4" s="528"/>
      <c r="Y4" s="528"/>
      <c r="Z4" s="528"/>
      <c r="AA4" s="528"/>
      <c r="AB4" s="775"/>
      <c r="AC4" s="673"/>
    </row>
    <row r="5" spans="2:29" s="234" customFormat="1" ht="52.15" customHeight="1" x14ac:dyDescent="0.3">
      <c r="B5" s="262"/>
      <c r="C5" s="262"/>
      <c r="D5" s="262" t="s">
        <v>213</v>
      </c>
      <c r="E5" s="262" t="s">
        <v>332</v>
      </c>
      <c r="F5" s="533" t="s">
        <v>393</v>
      </c>
      <c r="G5" s="533">
        <v>2021</v>
      </c>
      <c r="H5" s="533" t="s">
        <v>432</v>
      </c>
      <c r="I5" s="533" t="s">
        <v>454</v>
      </c>
      <c r="J5" s="533" t="s">
        <v>486</v>
      </c>
      <c r="K5" s="354" t="s">
        <v>488</v>
      </c>
      <c r="L5" s="354" t="s">
        <v>487</v>
      </c>
      <c r="M5" s="354" t="s">
        <v>487</v>
      </c>
      <c r="N5" s="354" t="s">
        <v>487</v>
      </c>
      <c r="O5" s="354" t="s">
        <v>487</v>
      </c>
      <c r="P5" s="354" t="s">
        <v>487</v>
      </c>
      <c r="Q5" s="354" t="s">
        <v>487</v>
      </c>
      <c r="R5" s="354" t="s">
        <v>487</v>
      </c>
      <c r="S5" s="354" t="s">
        <v>487</v>
      </c>
      <c r="T5" s="354" t="s">
        <v>487</v>
      </c>
      <c r="U5" s="354" t="s">
        <v>487</v>
      </c>
      <c r="V5" s="354" t="s">
        <v>487</v>
      </c>
      <c r="W5" s="354" t="s">
        <v>487</v>
      </c>
      <c r="X5" s="354" t="s">
        <v>487</v>
      </c>
      <c r="Y5" s="354" t="s">
        <v>487</v>
      </c>
      <c r="Z5" s="354" t="s">
        <v>487</v>
      </c>
      <c r="AA5" s="354" t="s">
        <v>487</v>
      </c>
      <c r="AB5" s="354" t="s">
        <v>487</v>
      </c>
      <c r="AC5" s="673"/>
    </row>
    <row r="6" spans="2:29" s="234" customFormat="1" ht="24.6" hidden="1" customHeight="1" x14ac:dyDescent="0.3">
      <c r="B6" s="363" t="s">
        <v>20</v>
      </c>
      <c r="C6" s="363"/>
      <c r="D6" s="363"/>
      <c r="E6" s="363"/>
      <c r="F6" s="518"/>
      <c r="G6" s="518"/>
      <c r="H6" s="518"/>
      <c r="I6" s="518"/>
      <c r="J6" s="518"/>
      <c r="K6" s="786"/>
      <c r="L6" s="786"/>
      <c r="M6" s="787"/>
      <c r="N6" s="787"/>
      <c r="O6" s="266"/>
      <c r="P6" s="538"/>
      <c r="Q6" s="538"/>
      <c r="R6" s="788"/>
      <c r="S6" s="788"/>
      <c r="T6" s="788"/>
      <c r="U6" s="788"/>
      <c r="V6" s="788"/>
      <c r="W6" s="788"/>
      <c r="X6" s="788"/>
      <c r="Y6" s="528"/>
      <c r="Z6" s="528"/>
      <c r="AA6" s="528"/>
      <c r="AB6" s="747"/>
      <c r="AC6" s="673"/>
    </row>
    <row r="7" spans="2:29" s="234" customFormat="1" ht="19.899999999999999" hidden="1" customHeight="1" x14ac:dyDescent="0.3">
      <c r="B7" s="262" t="s">
        <v>19</v>
      </c>
      <c r="C7" s="262"/>
      <c r="D7" s="262"/>
      <c r="E7" s="262"/>
      <c r="F7" s="518"/>
      <c r="G7" s="518"/>
      <c r="H7" s="518"/>
      <c r="I7" s="518"/>
      <c r="J7" s="518"/>
      <c r="K7" s="786"/>
      <c r="L7" s="786"/>
      <c r="M7" s="787"/>
      <c r="N7" s="787"/>
      <c r="O7" s="266"/>
      <c r="P7" s="538"/>
      <c r="Q7" s="538"/>
      <c r="R7" s="788"/>
      <c r="S7" s="788"/>
      <c r="T7" s="788"/>
      <c r="U7" s="788"/>
      <c r="V7" s="788"/>
      <c r="W7" s="788"/>
      <c r="X7" s="788"/>
      <c r="Y7" s="528"/>
      <c r="Z7" s="528"/>
      <c r="AA7" s="528"/>
      <c r="AB7" s="747"/>
      <c r="AC7" s="673"/>
    </row>
    <row r="8" spans="2:29" s="234" customFormat="1" ht="19.899999999999999" customHeight="1" x14ac:dyDescent="0.3">
      <c r="B8" s="262"/>
      <c r="C8" s="262"/>
      <c r="D8" s="262"/>
      <c r="E8" s="262"/>
      <c r="F8" s="518"/>
      <c r="G8" s="518"/>
      <c r="H8" s="518"/>
      <c r="I8" s="518"/>
      <c r="J8" s="518"/>
      <c r="K8" s="786"/>
      <c r="L8" s="786"/>
      <c r="M8" s="787"/>
      <c r="N8" s="787"/>
      <c r="O8" s="266"/>
      <c r="P8" s="538"/>
      <c r="Q8" s="538"/>
      <c r="R8" s="788"/>
      <c r="S8" s="788"/>
      <c r="T8" s="788"/>
      <c r="U8" s="788"/>
      <c r="V8" s="788"/>
      <c r="W8" s="788"/>
      <c r="X8" s="788"/>
      <c r="Y8" s="528"/>
      <c r="Z8" s="528"/>
      <c r="AA8" s="528"/>
      <c r="AB8" s="747"/>
      <c r="AC8" s="673"/>
    </row>
    <row r="9" spans="2:29" ht="32.450000000000003" customHeight="1" x14ac:dyDescent="0.3">
      <c r="B9" s="688" t="s">
        <v>345</v>
      </c>
      <c r="C9" s="689"/>
      <c r="D9" s="689"/>
      <c r="E9" s="690"/>
      <c r="F9" s="691" t="e">
        <f t="shared" ref="F9:AB9" si="0">F18+F42+F124+F133</f>
        <v>#REF!</v>
      </c>
      <c r="G9" s="691" t="e">
        <f t="shared" si="0"/>
        <v>#REF!</v>
      </c>
      <c r="H9" s="691" t="e">
        <f t="shared" si="0"/>
        <v>#REF!</v>
      </c>
      <c r="I9" s="691">
        <f t="shared" si="0"/>
        <v>18811463.100000001</v>
      </c>
      <c r="J9" s="691">
        <f t="shared" si="0"/>
        <v>18284885.899999999</v>
      </c>
      <c r="K9" s="691">
        <f t="shared" si="0"/>
        <v>330036</v>
      </c>
      <c r="L9" s="691">
        <f t="shared" si="0"/>
        <v>18344833.600000001</v>
      </c>
      <c r="M9" s="691">
        <f t="shared" si="0"/>
        <v>18784591.500000004</v>
      </c>
      <c r="N9" s="691">
        <f t="shared" si="0"/>
        <v>36.739438813966544</v>
      </c>
      <c r="O9" s="691">
        <f t="shared" si="0"/>
        <v>28.617178856847598</v>
      </c>
      <c r="P9" s="691" t="e">
        <f t="shared" si="0"/>
        <v>#REF!</v>
      </c>
      <c r="Q9" s="691">
        <f t="shared" si="0"/>
        <v>0</v>
      </c>
      <c r="R9" s="691">
        <f t="shared" si="0"/>
        <v>0</v>
      </c>
      <c r="S9" s="691">
        <f t="shared" si="0"/>
        <v>0</v>
      </c>
      <c r="T9" s="691">
        <f t="shared" si="0"/>
        <v>0</v>
      </c>
      <c r="U9" s="691" t="e">
        <f t="shared" ca="1" si="0"/>
        <v>#REF!</v>
      </c>
      <c r="V9" s="691" t="e">
        <f t="shared" ca="1" si="0"/>
        <v>#REF!</v>
      </c>
      <c r="W9" s="691" t="e">
        <f t="shared" ca="1" si="0"/>
        <v>#REF!</v>
      </c>
      <c r="X9" s="691" t="e">
        <f t="shared" ca="1" si="0"/>
        <v>#REF!</v>
      </c>
      <c r="Y9" s="691">
        <f t="shared" si="0"/>
        <v>0</v>
      </c>
      <c r="Z9" s="691">
        <f t="shared" si="0"/>
        <v>0</v>
      </c>
      <c r="AA9" s="691">
        <f t="shared" si="0"/>
        <v>0</v>
      </c>
      <c r="AB9" s="691">
        <f t="shared" si="0"/>
        <v>10164407</v>
      </c>
      <c r="AC9" s="674"/>
    </row>
    <row r="10" spans="2:29" ht="19.899999999999999" hidden="1" customHeight="1" x14ac:dyDescent="0.3">
      <c r="B10" s="343"/>
      <c r="C10" s="7"/>
      <c r="D10" s="7"/>
      <c r="E10" s="7"/>
      <c r="F10" s="233"/>
      <c r="G10" s="467"/>
      <c r="H10" s="233"/>
      <c r="I10" s="233"/>
      <c r="J10" s="233"/>
      <c r="K10" s="789"/>
      <c r="L10" s="789"/>
      <c r="M10" s="790"/>
      <c r="N10" s="790"/>
      <c r="O10" s="276"/>
      <c r="P10" s="550" t="e">
        <f t="shared" ref="P10:P63" si="1">I10/G10*100</f>
        <v>#DIV/0!</v>
      </c>
      <c r="Q10" s="247"/>
      <c r="R10" s="791"/>
      <c r="S10" s="791"/>
      <c r="T10" s="791"/>
      <c r="U10" s="792"/>
      <c r="V10" s="792"/>
      <c r="W10" s="792"/>
      <c r="X10" s="792"/>
      <c r="AB10" s="747"/>
    </row>
    <row r="11" spans="2:29" ht="19.899999999999999" hidden="1" customHeight="1" x14ac:dyDescent="0.3">
      <c r="B11" s="343"/>
      <c r="C11" s="7"/>
      <c r="D11" s="7"/>
      <c r="E11" s="7"/>
      <c r="F11" s="233"/>
      <c r="G11" s="467"/>
      <c r="H11" s="233"/>
      <c r="I11" s="233"/>
      <c r="J11" s="233"/>
      <c r="K11" s="789"/>
      <c r="L11" s="789"/>
      <c r="M11" s="790"/>
      <c r="N11" s="790"/>
      <c r="O11" s="276"/>
      <c r="P11" s="550" t="e">
        <f t="shared" si="1"/>
        <v>#DIV/0!</v>
      </c>
      <c r="Q11" s="247"/>
      <c r="R11" s="791"/>
      <c r="S11" s="791"/>
      <c r="T11" s="791"/>
      <c r="U11" s="792"/>
      <c r="V11" s="792"/>
      <c r="W11" s="792"/>
      <c r="X11" s="792"/>
      <c r="AB11" s="747"/>
    </row>
    <row r="12" spans="2:29" ht="19.899999999999999" customHeight="1" x14ac:dyDescent="0.3">
      <c r="B12" s="343" t="s">
        <v>341</v>
      </c>
      <c r="C12" s="7"/>
      <c r="D12" s="7"/>
      <c r="E12" s="7"/>
      <c r="F12" s="264" t="e">
        <f t="shared" ref="F12:K12" si="2">F18+F42+F124+F133</f>
        <v>#REF!</v>
      </c>
      <c r="G12" s="264" t="e">
        <f t="shared" si="2"/>
        <v>#REF!</v>
      </c>
      <c r="H12" s="264" t="e">
        <f t="shared" si="2"/>
        <v>#REF!</v>
      </c>
      <c r="I12" s="264">
        <f t="shared" si="2"/>
        <v>18811463.100000001</v>
      </c>
      <c r="J12" s="264">
        <f t="shared" si="2"/>
        <v>18284885.899999999</v>
      </c>
      <c r="K12" s="264">
        <f t="shared" si="2"/>
        <v>330036</v>
      </c>
      <c r="L12" s="264"/>
      <c r="M12" s="624"/>
      <c r="N12" s="624"/>
      <c r="O12" s="264"/>
      <c r="P12" s="550" t="e">
        <f t="shared" si="1"/>
        <v>#REF!</v>
      </c>
      <c r="Q12" s="536"/>
      <c r="R12" s="253"/>
      <c r="S12" s="253"/>
      <c r="T12" s="253"/>
      <c r="U12" s="468" t="e">
        <f ca="1">U18+U42+U124+U133</f>
        <v>#REF!</v>
      </c>
      <c r="V12" s="468" t="e">
        <f ca="1">V18+V42+V124+V133</f>
        <v>#REF!</v>
      </c>
      <c r="W12" s="468" t="e">
        <f ca="1">W18+W42+W124+W133</f>
        <v>#REF!</v>
      </c>
      <c r="X12" s="468" t="e">
        <f ca="1">X18+X42+X124+X133</f>
        <v>#REF!</v>
      </c>
      <c r="AB12" s="747"/>
    </row>
    <row r="13" spans="2:29" s="737" customFormat="1" ht="19.149999999999999" customHeight="1" x14ac:dyDescent="0.3">
      <c r="B13" s="729" t="s">
        <v>349</v>
      </c>
      <c r="C13" s="730"/>
      <c r="D13" s="730"/>
      <c r="E13" s="731"/>
      <c r="F13" s="732" t="e">
        <f t="shared" ref="F13:K13" si="3">F19+F44+F125+F135</f>
        <v>#REF!</v>
      </c>
      <c r="G13" s="732" t="e">
        <f t="shared" si="3"/>
        <v>#REF!</v>
      </c>
      <c r="H13" s="732" t="e">
        <f t="shared" si="3"/>
        <v>#REF!</v>
      </c>
      <c r="I13" s="732">
        <f t="shared" si="3"/>
        <v>15405738.5</v>
      </c>
      <c r="J13" s="732">
        <f t="shared" si="3"/>
        <v>17123903.899999999</v>
      </c>
      <c r="K13" s="732">
        <f t="shared" si="3"/>
        <v>0</v>
      </c>
      <c r="L13" s="732"/>
      <c r="M13" s="733"/>
      <c r="N13" s="733"/>
      <c r="O13" s="732"/>
      <c r="P13" s="734" t="e">
        <f t="shared" si="1"/>
        <v>#REF!</v>
      </c>
      <c r="Q13" s="734"/>
      <c r="R13" s="732"/>
      <c r="S13" s="732"/>
      <c r="T13" s="732"/>
      <c r="U13" s="735" t="e">
        <f>(#REF!/3)*12</f>
        <v>#REF!</v>
      </c>
      <c r="V13" s="793"/>
      <c r="W13" s="793"/>
      <c r="X13" s="793"/>
      <c r="Y13" s="794"/>
      <c r="Z13" s="795"/>
      <c r="AA13" s="795"/>
      <c r="AB13" s="745"/>
      <c r="AC13" s="738"/>
    </row>
    <row r="14" spans="2:29" ht="19.899999999999999" hidden="1" customHeight="1" x14ac:dyDescent="0.3">
      <c r="B14" s="345" t="s">
        <v>158</v>
      </c>
      <c r="C14" s="248"/>
      <c r="D14" s="248"/>
      <c r="E14" s="248"/>
      <c r="F14" s="552"/>
      <c r="G14" s="552"/>
      <c r="H14" s="552"/>
      <c r="I14" s="552"/>
      <c r="J14" s="552"/>
      <c r="K14" s="509"/>
      <c r="L14" s="509"/>
      <c r="M14" s="796"/>
      <c r="N14" s="796"/>
      <c r="O14" s="260"/>
      <c r="P14" s="550" t="e">
        <f t="shared" si="1"/>
        <v>#DIV/0!</v>
      </c>
      <c r="Q14" s="797"/>
      <c r="R14" s="798"/>
      <c r="S14" s="798"/>
      <c r="T14" s="798"/>
      <c r="U14" s="792"/>
      <c r="V14" s="792"/>
      <c r="W14" s="792"/>
      <c r="X14" s="792"/>
      <c r="Y14" s="776"/>
      <c r="AB14" s="747"/>
    </row>
    <row r="15" spans="2:29" ht="14.45" hidden="1" customHeight="1" x14ac:dyDescent="0.3">
      <c r="B15" s="345" t="s">
        <v>149</v>
      </c>
      <c r="C15" s="248"/>
      <c r="D15" s="248"/>
      <c r="E15" s="248"/>
      <c r="F15" s="552"/>
      <c r="G15" s="552"/>
      <c r="H15" s="552"/>
      <c r="I15" s="552"/>
      <c r="J15" s="552"/>
      <c r="K15" s="509"/>
      <c r="L15" s="509"/>
      <c r="M15" s="796"/>
      <c r="N15" s="796"/>
      <c r="O15" s="260"/>
      <c r="P15" s="550" t="e">
        <f t="shared" si="1"/>
        <v>#DIV/0!</v>
      </c>
      <c r="Q15" s="797"/>
      <c r="R15" s="798"/>
      <c r="S15" s="798"/>
      <c r="T15" s="798"/>
      <c r="U15" s="792"/>
      <c r="V15" s="792"/>
      <c r="W15" s="792"/>
      <c r="X15" s="792"/>
      <c r="Y15" s="776"/>
      <c r="AB15" s="747"/>
    </row>
    <row r="16" spans="2:29" s="737" customFormat="1" ht="14.45" customHeight="1" thickBot="1" x14ac:dyDescent="0.35">
      <c r="B16" s="729" t="s">
        <v>340</v>
      </c>
      <c r="C16" s="730"/>
      <c r="D16" s="731"/>
      <c r="E16" s="731"/>
      <c r="F16" s="732" t="e">
        <f t="shared" ref="F16:K16" si="4">F21+F70+F127+F139</f>
        <v>#REF!</v>
      </c>
      <c r="G16" s="732" t="e">
        <f t="shared" si="4"/>
        <v>#REF!</v>
      </c>
      <c r="H16" s="732" t="e">
        <f t="shared" si="4"/>
        <v>#REF!</v>
      </c>
      <c r="I16" s="732">
        <f t="shared" si="4"/>
        <v>3405724.6</v>
      </c>
      <c r="J16" s="732">
        <f t="shared" si="4"/>
        <v>1160982</v>
      </c>
      <c r="K16" s="732">
        <f t="shared" si="4"/>
        <v>330036</v>
      </c>
      <c r="L16" s="732"/>
      <c r="M16" s="733"/>
      <c r="N16" s="733"/>
      <c r="O16" s="732"/>
      <c r="P16" s="734" t="e">
        <f t="shared" si="1"/>
        <v>#REF!</v>
      </c>
      <c r="Q16" s="734"/>
      <c r="R16" s="732"/>
      <c r="S16" s="732"/>
      <c r="T16" s="732"/>
      <c r="U16" s="732" t="e">
        <f ca="1">U21+U70+U127+U139</f>
        <v>#REF!</v>
      </c>
      <c r="V16" s="732" t="e">
        <f ca="1">V21+V70+V127+V139</f>
        <v>#REF!</v>
      </c>
      <c r="W16" s="732" t="e">
        <f ca="1">W21+W70+W127+W139</f>
        <v>#REF!</v>
      </c>
      <c r="X16" s="732" t="e">
        <f ca="1">X21+X70+X127+X139</f>
        <v>#REF!</v>
      </c>
      <c r="Y16" s="794"/>
      <c r="Z16" s="795"/>
      <c r="AA16" s="795"/>
      <c r="AB16" s="745"/>
      <c r="AC16" s="738"/>
    </row>
    <row r="17" spans="2:31" s="234" customFormat="1" ht="5.45" hidden="1" customHeight="1" thickBot="1" x14ac:dyDescent="0.35">
      <c r="B17" s="370"/>
      <c r="C17" s="371"/>
      <c r="D17" s="372"/>
      <c r="E17" s="372"/>
      <c r="F17" s="682"/>
      <c r="G17" s="470"/>
      <c r="H17" s="682"/>
      <c r="I17" s="682"/>
      <c r="J17" s="682"/>
      <c r="K17" s="799"/>
      <c r="L17" s="799"/>
      <c r="M17" s="800"/>
      <c r="N17" s="800"/>
      <c r="O17" s="375"/>
      <c r="P17" s="550" t="e">
        <f t="shared" si="1"/>
        <v>#DIV/0!</v>
      </c>
      <c r="Q17" s="801"/>
      <c r="R17" s="802"/>
      <c r="S17" s="802"/>
      <c r="T17" s="802"/>
      <c r="U17" s="803"/>
      <c r="V17" s="803"/>
      <c r="W17" s="803"/>
      <c r="X17" s="803"/>
      <c r="Y17" s="782"/>
      <c r="Z17" s="528"/>
      <c r="AA17" s="528"/>
      <c r="AB17" s="747"/>
      <c r="AC17" s="673"/>
    </row>
    <row r="18" spans="2:31" ht="42" customHeight="1" x14ac:dyDescent="0.3">
      <c r="B18" s="692" t="s">
        <v>187</v>
      </c>
      <c r="C18" s="693"/>
      <c r="D18" s="693"/>
      <c r="E18" s="694"/>
      <c r="F18" s="695" t="e">
        <f t="shared" ref="F18:K18" si="5">F19+F21</f>
        <v>#REF!</v>
      </c>
      <c r="G18" s="695" t="e">
        <f t="shared" si="5"/>
        <v>#REF!</v>
      </c>
      <c r="H18" s="695" t="e">
        <f t="shared" si="5"/>
        <v>#REF!</v>
      </c>
      <c r="I18" s="695">
        <f>I19+I21</f>
        <v>1527715.3</v>
      </c>
      <c r="J18" s="695">
        <f t="shared" si="5"/>
        <v>1678749</v>
      </c>
      <c r="K18" s="695">
        <f t="shared" si="5"/>
        <v>330036</v>
      </c>
      <c r="L18" s="695">
        <v>898315.3</v>
      </c>
      <c r="M18" s="696">
        <v>1153279.3</v>
      </c>
      <c r="N18" s="696">
        <f>K18/L18*100</f>
        <v>36.739438813966544</v>
      </c>
      <c r="O18" s="697">
        <f>K18/M18*100</f>
        <v>28.617178856847598</v>
      </c>
      <c r="P18" s="698" t="e">
        <f t="shared" si="1"/>
        <v>#REF!</v>
      </c>
      <c r="Q18" s="699"/>
      <c r="R18" s="700"/>
      <c r="S18" s="700"/>
      <c r="T18" s="700"/>
      <c r="U18" s="700" t="e">
        <f>U19+U21</f>
        <v>#REF!</v>
      </c>
      <c r="V18" s="700" t="e">
        <f>V19+V21</f>
        <v>#REF!</v>
      </c>
      <c r="W18" s="700" t="e">
        <f>W19+W21</f>
        <v>#REF!</v>
      </c>
      <c r="X18" s="700" t="e">
        <f>X19+X21</f>
        <v>#REF!</v>
      </c>
      <c r="Y18" s="804"/>
      <c r="Z18" s="805"/>
      <c r="AA18" s="805"/>
      <c r="AB18" s="749"/>
    </row>
    <row r="19" spans="2:31" s="737" customFormat="1" ht="16.899999999999999" customHeight="1" x14ac:dyDescent="0.25">
      <c r="B19" s="739" t="s">
        <v>344</v>
      </c>
      <c r="C19" s="730"/>
      <c r="D19" s="730"/>
      <c r="E19" s="731"/>
      <c r="F19" s="735" t="e">
        <f>F20+#REF!+#REF!</f>
        <v>#REF!</v>
      </c>
      <c r="G19" s="735" t="e">
        <f>G20+#REF!</f>
        <v>#REF!</v>
      </c>
      <c r="H19" s="732" t="e">
        <f>H20+#REF!</f>
        <v>#REF!</v>
      </c>
      <c r="I19" s="735">
        <f>I20</f>
        <v>776846</v>
      </c>
      <c r="J19" s="735">
        <f>J20</f>
        <v>517767</v>
      </c>
      <c r="K19" s="732">
        <f>K20</f>
        <v>0</v>
      </c>
      <c r="L19" s="735"/>
      <c r="M19" s="733">
        <v>675843.6</v>
      </c>
      <c r="N19" s="733"/>
      <c r="O19" s="735">
        <f>K19/M19*100</f>
        <v>0</v>
      </c>
      <c r="P19" s="734" t="e">
        <f t="shared" si="1"/>
        <v>#REF!</v>
      </c>
      <c r="Q19" s="740"/>
      <c r="R19" s="735" t="e">
        <f>R20+#REF!+#REF!</f>
        <v>#REF!</v>
      </c>
      <c r="S19" s="735" t="e">
        <f>S20+#REF!+#REF!</f>
        <v>#REF!</v>
      </c>
      <c r="T19" s="735" t="e">
        <f>T20+#REF!+#REF!</f>
        <v>#REF!</v>
      </c>
      <c r="U19" s="735" t="e">
        <f>U20+#REF!</f>
        <v>#REF!</v>
      </c>
      <c r="V19" s="735" t="e">
        <f>V20+#REF!</f>
        <v>#REF!</v>
      </c>
      <c r="W19" s="735" t="e">
        <f>W20+#REF!</f>
        <v>#REF!</v>
      </c>
      <c r="X19" s="741" t="e">
        <f>X20+#REF!</f>
        <v>#REF!</v>
      </c>
      <c r="Y19" s="794"/>
      <c r="Z19" s="795"/>
      <c r="AA19" s="795"/>
      <c r="AB19" s="745"/>
      <c r="AC19" s="746"/>
      <c r="AE19" s="736"/>
    </row>
    <row r="20" spans="2:31" s="234" customFormat="1" ht="50.45" customHeight="1" x14ac:dyDescent="0.25">
      <c r="B20" s="752" t="s">
        <v>90</v>
      </c>
      <c r="C20" s="615"/>
      <c r="D20" s="615" t="s">
        <v>351</v>
      </c>
      <c r="E20" s="615" t="s">
        <v>333</v>
      </c>
      <c r="F20" s="264">
        <v>427740</v>
      </c>
      <c r="G20" s="264">
        <v>442165</v>
      </c>
      <c r="H20" s="264">
        <v>104308</v>
      </c>
      <c r="I20" s="857">
        <v>776846</v>
      </c>
      <c r="J20" s="857">
        <v>517767</v>
      </c>
      <c r="K20" s="264"/>
      <c r="L20" s="264"/>
      <c r="M20" s="624">
        <v>675843.6</v>
      </c>
      <c r="N20" s="624"/>
      <c r="O20" s="264"/>
      <c r="P20" s="550">
        <f t="shared" si="1"/>
        <v>175.69142740832041</v>
      </c>
      <c r="Q20" s="536" t="s">
        <v>398</v>
      </c>
      <c r="R20" s="267"/>
      <c r="S20" s="267"/>
      <c r="T20" s="267"/>
      <c r="U20" s="267" t="e">
        <f>(#REF!/3)*12</f>
        <v>#REF!</v>
      </c>
      <c r="V20" s="267"/>
      <c r="W20" s="267"/>
      <c r="X20" s="616"/>
      <c r="Y20" s="528"/>
      <c r="Z20" s="528"/>
      <c r="AA20" s="528"/>
      <c r="AB20" s="747"/>
      <c r="AC20" s="748"/>
    </row>
    <row r="21" spans="2:31" s="737" customFormat="1" ht="19.899999999999999" customHeight="1" x14ac:dyDescent="0.25">
      <c r="B21" s="739" t="s">
        <v>340</v>
      </c>
      <c r="C21" s="730"/>
      <c r="D21" s="730"/>
      <c r="E21" s="731"/>
      <c r="F21" s="732">
        <f>F23+F27</f>
        <v>331196</v>
      </c>
      <c r="G21" s="732">
        <f>G23+G27</f>
        <v>453865</v>
      </c>
      <c r="H21" s="732">
        <f t="shared" ref="H21" si="6">H23+H27</f>
        <v>119182.39999999999</v>
      </c>
      <c r="I21" s="732">
        <f>I23+I27</f>
        <v>750869.3</v>
      </c>
      <c r="J21" s="732">
        <f t="shared" ref="J21:K21" si="7">J23+J27</f>
        <v>1160982</v>
      </c>
      <c r="K21" s="732">
        <f t="shared" si="7"/>
        <v>330036</v>
      </c>
      <c r="L21" s="732"/>
      <c r="M21" s="733"/>
      <c r="N21" s="733"/>
      <c r="O21" s="732"/>
      <c r="P21" s="734">
        <f t="shared" si="1"/>
        <v>165.43890804534388</v>
      </c>
      <c r="Q21" s="740"/>
      <c r="R21" s="735"/>
      <c r="S21" s="735"/>
      <c r="T21" s="735"/>
      <c r="U21" s="735" t="e">
        <f>U23+U27</f>
        <v>#REF!</v>
      </c>
      <c r="V21" s="735">
        <f>V23+V27</f>
        <v>0</v>
      </c>
      <c r="W21" s="735">
        <f>W23+W27</f>
        <v>0</v>
      </c>
      <c r="X21" s="735">
        <f>X23+X27</f>
        <v>0</v>
      </c>
      <c r="Y21" s="806"/>
      <c r="Z21" s="795"/>
      <c r="AA21" s="795"/>
      <c r="AB21" s="745"/>
      <c r="AC21" s="746"/>
    </row>
    <row r="22" spans="2:31" ht="12.6" hidden="1" customHeight="1" x14ac:dyDescent="0.25">
      <c r="B22" s="402"/>
      <c r="C22" s="277"/>
      <c r="D22" s="277"/>
      <c r="E22" s="278"/>
      <c r="F22" s="303">
        <f>F27+F23</f>
        <v>331196</v>
      </c>
      <c r="G22" s="287"/>
      <c r="H22" s="303"/>
      <c r="I22" s="303"/>
      <c r="J22" s="303"/>
      <c r="K22" s="303"/>
      <c r="L22" s="303"/>
      <c r="M22" s="628"/>
      <c r="N22" s="628"/>
      <c r="O22" s="303"/>
      <c r="P22" s="550" t="e">
        <f t="shared" si="1"/>
        <v>#DIV/0!</v>
      </c>
      <c r="Q22" s="807"/>
      <c r="R22" s="808"/>
      <c r="S22" s="808"/>
      <c r="T22" s="808"/>
      <c r="U22" s="792"/>
      <c r="V22" s="792"/>
      <c r="W22" s="792"/>
      <c r="X22" s="809"/>
      <c r="AB22" s="747"/>
      <c r="AC22" s="4"/>
    </row>
    <row r="23" spans="2:31" s="701" customFormat="1" ht="19.899999999999999" customHeight="1" x14ac:dyDescent="0.25">
      <c r="B23" s="717" t="s">
        <v>207</v>
      </c>
      <c r="C23" s="718"/>
      <c r="D23" s="694"/>
      <c r="E23" s="718"/>
      <c r="F23" s="697">
        <f t="shared" ref="F23:T23" si="8">F24</f>
        <v>241196</v>
      </c>
      <c r="G23" s="697">
        <f t="shared" si="8"/>
        <v>372240</v>
      </c>
      <c r="H23" s="697">
        <f t="shared" si="8"/>
        <v>119182.39999999999</v>
      </c>
      <c r="I23" s="697">
        <f t="shared" si="8"/>
        <v>698393</v>
      </c>
      <c r="J23" s="697">
        <f t="shared" si="8"/>
        <v>0</v>
      </c>
      <c r="K23" s="697">
        <f t="shared" si="8"/>
        <v>0</v>
      </c>
      <c r="L23" s="697"/>
      <c r="M23" s="705"/>
      <c r="N23" s="705"/>
      <c r="O23" s="697"/>
      <c r="P23" s="698">
        <f t="shared" si="1"/>
        <v>187.61900924134966</v>
      </c>
      <c r="Q23" s="698"/>
      <c r="R23" s="697">
        <f t="shared" si="8"/>
        <v>420000</v>
      </c>
      <c r="S23" s="697">
        <f t="shared" si="8"/>
        <v>430000</v>
      </c>
      <c r="T23" s="697">
        <f t="shared" si="8"/>
        <v>440000</v>
      </c>
      <c r="U23" s="697" t="e">
        <f>U25+U24</f>
        <v>#REF!</v>
      </c>
      <c r="V23" s="697">
        <f>V25+V24</f>
        <v>0</v>
      </c>
      <c r="W23" s="697">
        <f>W25+W24</f>
        <v>0</v>
      </c>
      <c r="X23" s="716">
        <f>X25+X24</f>
        <v>0</v>
      </c>
      <c r="Y23" s="804"/>
      <c r="Z23" s="805"/>
      <c r="AA23" s="805"/>
      <c r="AB23" s="749"/>
      <c r="AC23" s="750"/>
    </row>
    <row r="24" spans="2:31" s="758" customFormat="1" ht="32.450000000000003" customHeight="1" x14ac:dyDescent="0.25">
      <c r="B24" s="753" t="s">
        <v>209</v>
      </c>
      <c r="C24" s="366" t="s">
        <v>353</v>
      </c>
      <c r="D24" s="289" t="s">
        <v>214</v>
      </c>
      <c r="E24" s="289" t="s">
        <v>210</v>
      </c>
      <c r="F24" s="264">
        <v>241196</v>
      </c>
      <c r="G24" s="264">
        <v>372240</v>
      </c>
      <c r="H24" s="264">
        <v>119182.39999999999</v>
      </c>
      <c r="I24" s="264">
        <v>698393</v>
      </c>
      <c r="J24" s="755"/>
      <c r="K24" s="755"/>
      <c r="L24" s="755"/>
      <c r="M24" s="756">
        <v>252552.7</v>
      </c>
      <c r="N24" s="756"/>
      <c r="O24" s="755">
        <f>K24/M24*100</f>
        <v>0</v>
      </c>
      <c r="P24" s="757">
        <f t="shared" si="1"/>
        <v>187.61900924134966</v>
      </c>
      <c r="Q24" s="755" t="s">
        <v>398</v>
      </c>
      <c r="R24" s="755">
        <v>420000</v>
      </c>
      <c r="S24" s="755">
        <v>430000</v>
      </c>
      <c r="T24" s="755">
        <v>440000</v>
      </c>
      <c r="U24" s="754" t="e">
        <f>(#REF!/3)*12</f>
        <v>#REF!</v>
      </c>
      <c r="V24" s="754"/>
      <c r="W24" s="754"/>
      <c r="X24" s="810"/>
      <c r="Y24" s="811" t="e">
        <f>#REF!+#REF!</f>
        <v>#REF!</v>
      </c>
      <c r="Z24" s="812" t="e">
        <f>#REF!-Y24</f>
        <v>#REF!</v>
      </c>
      <c r="AA24" s="811"/>
      <c r="AB24" s="759"/>
      <c r="AC24" s="760"/>
    </row>
    <row r="25" spans="2:31" ht="17.45" hidden="1" customHeight="1" x14ac:dyDescent="0.25">
      <c r="B25" s="406" t="s">
        <v>208</v>
      </c>
      <c r="C25" s="288" t="s">
        <v>354</v>
      </c>
      <c r="D25" s="7" t="s">
        <v>214</v>
      </c>
      <c r="E25" s="7" t="s">
        <v>210</v>
      </c>
      <c r="F25" s="288"/>
      <c r="G25" s="478"/>
      <c r="H25" s="288"/>
      <c r="I25" s="288"/>
      <c r="J25" s="288"/>
      <c r="K25" s="512"/>
      <c r="L25" s="512"/>
      <c r="M25" s="643"/>
      <c r="N25" s="643"/>
      <c r="O25" s="289"/>
      <c r="P25" s="550" t="e">
        <f t="shared" si="1"/>
        <v>#DIV/0!</v>
      </c>
      <c r="Q25" s="535"/>
      <c r="R25" s="262"/>
      <c r="S25" s="262"/>
      <c r="T25" s="262"/>
      <c r="U25" s="286"/>
      <c r="V25" s="286"/>
      <c r="W25" s="286"/>
      <c r="X25" s="813"/>
      <c r="AB25" s="747"/>
      <c r="AC25" s="4"/>
    </row>
    <row r="26" spans="2:31" ht="17.45" hidden="1" customHeight="1" x14ac:dyDescent="0.25">
      <c r="B26" s="406" t="s">
        <v>352</v>
      </c>
      <c r="C26" s="288" t="s">
        <v>354</v>
      </c>
      <c r="D26" s="361" t="s">
        <v>214</v>
      </c>
      <c r="E26" s="7" t="s">
        <v>204</v>
      </c>
      <c r="F26" s="288"/>
      <c r="G26" s="478"/>
      <c r="H26" s="288"/>
      <c r="I26" s="288"/>
      <c r="J26" s="288"/>
      <c r="K26" s="512"/>
      <c r="L26" s="512"/>
      <c r="M26" s="643"/>
      <c r="N26" s="643"/>
      <c r="O26" s="289"/>
      <c r="P26" s="550" t="e">
        <f t="shared" si="1"/>
        <v>#DIV/0!</v>
      </c>
      <c r="Q26" s="535"/>
      <c r="R26" s="262"/>
      <c r="S26" s="262"/>
      <c r="T26" s="262"/>
      <c r="U26" s="286"/>
      <c r="V26" s="286"/>
      <c r="W26" s="286"/>
      <c r="X26" s="813"/>
      <c r="AB26" s="747"/>
      <c r="AC26" s="4"/>
    </row>
    <row r="27" spans="2:31" s="701" customFormat="1" ht="19.899999999999999" customHeight="1" x14ac:dyDescent="0.25">
      <c r="B27" s="717" t="s">
        <v>196</v>
      </c>
      <c r="C27" s="718"/>
      <c r="D27" s="694"/>
      <c r="E27" s="694"/>
      <c r="F27" s="697">
        <v>90000</v>
      </c>
      <c r="G27" s="697">
        <f>453865-G23</f>
        <v>81625</v>
      </c>
      <c r="H27" s="697"/>
      <c r="I27" s="697">
        <f>I30+I31+I32</f>
        <v>52476.3</v>
      </c>
      <c r="J27" s="697">
        <f>SUM(J30:J41)</f>
        <v>1160982</v>
      </c>
      <c r="K27" s="697">
        <f>SUM(K30:K41)</f>
        <v>330036</v>
      </c>
      <c r="L27" s="697"/>
      <c r="M27" s="705">
        <v>224882.96799999999</v>
      </c>
      <c r="N27" s="705"/>
      <c r="O27" s="697">
        <f>O30+O31+O32</f>
        <v>0</v>
      </c>
      <c r="P27" s="698">
        <f t="shared" si="1"/>
        <v>64.289494640122513</v>
      </c>
      <c r="Q27" s="698"/>
      <c r="R27" s="698"/>
      <c r="S27" s="698"/>
      <c r="T27" s="698"/>
      <c r="U27" s="697" t="e">
        <f>U29+U30+U31+U32+U33+U34+U35+U36+U37+U38+U39+U41</f>
        <v>#REF!</v>
      </c>
      <c r="V27" s="697">
        <f>V29+V30+V31+V32+V33+V34+V35+V36+V37+V38+V39+V41</f>
        <v>0</v>
      </c>
      <c r="W27" s="697">
        <f>W29+W30+W31+W32+W33+W34+W35+W36+W37+W38+W39+W41</f>
        <v>0</v>
      </c>
      <c r="X27" s="716">
        <f>X29+X30+X31+X32+X33+X34+X35+X36+X37+X38+X39+X41</f>
        <v>0</v>
      </c>
      <c r="Y27" s="805"/>
      <c r="Z27" s="805"/>
      <c r="AA27" s="805"/>
      <c r="AB27" s="749"/>
      <c r="AC27" s="750"/>
    </row>
    <row r="28" spans="2:31" ht="15.6" hidden="1" customHeight="1" x14ac:dyDescent="0.3">
      <c r="B28" s="408" t="s">
        <v>341</v>
      </c>
      <c r="C28" s="364"/>
      <c r="D28" s="294"/>
      <c r="E28" s="294"/>
      <c r="F28" s="295">
        <f>SUM(F30:F39)</f>
        <v>90000</v>
      </c>
      <c r="G28" s="287"/>
      <c r="H28" s="295"/>
      <c r="I28" s="295"/>
      <c r="J28" s="295"/>
      <c r="K28" s="295"/>
      <c r="L28" s="295"/>
      <c r="M28" s="631"/>
      <c r="N28" s="631"/>
      <c r="O28" s="295"/>
      <c r="P28" s="550" t="e">
        <f t="shared" si="1"/>
        <v>#DIV/0!</v>
      </c>
      <c r="Q28" s="591"/>
      <c r="R28" s="295">
        <f>SUM(R30:R39)</f>
        <v>0</v>
      </c>
      <c r="S28" s="295">
        <f>SUM(S30:S39)</f>
        <v>0</v>
      </c>
      <c r="T28" s="295">
        <f>SUM(T30:T39)</f>
        <v>0</v>
      </c>
      <c r="U28" s="249" t="e">
        <f>#REF!/#REF!*100</f>
        <v>#REF!</v>
      </c>
      <c r="V28" s="295">
        <f>V21-V24</f>
        <v>0</v>
      </c>
      <c r="W28" s="295"/>
      <c r="X28" s="295"/>
      <c r="Y28" s="295"/>
      <c r="Z28" s="295"/>
      <c r="AA28" s="655">
        <f>AA21-AA24</f>
        <v>0</v>
      </c>
      <c r="AB28" s="747"/>
    </row>
    <row r="29" spans="2:31" ht="16.899999999999999" hidden="1" customHeight="1" x14ac:dyDescent="0.3">
      <c r="B29" s="406" t="s">
        <v>197</v>
      </c>
      <c r="C29" s="288" t="s">
        <v>354</v>
      </c>
      <c r="D29" s="7" t="s">
        <v>222</v>
      </c>
      <c r="E29" s="7" t="s">
        <v>199</v>
      </c>
      <c r="F29" s="233"/>
      <c r="G29" s="467"/>
      <c r="H29" s="233"/>
      <c r="I29" s="233"/>
      <c r="J29" s="233"/>
      <c r="K29" s="789"/>
      <c r="L29" s="789"/>
      <c r="M29" s="790"/>
      <c r="N29" s="790"/>
      <c r="O29" s="276"/>
      <c r="P29" s="550" t="e">
        <f t="shared" si="1"/>
        <v>#DIV/0!</v>
      </c>
      <c r="Q29" s="247"/>
      <c r="R29" s="791"/>
      <c r="S29" s="791"/>
      <c r="T29" s="791"/>
      <c r="U29" s="792"/>
      <c r="V29" s="792"/>
      <c r="W29" s="792"/>
      <c r="X29" s="809"/>
      <c r="AB29" s="747"/>
    </row>
    <row r="30" spans="2:31" s="758" customFormat="1" ht="48" customHeight="1" x14ac:dyDescent="0.3">
      <c r="B30" s="753" t="s">
        <v>198</v>
      </c>
      <c r="C30" s="366" t="s">
        <v>353</v>
      </c>
      <c r="D30" s="289" t="s">
        <v>223</v>
      </c>
      <c r="E30" s="289" t="s">
        <v>199</v>
      </c>
      <c r="F30" s="754">
        <f>(2611.1/3)*12</f>
        <v>10444.4</v>
      </c>
      <c r="G30" s="754">
        <v>8432.5</v>
      </c>
      <c r="H30" s="754">
        <v>0</v>
      </c>
      <c r="I30" s="852">
        <v>8336.2999999999993</v>
      </c>
      <c r="J30" s="754"/>
      <c r="K30" s="755"/>
      <c r="L30" s="755"/>
      <c r="M30" s="756"/>
      <c r="N30" s="756"/>
      <c r="O30" s="754"/>
      <c r="P30" s="757">
        <f t="shared" si="1"/>
        <v>98.859175807886146</v>
      </c>
      <c r="Q30" s="754" t="s">
        <v>458</v>
      </c>
      <c r="R30" s="754"/>
      <c r="S30" s="754"/>
      <c r="T30" s="754"/>
      <c r="U30" s="754" t="e">
        <f>(#REF!/3)*12</f>
        <v>#REF!</v>
      </c>
      <c r="V30" s="814"/>
      <c r="W30" s="814"/>
      <c r="X30" s="815"/>
      <c r="Y30" s="811"/>
      <c r="Z30" s="811"/>
      <c r="AA30" s="811"/>
      <c r="AB30" s="759"/>
      <c r="AC30" s="762"/>
    </row>
    <row r="31" spans="2:31" s="758" customFormat="1" ht="17.45" customHeight="1" x14ac:dyDescent="0.3">
      <c r="B31" s="753" t="s">
        <v>502</v>
      </c>
      <c r="C31" s="366" t="s">
        <v>354</v>
      </c>
      <c r="D31" s="289" t="s">
        <v>222</v>
      </c>
      <c r="E31" s="289" t="s">
        <v>201</v>
      </c>
      <c r="F31" s="892">
        <f>90000-F30</f>
        <v>79555.600000000006</v>
      </c>
      <c r="G31" s="755">
        <v>279</v>
      </c>
      <c r="H31" s="755">
        <v>0</v>
      </c>
      <c r="I31" s="853">
        <v>200</v>
      </c>
      <c r="J31" s="763"/>
      <c r="K31" s="763"/>
      <c r="L31" s="763"/>
      <c r="M31" s="764"/>
      <c r="N31" s="764"/>
      <c r="O31" s="763"/>
      <c r="P31" s="757">
        <f t="shared" si="1"/>
        <v>71.68458781362007</v>
      </c>
      <c r="Q31" s="814"/>
      <c r="R31" s="814"/>
      <c r="S31" s="814"/>
      <c r="T31" s="814"/>
      <c r="U31" s="814"/>
      <c r="V31" s="814"/>
      <c r="W31" s="814"/>
      <c r="X31" s="815"/>
      <c r="Y31" s="811"/>
      <c r="Z31" s="811"/>
      <c r="AA31" s="811"/>
      <c r="AB31" s="759"/>
      <c r="AC31" s="762"/>
    </row>
    <row r="32" spans="2:31" s="758" customFormat="1" ht="16.899999999999999" customHeight="1" x14ac:dyDescent="0.3">
      <c r="B32" s="753" t="s">
        <v>501</v>
      </c>
      <c r="C32" s="366" t="s">
        <v>354</v>
      </c>
      <c r="D32" s="289" t="s">
        <v>222</v>
      </c>
      <c r="E32" s="289" t="s">
        <v>201</v>
      </c>
      <c r="F32" s="893"/>
      <c r="G32" s="892">
        <v>83737</v>
      </c>
      <c r="H32" s="765"/>
      <c r="I32" s="854">
        <v>43940</v>
      </c>
      <c r="J32" s="766"/>
      <c r="K32" s="755"/>
      <c r="L32" s="763"/>
      <c r="M32" s="764"/>
      <c r="N32" s="764"/>
      <c r="O32" s="892"/>
      <c r="P32" s="757">
        <f t="shared" si="1"/>
        <v>52.473816831269325</v>
      </c>
      <c r="Q32" s="814"/>
      <c r="R32" s="814"/>
      <c r="S32" s="814"/>
      <c r="T32" s="814"/>
      <c r="U32" s="814"/>
      <c r="V32" s="814"/>
      <c r="W32" s="814"/>
      <c r="X32" s="815"/>
      <c r="Y32" s="811"/>
      <c r="Z32" s="811"/>
      <c r="AA32" s="811"/>
      <c r="AB32" s="759"/>
      <c r="AC32" s="762"/>
    </row>
    <row r="33" spans="2:29" s="758" customFormat="1" ht="16.149999999999999" customHeight="1" x14ac:dyDescent="0.3">
      <c r="B33" s="753" t="s">
        <v>500</v>
      </c>
      <c r="C33" s="366" t="s">
        <v>354</v>
      </c>
      <c r="D33" s="289" t="s">
        <v>223</v>
      </c>
      <c r="E33" s="289" t="s">
        <v>201</v>
      </c>
      <c r="F33" s="893"/>
      <c r="G33" s="893"/>
      <c r="H33" s="765"/>
      <c r="I33" s="855"/>
      <c r="J33" s="755"/>
      <c r="K33" s="755"/>
      <c r="L33" s="765"/>
      <c r="M33" s="767"/>
      <c r="N33" s="767"/>
      <c r="O33" s="893"/>
      <c r="P33" s="757" t="e">
        <f t="shared" si="1"/>
        <v>#DIV/0!</v>
      </c>
      <c r="Q33" s="814"/>
      <c r="R33" s="814"/>
      <c r="S33" s="814"/>
      <c r="T33" s="814"/>
      <c r="U33" s="814"/>
      <c r="V33" s="814"/>
      <c r="W33" s="814"/>
      <c r="X33" s="815"/>
      <c r="Y33" s="811"/>
      <c r="Z33" s="811"/>
      <c r="AA33" s="811"/>
      <c r="AB33" s="759"/>
      <c r="AC33" s="762"/>
    </row>
    <row r="34" spans="2:29" s="758" customFormat="1" ht="24.6" customHeight="1" x14ac:dyDescent="0.3">
      <c r="B34" s="753" t="s">
        <v>499</v>
      </c>
      <c r="C34" s="366" t="s">
        <v>354</v>
      </c>
      <c r="D34" s="289" t="s">
        <v>217</v>
      </c>
      <c r="E34" s="289" t="s">
        <v>204</v>
      </c>
      <c r="F34" s="893"/>
      <c r="G34" s="893"/>
      <c r="H34" s="765"/>
      <c r="I34" s="855"/>
      <c r="J34" s="755"/>
      <c r="K34" s="755"/>
      <c r="L34" s="765"/>
      <c r="M34" s="767"/>
      <c r="N34" s="767"/>
      <c r="O34" s="893"/>
      <c r="P34" s="757" t="e">
        <f t="shared" si="1"/>
        <v>#DIV/0!</v>
      </c>
      <c r="Q34" s="814"/>
      <c r="R34" s="814"/>
      <c r="S34" s="814"/>
      <c r="T34" s="814"/>
      <c r="U34" s="814"/>
      <c r="V34" s="814"/>
      <c r="W34" s="814"/>
      <c r="X34" s="815"/>
      <c r="Y34" s="811"/>
      <c r="Z34" s="811"/>
      <c r="AA34" s="811"/>
      <c r="AB34" s="759"/>
      <c r="AC34" s="762"/>
    </row>
    <row r="35" spans="2:29" s="758" customFormat="1" ht="15" customHeight="1" x14ac:dyDescent="0.3">
      <c r="B35" s="753" t="s">
        <v>498</v>
      </c>
      <c r="C35" s="366"/>
      <c r="D35" s="289" t="s">
        <v>222</v>
      </c>
      <c r="E35" s="289" t="s">
        <v>206</v>
      </c>
      <c r="F35" s="893"/>
      <c r="G35" s="893"/>
      <c r="H35" s="765"/>
      <c r="I35" s="855"/>
      <c r="J35" s="755"/>
      <c r="K35" s="755"/>
      <c r="L35" s="765"/>
      <c r="M35" s="767"/>
      <c r="N35" s="767"/>
      <c r="O35" s="893"/>
      <c r="P35" s="757" t="e">
        <f t="shared" si="1"/>
        <v>#DIV/0!</v>
      </c>
      <c r="Q35" s="814"/>
      <c r="R35" s="814"/>
      <c r="S35" s="814"/>
      <c r="T35" s="814"/>
      <c r="U35" s="814"/>
      <c r="V35" s="814"/>
      <c r="W35" s="814"/>
      <c r="X35" s="815"/>
      <c r="Y35" s="811"/>
      <c r="Z35" s="811"/>
      <c r="AA35" s="811"/>
      <c r="AB35" s="759"/>
      <c r="AC35" s="762"/>
    </row>
    <row r="36" spans="2:29" s="758" customFormat="1" ht="30.6" customHeight="1" x14ac:dyDescent="0.3">
      <c r="B36" s="753" t="s">
        <v>497</v>
      </c>
      <c r="C36" s="366" t="s">
        <v>354</v>
      </c>
      <c r="D36" s="289" t="s">
        <v>215</v>
      </c>
      <c r="E36" s="289" t="s">
        <v>210</v>
      </c>
      <c r="F36" s="893"/>
      <c r="G36" s="893"/>
      <c r="H36" s="765"/>
      <c r="I36" s="855"/>
      <c r="J36" s="755"/>
      <c r="K36" s="755"/>
      <c r="L36" s="765"/>
      <c r="M36" s="767"/>
      <c r="N36" s="767"/>
      <c r="O36" s="893"/>
      <c r="P36" s="757" t="e">
        <f t="shared" si="1"/>
        <v>#DIV/0!</v>
      </c>
      <c r="Q36" s="814"/>
      <c r="R36" s="814"/>
      <c r="S36" s="814"/>
      <c r="T36" s="814"/>
      <c r="U36" s="814"/>
      <c r="V36" s="814"/>
      <c r="W36" s="814"/>
      <c r="X36" s="815"/>
      <c r="Y36" s="811"/>
      <c r="Z36" s="811"/>
      <c r="AA36" s="811"/>
      <c r="AB36" s="759"/>
      <c r="AC36" s="762"/>
    </row>
    <row r="37" spans="2:29" s="758" customFormat="1" ht="19.899999999999999" customHeight="1" x14ac:dyDescent="0.3">
      <c r="B37" s="753" t="s">
        <v>496</v>
      </c>
      <c r="C37" s="366" t="s">
        <v>354</v>
      </c>
      <c r="D37" s="289" t="s">
        <v>217</v>
      </c>
      <c r="E37" s="289" t="s">
        <v>218</v>
      </c>
      <c r="F37" s="893"/>
      <c r="G37" s="893"/>
      <c r="H37" s="765"/>
      <c r="I37" s="855"/>
      <c r="J37" s="755"/>
      <c r="K37" s="755"/>
      <c r="L37" s="765"/>
      <c r="M37" s="767"/>
      <c r="N37" s="767"/>
      <c r="O37" s="893"/>
      <c r="P37" s="757" t="e">
        <f t="shared" si="1"/>
        <v>#DIV/0!</v>
      </c>
      <c r="Q37" s="814"/>
      <c r="R37" s="814"/>
      <c r="S37" s="814"/>
      <c r="T37" s="814"/>
      <c r="U37" s="814"/>
      <c r="V37" s="814"/>
      <c r="W37" s="814"/>
      <c r="X37" s="815"/>
      <c r="Y37" s="811"/>
      <c r="Z37" s="811"/>
      <c r="AA37" s="811"/>
      <c r="AB37" s="759"/>
      <c r="AC37" s="762"/>
    </row>
    <row r="38" spans="2:29" s="758" customFormat="1" ht="27.6" customHeight="1" x14ac:dyDescent="0.3">
      <c r="B38" s="753" t="s">
        <v>365</v>
      </c>
      <c r="C38" s="366" t="s">
        <v>354</v>
      </c>
      <c r="D38" s="289" t="s">
        <v>217</v>
      </c>
      <c r="E38" s="289" t="s">
        <v>219</v>
      </c>
      <c r="F38" s="893"/>
      <c r="G38" s="893"/>
      <c r="H38" s="765"/>
      <c r="I38" s="855"/>
      <c r="J38" s="755"/>
      <c r="K38" s="755"/>
      <c r="L38" s="765"/>
      <c r="M38" s="767"/>
      <c r="N38" s="767"/>
      <c r="O38" s="893"/>
      <c r="P38" s="757" t="e">
        <f t="shared" si="1"/>
        <v>#DIV/0!</v>
      </c>
      <c r="Q38" s="814"/>
      <c r="R38" s="814"/>
      <c r="S38" s="814"/>
      <c r="T38" s="814"/>
      <c r="U38" s="814"/>
      <c r="V38" s="814"/>
      <c r="W38" s="814"/>
      <c r="X38" s="815"/>
      <c r="Y38" s="811"/>
      <c r="Z38" s="811"/>
      <c r="AA38" s="811"/>
      <c r="AB38" s="759"/>
      <c r="AC38" s="762"/>
    </row>
    <row r="39" spans="2:29" s="758" customFormat="1" ht="19.899999999999999" customHeight="1" thickBot="1" x14ac:dyDescent="0.35">
      <c r="B39" s="768" t="s">
        <v>495</v>
      </c>
      <c r="C39" s="773" t="s">
        <v>354</v>
      </c>
      <c r="D39" s="774" t="s">
        <v>215</v>
      </c>
      <c r="E39" s="774" t="s">
        <v>350</v>
      </c>
      <c r="F39" s="894"/>
      <c r="G39" s="894"/>
      <c r="H39" s="769"/>
      <c r="I39" s="855"/>
      <c r="J39" s="755"/>
      <c r="K39" s="755"/>
      <c r="L39" s="769"/>
      <c r="M39" s="770"/>
      <c r="N39" s="770"/>
      <c r="O39" s="894"/>
      <c r="P39" s="757" t="e">
        <f t="shared" si="1"/>
        <v>#DIV/0!</v>
      </c>
      <c r="Q39" s="816"/>
      <c r="R39" s="816"/>
      <c r="S39" s="816"/>
      <c r="T39" s="816"/>
      <c r="U39" s="816"/>
      <c r="V39" s="816"/>
      <c r="W39" s="816"/>
      <c r="X39" s="817"/>
      <c r="Y39" s="811"/>
      <c r="Z39" s="811"/>
      <c r="AA39" s="811"/>
      <c r="AB39" s="759"/>
      <c r="AC39" s="762"/>
    </row>
    <row r="40" spans="2:29" s="758" customFormat="1" ht="19.899999999999999" customHeight="1" x14ac:dyDescent="0.3">
      <c r="B40" s="365" t="s">
        <v>485</v>
      </c>
      <c r="C40" s="366" t="s">
        <v>353</v>
      </c>
      <c r="D40" s="289"/>
      <c r="E40" s="289" t="s">
        <v>503</v>
      </c>
      <c r="F40" s="769"/>
      <c r="G40" s="769"/>
      <c r="H40" s="769"/>
      <c r="I40" s="854">
        <v>836904</v>
      </c>
      <c r="J40" s="264">
        <v>1160982</v>
      </c>
      <c r="K40" s="264">
        <v>330036</v>
      </c>
      <c r="L40" s="769"/>
      <c r="M40" s="770"/>
      <c r="N40" s="770"/>
      <c r="O40" s="769"/>
      <c r="P40" s="757"/>
      <c r="Q40" s="818"/>
      <c r="R40" s="818"/>
      <c r="S40" s="818"/>
      <c r="T40" s="818"/>
      <c r="U40" s="818"/>
      <c r="V40" s="818"/>
      <c r="W40" s="818"/>
      <c r="X40" s="819"/>
      <c r="Y40" s="811"/>
      <c r="Z40" s="811"/>
      <c r="AA40" s="811"/>
      <c r="AB40" s="751">
        <v>1320144</v>
      </c>
      <c r="AC40" s="762" t="s">
        <v>398</v>
      </c>
    </row>
    <row r="41" spans="2:29" s="758" customFormat="1" ht="19.899999999999999" customHeight="1" x14ac:dyDescent="0.3">
      <c r="B41" s="771" t="s">
        <v>221</v>
      </c>
      <c r="C41" s="366" t="s">
        <v>353</v>
      </c>
      <c r="D41" s="289" t="s">
        <v>217</v>
      </c>
      <c r="E41" s="289" t="s">
        <v>250</v>
      </c>
      <c r="F41" s="772"/>
      <c r="G41" s="772"/>
      <c r="H41" s="772"/>
      <c r="I41" s="854">
        <v>0</v>
      </c>
      <c r="J41" s="761"/>
      <c r="K41" s="820"/>
      <c r="L41" s="821"/>
      <c r="M41" s="822"/>
      <c r="N41" s="822"/>
      <c r="O41" s="823"/>
      <c r="P41" s="757" t="e">
        <f t="shared" si="1"/>
        <v>#DIV/0!</v>
      </c>
      <c r="Q41" s="823" t="s">
        <v>459</v>
      </c>
      <c r="R41" s="823"/>
      <c r="S41" s="823"/>
      <c r="T41" s="823"/>
      <c r="U41" s="823"/>
      <c r="V41" s="823"/>
      <c r="W41" s="823"/>
      <c r="X41" s="823"/>
      <c r="Y41" s="811"/>
      <c r="Z41" s="811"/>
      <c r="AA41" s="811"/>
      <c r="AB41" s="759"/>
      <c r="AC41" s="762"/>
    </row>
    <row r="42" spans="2:29" ht="32.450000000000003" customHeight="1" x14ac:dyDescent="0.3">
      <c r="B42" s="702" t="s">
        <v>188</v>
      </c>
      <c r="C42" s="703"/>
      <c r="D42" s="703"/>
      <c r="E42" s="704"/>
      <c r="F42" s="697" t="e">
        <f t="shared" ref="F42:J42" si="9">F44+F70</f>
        <v>#REF!</v>
      </c>
      <c r="G42" s="697" t="e">
        <f t="shared" si="9"/>
        <v>#REF!</v>
      </c>
      <c r="H42" s="697" t="e">
        <f t="shared" si="9"/>
        <v>#REF!</v>
      </c>
      <c r="I42" s="697">
        <f t="shared" si="9"/>
        <v>16936392</v>
      </c>
      <c r="J42" s="697">
        <f t="shared" si="9"/>
        <v>16314342.9</v>
      </c>
      <c r="K42" s="697">
        <f>K44+K70</f>
        <v>0</v>
      </c>
      <c r="L42" s="697">
        <v>17310998.300000001</v>
      </c>
      <c r="M42" s="705">
        <v>17465488.600000001</v>
      </c>
      <c r="N42" s="705">
        <f>K42/L42*100</f>
        <v>0</v>
      </c>
      <c r="O42" s="697">
        <f>K42/M42*100</f>
        <v>0</v>
      </c>
      <c r="P42" s="698" t="e">
        <f t="shared" si="1"/>
        <v>#REF!</v>
      </c>
      <c r="Q42" s="698"/>
      <c r="R42" s="697"/>
      <c r="S42" s="697"/>
      <c r="T42" s="697"/>
      <c r="U42" s="824"/>
      <c r="V42" s="824"/>
      <c r="W42" s="824"/>
      <c r="X42" s="824"/>
      <c r="Y42" s="805"/>
      <c r="Z42" s="805"/>
      <c r="AA42" s="805"/>
      <c r="AB42" s="825">
        <v>10009922</v>
      </c>
    </row>
    <row r="43" spans="2:29" s="234" customFormat="1" ht="17.45" hidden="1" customHeight="1" x14ac:dyDescent="0.3">
      <c r="B43" s="348" t="s">
        <v>341</v>
      </c>
      <c r="C43" s="278"/>
      <c r="D43" s="277"/>
      <c r="E43" s="278"/>
      <c r="F43" s="303" t="e">
        <f>F44+F70</f>
        <v>#REF!</v>
      </c>
      <c r="G43" s="287"/>
      <c r="H43" s="303"/>
      <c r="I43" s="303"/>
      <c r="J43" s="303"/>
      <c r="K43" s="303"/>
      <c r="L43" s="303"/>
      <c r="M43" s="628"/>
      <c r="N43" s="628"/>
      <c r="O43" s="270" t="e">
        <f t="shared" ref="O43:O77" si="10">K43/L43*100</f>
        <v>#DIV/0!</v>
      </c>
      <c r="P43" s="550" t="e">
        <f t="shared" si="1"/>
        <v>#DIV/0!</v>
      </c>
      <c r="Q43" s="566"/>
      <c r="R43" s="303"/>
      <c r="S43" s="303"/>
      <c r="T43" s="303"/>
      <c r="U43" s="792" t="e">
        <f>U44+U70</f>
        <v>#REF!</v>
      </c>
      <c r="V43" s="792">
        <f>V44+V70</f>
        <v>0</v>
      </c>
      <c r="W43" s="792">
        <f>W44+W70</f>
        <v>0</v>
      </c>
      <c r="X43" s="792">
        <f>X44+X70</f>
        <v>0</v>
      </c>
      <c r="Y43" s="528"/>
      <c r="Z43" s="528"/>
      <c r="AA43" s="528"/>
      <c r="AB43" s="747"/>
      <c r="AC43" s="673"/>
    </row>
    <row r="44" spans="2:29" s="737" customFormat="1" ht="19.899999999999999" customHeight="1" x14ac:dyDescent="0.3">
      <c r="B44" s="729" t="s">
        <v>344</v>
      </c>
      <c r="C44" s="730"/>
      <c r="D44" s="730"/>
      <c r="E44" s="731"/>
      <c r="F44" s="732" t="e">
        <f t="shared" ref="F44:AA44" si="11">F48+F53+F55+F59+F62+F67</f>
        <v>#REF!</v>
      </c>
      <c r="G44" s="732" t="e">
        <f t="shared" si="11"/>
        <v>#REF!</v>
      </c>
      <c r="H44" s="732" t="e">
        <f t="shared" si="11"/>
        <v>#REF!</v>
      </c>
      <c r="I44" s="732">
        <f t="shared" si="11"/>
        <v>14414644.5</v>
      </c>
      <c r="J44" s="732">
        <f t="shared" si="11"/>
        <v>16314342.9</v>
      </c>
      <c r="K44" s="732">
        <f t="shared" si="11"/>
        <v>0</v>
      </c>
      <c r="L44" s="732">
        <f t="shared" si="11"/>
        <v>9475900</v>
      </c>
      <c r="M44" s="732">
        <f t="shared" si="11"/>
        <v>80647.539999999994</v>
      </c>
      <c r="N44" s="732" t="e">
        <f t="shared" si="11"/>
        <v>#DIV/0!</v>
      </c>
      <c r="O44" s="732" t="e">
        <f t="shared" si="11"/>
        <v>#DIV/0!</v>
      </c>
      <c r="P44" s="732" t="e">
        <f t="shared" si="11"/>
        <v>#REF!</v>
      </c>
      <c r="Q44" s="732" t="e">
        <f t="shared" si="11"/>
        <v>#VALUE!</v>
      </c>
      <c r="R44" s="732">
        <f t="shared" si="11"/>
        <v>0</v>
      </c>
      <c r="S44" s="732">
        <f t="shared" si="11"/>
        <v>0</v>
      </c>
      <c r="T44" s="732">
        <f t="shared" si="11"/>
        <v>0</v>
      </c>
      <c r="U44" s="732" t="e">
        <f t="shared" si="11"/>
        <v>#REF!</v>
      </c>
      <c r="V44" s="732">
        <f t="shared" si="11"/>
        <v>0</v>
      </c>
      <c r="W44" s="732">
        <f t="shared" si="11"/>
        <v>0</v>
      </c>
      <c r="X44" s="732">
        <f t="shared" si="11"/>
        <v>0</v>
      </c>
      <c r="Y44" s="732">
        <f t="shared" si="11"/>
        <v>0</v>
      </c>
      <c r="Z44" s="732">
        <f t="shared" si="11"/>
        <v>0</v>
      </c>
      <c r="AA44" s="732">
        <f t="shared" si="11"/>
        <v>0</v>
      </c>
      <c r="AB44" s="732">
        <f>AB48+AB53+AB55+AB59+AB62+AB67+AB65</f>
        <v>0</v>
      </c>
      <c r="AC44" s="738"/>
    </row>
    <row r="45" spans="2:29" ht="21" hidden="1" customHeight="1" x14ac:dyDescent="0.3">
      <c r="B45" s="349" t="s">
        <v>168</v>
      </c>
      <c r="C45" s="306"/>
      <c r="D45" s="306"/>
      <c r="E45" s="7"/>
      <c r="F45" s="252"/>
      <c r="G45" s="252"/>
      <c r="H45" s="233"/>
      <c r="I45" s="233"/>
      <c r="J45" s="233"/>
      <c r="K45" s="789"/>
      <c r="L45" s="789"/>
      <c r="M45" s="790"/>
      <c r="N45" s="790"/>
      <c r="O45" s="354" t="e">
        <f t="shared" si="10"/>
        <v>#DIV/0!</v>
      </c>
      <c r="P45" s="550" t="e">
        <f t="shared" si="1"/>
        <v>#DIV/0!</v>
      </c>
      <c r="Q45" s="247"/>
      <c r="R45" s="791"/>
      <c r="S45" s="791"/>
      <c r="T45" s="791"/>
      <c r="U45" s="792"/>
      <c r="V45" s="792"/>
      <c r="W45" s="792"/>
      <c r="X45" s="792"/>
      <c r="AB45" s="747"/>
    </row>
    <row r="46" spans="2:29" ht="21" hidden="1" customHeight="1" x14ac:dyDescent="0.3">
      <c r="B46" s="349"/>
      <c r="C46" s="306"/>
      <c r="D46" s="306"/>
      <c r="E46" s="7"/>
      <c r="F46" s="252"/>
      <c r="G46" s="252"/>
      <c r="H46" s="233"/>
      <c r="I46" s="233"/>
      <c r="J46" s="233"/>
      <c r="K46" s="789"/>
      <c r="L46" s="789"/>
      <c r="M46" s="790"/>
      <c r="N46" s="790"/>
      <c r="O46" s="354" t="e">
        <f t="shared" si="10"/>
        <v>#DIV/0!</v>
      </c>
      <c r="P46" s="550" t="e">
        <f t="shared" si="1"/>
        <v>#DIV/0!</v>
      </c>
      <c r="Q46" s="247"/>
      <c r="R46" s="791"/>
      <c r="S46" s="791"/>
      <c r="T46" s="791"/>
      <c r="U46" s="826"/>
      <c r="V46" s="826"/>
      <c r="W46" s="826"/>
      <c r="X46" s="826"/>
      <c r="AB46" s="747"/>
    </row>
    <row r="47" spans="2:29" ht="16.149999999999999" hidden="1" customHeight="1" x14ac:dyDescent="0.3">
      <c r="B47" s="350" t="s">
        <v>341</v>
      </c>
      <c r="C47" s="316"/>
      <c r="D47" s="317"/>
      <c r="E47" s="278"/>
      <c r="F47" s="249" t="e">
        <f>F48+F49</f>
        <v>#REF!</v>
      </c>
      <c r="G47" s="249"/>
      <c r="H47" s="303"/>
      <c r="I47" s="303"/>
      <c r="J47" s="303"/>
      <c r="K47" s="303"/>
      <c r="L47" s="303"/>
      <c r="M47" s="628"/>
      <c r="N47" s="628"/>
      <c r="O47" s="354" t="e">
        <f t="shared" si="10"/>
        <v>#DIV/0!</v>
      </c>
      <c r="P47" s="550" t="e">
        <f t="shared" si="1"/>
        <v>#DIV/0!</v>
      </c>
      <c r="Q47" s="566"/>
      <c r="R47" s="303"/>
      <c r="S47" s="303"/>
      <c r="T47" s="303"/>
      <c r="U47" s="826"/>
      <c r="V47" s="826"/>
      <c r="W47" s="826"/>
      <c r="X47" s="826"/>
      <c r="AB47" s="747"/>
    </row>
    <row r="48" spans="2:29" s="701" customFormat="1" ht="23.45" customHeight="1" x14ac:dyDescent="0.3">
      <c r="B48" s="720" t="s">
        <v>334</v>
      </c>
      <c r="C48" s="718"/>
      <c r="D48" s="721"/>
      <c r="E48" s="694"/>
      <c r="F48" s="697" t="e">
        <f>F49+F50</f>
        <v>#REF!</v>
      </c>
      <c r="G48" s="697">
        <f t="shared" ref="G48:M48" si="12">G49+G50</f>
        <v>7330889</v>
      </c>
      <c r="H48" s="697">
        <f t="shared" si="12"/>
        <v>2325915</v>
      </c>
      <c r="I48" s="697">
        <f t="shared" si="12"/>
        <v>8787452</v>
      </c>
      <c r="J48" s="697">
        <f t="shared" si="12"/>
        <v>10267994</v>
      </c>
      <c r="K48" s="697">
        <f t="shared" si="12"/>
        <v>0</v>
      </c>
      <c r="L48" s="697">
        <v>9121740</v>
      </c>
      <c r="M48" s="705">
        <f t="shared" si="12"/>
        <v>0</v>
      </c>
      <c r="N48" s="705">
        <f>K48/L48*100</f>
        <v>0</v>
      </c>
      <c r="O48" s="697" t="e">
        <f>K48/M48*100</f>
        <v>#DIV/0!</v>
      </c>
      <c r="P48" s="698">
        <f t="shared" si="1"/>
        <v>119.86884537468785</v>
      </c>
      <c r="Q48" s="698"/>
      <c r="R48" s="697"/>
      <c r="S48" s="697"/>
      <c r="T48" s="697"/>
      <c r="U48" s="697">
        <f>U49</f>
        <v>13061</v>
      </c>
      <c r="V48" s="697">
        <f>V49</f>
        <v>0</v>
      </c>
      <c r="W48" s="697">
        <f>W49</f>
        <v>0</v>
      </c>
      <c r="X48" s="697">
        <f>X49</f>
        <v>0</v>
      </c>
      <c r="Y48" s="804"/>
      <c r="Z48" s="805"/>
      <c r="AA48" s="805"/>
      <c r="AB48" s="749">
        <f>AB50</f>
        <v>0</v>
      </c>
      <c r="AC48" s="719"/>
    </row>
    <row r="49" spans="2:29" s="234" customFormat="1" ht="30" hidden="1" customHeight="1" x14ac:dyDescent="0.3">
      <c r="B49" s="576" t="s">
        <v>0</v>
      </c>
      <c r="C49" s="577"/>
      <c r="D49" s="535"/>
      <c r="E49" s="577" t="s">
        <v>391</v>
      </c>
      <c r="F49" s="536" t="e">
        <f>(#REF!/3)*12</f>
        <v>#REF!</v>
      </c>
      <c r="G49" s="536"/>
      <c r="H49" s="536">
        <v>0</v>
      </c>
      <c r="I49" s="536">
        <v>0</v>
      </c>
      <c r="J49" s="536"/>
      <c r="K49" s="536"/>
      <c r="L49" s="354">
        <v>9121740</v>
      </c>
      <c r="M49" s="638"/>
      <c r="N49" s="638"/>
      <c r="O49" s="354" t="e">
        <f t="shared" ref="O49:O60" si="13">K49/M49*100</f>
        <v>#DIV/0!</v>
      </c>
      <c r="P49" s="550" t="e">
        <f t="shared" si="1"/>
        <v>#DIV/0!</v>
      </c>
      <c r="Q49" s="536" t="s">
        <v>440</v>
      </c>
      <c r="R49" s="264"/>
      <c r="S49" s="264"/>
      <c r="T49" s="264"/>
      <c r="U49" s="264">
        <v>13061</v>
      </c>
      <c r="V49" s="264">
        <v>0</v>
      </c>
      <c r="W49" s="264">
        <v>0</v>
      </c>
      <c r="X49" s="264">
        <v>0</v>
      </c>
      <c r="Y49" s="782"/>
      <c r="Z49" s="528"/>
      <c r="AA49" s="528"/>
      <c r="AB49" s="747"/>
      <c r="AC49" s="673"/>
    </row>
    <row r="50" spans="2:29" s="234" customFormat="1" ht="30" customHeight="1" x14ac:dyDescent="0.3">
      <c r="B50" s="347" t="s">
        <v>390</v>
      </c>
      <c r="C50" s="288"/>
      <c r="D50" s="262"/>
      <c r="E50" s="288" t="s">
        <v>391</v>
      </c>
      <c r="F50" s="264" t="e">
        <f>(#REF!/3)*12</f>
        <v>#REF!</v>
      </c>
      <c r="G50" s="264">
        <v>7330889</v>
      </c>
      <c r="H50" s="264">
        <v>2325915</v>
      </c>
      <c r="I50" s="857">
        <v>8787452</v>
      </c>
      <c r="J50" s="857">
        <v>10267994</v>
      </c>
      <c r="K50" s="264"/>
      <c r="L50" s="264"/>
      <c r="M50" s="624"/>
      <c r="N50" s="624"/>
      <c r="O50" s="354"/>
      <c r="P50" s="550"/>
      <c r="Q50" s="536"/>
      <c r="R50" s="264"/>
      <c r="S50" s="264"/>
      <c r="T50" s="264"/>
      <c r="U50" s="264"/>
      <c r="V50" s="264"/>
      <c r="W50" s="264"/>
      <c r="X50" s="264"/>
      <c r="Y50" s="782"/>
      <c r="Z50" s="528"/>
      <c r="AA50" s="528"/>
      <c r="AB50" s="747"/>
      <c r="AC50" s="673"/>
    </row>
    <row r="51" spans="2:29" s="234" customFormat="1" hidden="1" x14ac:dyDescent="0.3">
      <c r="B51" s="649" t="s">
        <v>252</v>
      </c>
      <c r="C51" s="650"/>
      <c r="D51" s="262"/>
      <c r="E51" s="262"/>
      <c r="F51" s="518"/>
      <c r="G51" s="518"/>
      <c r="H51" s="518"/>
      <c r="I51" s="518"/>
      <c r="J51" s="518"/>
      <c r="K51" s="786"/>
      <c r="L51" s="786"/>
      <c r="M51" s="787"/>
      <c r="N51" s="787"/>
      <c r="O51" s="354" t="e">
        <f t="shared" si="13"/>
        <v>#DIV/0!</v>
      </c>
      <c r="P51" s="550" t="e">
        <f t="shared" si="1"/>
        <v>#DIV/0!</v>
      </c>
      <c r="Q51" s="538"/>
      <c r="R51" s="788"/>
      <c r="S51" s="788"/>
      <c r="T51" s="788"/>
      <c r="U51" s="788"/>
      <c r="V51" s="788"/>
      <c r="W51" s="788"/>
      <c r="X51" s="788"/>
      <c r="Y51" s="528"/>
      <c r="Z51" s="528"/>
      <c r="AA51" s="528"/>
      <c r="AB51" s="747"/>
      <c r="AC51" s="673"/>
    </row>
    <row r="52" spans="2:29" s="234" customFormat="1" hidden="1" x14ac:dyDescent="0.3">
      <c r="B52" s="347" t="s">
        <v>336</v>
      </c>
      <c r="C52" s="288"/>
      <c r="D52" s="262"/>
      <c r="E52" s="262" t="s">
        <v>201</v>
      </c>
      <c r="F52" s="518"/>
      <c r="G52" s="518"/>
      <c r="H52" s="518"/>
      <c r="I52" s="518"/>
      <c r="J52" s="518"/>
      <c r="K52" s="786"/>
      <c r="L52" s="786"/>
      <c r="M52" s="787"/>
      <c r="N52" s="787"/>
      <c r="O52" s="354" t="e">
        <f t="shared" si="13"/>
        <v>#DIV/0!</v>
      </c>
      <c r="P52" s="550" t="e">
        <f t="shared" si="1"/>
        <v>#DIV/0!</v>
      </c>
      <c r="Q52" s="538"/>
      <c r="R52" s="788"/>
      <c r="S52" s="788"/>
      <c r="T52" s="788"/>
      <c r="U52" s="788">
        <v>4.5</v>
      </c>
      <c r="V52" s="788">
        <v>4.5</v>
      </c>
      <c r="W52" s="788">
        <v>4.5</v>
      </c>
      <c r="X52" s="788">
        <v>4.5</v>
      </c>
      <c r="Y52" s="528"/>
      <c r="Z52" s="528"/>
      <c r="AA52" s="528"/>
      <c r="AB52" s="747"/>
      <c r="AC52" s="673"/>
    </row>
    <row r="53" spans="2:29" s="701" customFormat="1" x14ac:dyDescent="0.3">
      <c r="B53" s="720" t="s">
        <v>260</v>
      </c>
      <c r="C53" s="718"/>
      <c r="D53" s="694"/>
      <c r="E53" s="693"/>
      <c r="F53" s="697">
        <f>F54</f>
        <v>270112</v>
      </c>
      <c r="G53" s="697">
        <f t="shared" ref="G53:K53" si="14">G54</f>
        <v>338420</v>
      </c>
      <c r="H53" s="697">
        <f t="shared" si="14"/>
        <v>94433</v>
      </c>
      <c r="I53" s="697">
        <f t="shared" si="14"/>
        <v>338420</v>
      </c>
      <c r="J53" s="697">
        <f t="shared" si="14"/>
        <v>99886</v>
      </c>
      <c r="K53" s="697">
        <f t="shared" si="14"/>
        <v>0</v>
      </c>
      <c r="L53" s="722">
        <v>354160</v>
      </c>
      <c r="M53" s="705">
        <v>80647.539999999994</v>
      </c>
      <c r="N53" s="705">
        <f>K53/L53*100</f>
        <v>0</v>
      </c>
      <c r="O53" s="697">
        <f t="shared" si="13"/>
        <v>0</v>
      </c>
      <c r="P53" s="698">
        <f t="shared" si="1"/>
        <v>100</v>
      </c>
      <c r="Q53" s="698"/>
      <c r="R53" s="697"/>
      <c r="S53" s="697"/>
      <c r="T53" s="697"/>
      <c r="U53" s="697" t="e">
        <f>U54</f>
        <v>#REF!</v>
      </c>
      <c r="V53" s="697">
        <f>V54</f>
        <v>0</v>
      </c>
      <c r="W53" s="697">
        <f>W54</f>
        <v>0</v>
      </c>
      <c r="X53" s="697">
        <f>X54</f>
        <v>0</v>
      </c>
      <c r="Y53" s="805"/>
      <c r="Z53" s="805"/>
      <c r="AA53" s="805"/>
      <c r="AB53" s="749"/>
      <c r="AC53" s="719"/>
    </row>
    <row r="54" spans="2:29" s="368" customFormat="1" x14ac:dyDescent="0.3">
      <c r="B54" s="365" t="s">
        <v>14</v>
      </c>
      <c r="C54" s="366"/>
      <c r="D54" s="289"/>
      <c r="E54" s="289" t="s">
        <v>263</v>
      </c>
      <c r="F54" s="264">
        <v>270112</v>
      </c>
      <c r="G54" s="264">
        <v>338420</v>
      </c>
      <c r="H54" s="264">
        <v>94433</v>
      </c>
      <c r="I54" s="857">
        <v>338420</v>
      </c>
      <c r="J54" s="857">
        <v>99886</v>
      </c>
      <c r="K54" s="264"/>
      <c r="L54" s="264">
        <v>354160</v>
      </c>
      <c r="M54" s="624">
        <v>80647.539999999994</v>
      </c>
      <c r="N54" s="624"/>
      <c r="O54" s="354">
        <f t="shared" si="13"/>
        <v>0</v>
      </c>
      <c r="P54" s="354">
        <f t="shared" si="1"/>
        <v>100</v>
      </c>
      <c r="Q54" s="289" t="s">
        <v>460</v>
      </c>
      <c r="R54" s="289"/>
      <c r="S54" s="289"/>
      <c r="T54" s="289"/>
      <c r="U54" s="289" t="e">
        <f>(#REF!/3)*12</f>
        <v>#REF!</v>
      </c>
      <c r="V54" s="266"/>
      <c r="W54" s="266"/>
      <c r="X54" s="266"/>
      <c r="Y54" s="784"/>
      <c r="Z54" s="784"/>
      <c r="AA54" s="784"/>
      <c r="AB54" s="751"/>
      <c r="AC54" s="675"/>
    </row>
    <row r="55" spans="2:29" s="701" customFormat="1" x14ac:dyDescent="0.3">
      <c r="B55" s="720" t="s">
        <v>266</v>
      </c>
      <c r="C55" s="718"/>
      <c r="D55" s="694"/>
      <c r="E55" s="694"/>
      <c r="F55" s="697" t="e">
        <f>F56+F57+#REF!+#REF!</f>
        <v>#REF!</v>
      </c>
      <c r="G55" s="697" t="e">
        <f>G56+G57+#REF!+#REF!</f>
        <v>#REF!</v>
      </c>
      <c r="H55" s="697" t="e">
        <f>H56+H57+#REF!+#REF!</f>
        <v>#REF!</v>
      </c>
      <c r="I55" s="697">
        <f>I56+I57</f>
        <v>1995870</v>
      </c>
      <c r="J55" s="697">
        <f t="shared" ref="J55:AB55" si="15">J56+J57+J58</f>
        <v>2554543.9</v>
      </c>
      <c r="K55" s="697">
        <f t="shared" si="15"/>
        <v>0</v>
      </c>
      <c r="L55" s="697">
        <f t="shared" si="15"/>
        <v>0</v>
      </c>
      <c r="M55" s="697">
        <f t="shared" si="15"/>
        <v>0</v>
      </c>
      <c r="N55" s="697" t="e">
        <f t="shared" si="15"/>
        <v>#DIV/0!</v>
      </c>
      <c r="O55" s="697" t="e">
        <f t="shared" si="15"/>
        <v>#DIV/0!</v>
      </c>
      <c r="P55" s="697" t="e">
        <f t="shared" si="15"/>
        <v>#REF!</v>
      </c>
      <c r="Q55" s="697" t="e">
        <f t="shared" si="15"/>
        <v>#VALUE!</v>
      </c>
      <c r="R55" s="697">
        <f t="shared" si="15"/>
        <v>0</v>
      </c>
      <c r="S55" s="697">
        <f t="shared" si="15"/>
        <v>0</v>
      </c>
      <c r="T55" s="697">
        <f t="shared" si="15"/>
        <v>0</v>
      </c>
      <c r="U55" s="697" t="e">
        <f t="shared" si="15"/>
        <v>#REF!</v>
      </c>
      <c r="V55" s="697">
        <f t="shared" si="15"/>
        <v>0</v>
      </c>
      <c r="W55" s="697">
        <f t="shared" si="15"/>
        <v>0</v>
      </c>
      <c r="X55" s="697">
        <f t="shared" si="15"/>
        <v>0</v>
      </c>
      <c r="Y55" s="697">
        <f t="shared" si="15"/>
        <v>0</v>
      </c>
      <c r="Z55" s="697">
        <f t="shared" si="15"/>
        <v>0</v>
      </c>
      <c r="AA55" s="697">
        <f t="shared" si="15"/>
        <v>0</v>
      </c>
      <c r="AB55" s="697">
        <f t="shared" si="15"/>
        <v>0</v>
      </c>
      <c r="AC55" s="719"/>
    </row>
    <row r="56" spans="2:29" s="234" customFormat="1" ht="32.450000000000003" customHeight="1" x14ac:dyDescent="0.3">
      <c r="B56" s="347" t="s">
        <v>17</v>
      </c>
      <c r="C56" s="288"/>
      <c r="D56" s="262"/>
      <c r="E56" s="262" t="s">
        <v>201</v>
      </c>
      <c r="F56" s="264">
        <v>414812</v>
      </c>
      <c r="G56" s="264">
        <v>593242</v>
      </c>
      <c r="H56" s="264">
        <v>255709.3</v>
      </c>
      <c r="I56" s="857">
        <v>1138015</v>
      </c>
      <c r="J56" s="858">
        <v>1452757.9</v>
      </c>
      <c r="K56" s="264"/>
      <c r="L56" s="264"/>
      <c r="M56" s="624"/>
      <c r="N56" s="620"/>
      <c r="O56" s="354"/>
      <c r="P56" s="550"/>
      <c r="Q56" s="536"/>
      <c r="R56" s="264"/>
      <c r="S56" s="264"/>
      <c r="T56" s="264"/>
      <c r="U56" s="264"/>
      <c r="V56" s="788"/>
      <c r="W56" s="788"/>
      <c r="X56" s="788"/>
      <c r="Y56" s="528"/>
      <c r="Z56" s="528"/>
      <c r="AA56" s="528"/>
      <c r="AB56" s="747"/>
      <c r="AC56" s="673"/>
    </row>
    <row r="57" spans="2:29" s="234" customFormat="1" ht="43.9" customHeight="1" x14ac:dyDescent="0.3">
      <c r="B57" s="347" t="s">
        <v>434</v>
      </c>
      <c r="C57" s="288"/>
      <c r="D57" s="262"/>
      <c r="E57" s="262" t="s">
        <v>489</v>
      </c>
      <c r="F57" s="264">
        <v>514088</v>
      </c>
      <c r="G57" s="264">
        <v>447804</v>
      </c>
      <c r="H57" s="264">
        <v>158712</v>
      </c>
      <c r="I57" s="857">
        <v>857855</v>
      </c>
      <c r="J57" s="857">
        <v>1101786</v>
      </c>
      <c r="K57" s="264"/>
      <c r="L57" s="264"/>
      <c r="M57" s="624"/>
      <c r="N57" s="620"/>
      <c r="O57" s="354"/>
      <c r="P57" s="550"/>
      <c r="Q57" s="536"/>
      <c r="R57" s="264"/>
      <c r="S57" s="264"/>
      <c r="T57" s="264"/>
      <c r="U57" s="264"/>
      <c r="V57" s="788"/>
      <c r="W57" s="788"/>
      <c r="X57" s="788"/>
      <c r="Y57" s="528"/>
      <c r="Z57" s="528"/>
      <c r="AA57" s="528"/>
      <c r="AB57" s="747"/>
      <c r="AC57" s="673"/>
    </row>
    <row r="58" spans="2:29" s="368" customFormat="1" ht="36" customHeight="1" x14ac:dyDescent="0.3">
      <c r="B58" s="771" t="s">
        <v>274</v>
      </c>
      <c r="C58" s="288"/>
      <c r="D58" s="262" t="s">
        <v>275</v>
      </c>
      <c r="E58" s="262" t="s">
        <v>250</v>
      </c>
      <c r="F58" s="264">
        <f>(140989/3)*12</f>
        <v>563956</v>
      </c>
      <c r="G58" s="264">
        <v>965284.2</v>
      </c>
      <c r="H58" s="264">
        <v>360074.1</v>
      </c>
      <c r="I58" s="897" t="s">
        <v>353</v>
      </c>
      <c r="J58" s="898"/>
      <c r="K58" s="264"/>
      <c r="L58" s="264"/>
      <c r="M58" s="624"/>
      <c r="N58" s="620" t="e">
        <f t="shared" ref="N58:N114" si="16">K58/L58*100</f>
        <v>#DIV/0!</v>
      </c>
      <c r="O58" s="354" t="e">
        <f t="shared" si="13"/>
        <v>#DIV/0!</v>
      </c>
      <c r="P58" s="550" t="e">
        <f>#REF!/#REF!*100</f>
        <v>#REF!</v>
      </c>
      <c r="Q58" s="536" t="s">
        <v>463</v>
      </c>
      <c r="R58" s="264"/>
      <c r="S58" s="264"/>
      <c r="T58" s="264"/>
      <c r="U58" s="264" t="e">
        <f>(#REF!/3)*12</f>
        <v>#REF!</v>
      </c>
      <c r="V58" s="266"/>
      <c r="W58" s="266"/>
      <c r="X58" s="266"/>
      <c r="Y58" s="784"/>
      <c r="Z58" s="784"/>
      <c r="AA58" s="784"/>
      <c r="AB58" s="751"/>
      <c r="AC58" s="675"/>
    </row>
    <row r="59" spans="2:29" s="724" customFormat="1" ht="15" customHeight="1" x14ac:dyDescent="0.3">
      <c r="B59" s="720" t="s">
        <v>276</v>
      </c>
      <c r="C59" s="718"/>
      <c r="D59" s="718"/>
      <c r="E59" s="718"/>
      <c r="F59" s="697">
        <f t="shared" ref="F59:AB59" si="17">F60+F61</f>
        <v>1298332</v>
      </c>
      <c r="G59" s="697">
        <f t="shared" si="17"/>
        <v>2205745</v>
      </c>
      <c r="H59" s="697">
        <f t="shared" si="17"/>
        <v>507575</v>
      </c>
      <c r="I59" s="697">
        <f t="shared" si="17"/>
        <v>2324522</v>
      </c>
      <c r="J59" s="697">
        <f t="shared" si="17"/>
        <v>2345348</v>
      </c>
      <c r="K59" s="697">
        <f t="shared" si="17"/>
        <v>0</v>
      </c>
      <c r="L59" s="697">
        <f t="shared" si="17"/>
        <v>0</v>
      </c>
      <c r="M59" s="697">
        <f t="shared" si="17"/>
        <v>0</v>
      </c>
      <c r="N59" s="697" t="e">
        <f t="shared" si="17"/>
        <v>#DIV/0!</v>
      </c>
      <c r="O59" s="697" t="e">
        <f t="shared" si="17"/>
        <v>#DIV/0!</v>
      </c>
      <c r="P59" s="697" t="e">
        <f t="shared" si="17"/>
        <v>#DIV/0!</v>
      </c>
      <c r="Q59" s="697" t="e">
        <f t="shared" si="17"/>
        <v>#VALUE!</v>
      </c>
      <c r="R59" s="697">
        <f t="shared" si="17"/>
        <v>0</v>
      </c>
      <c r="S59" s="697">
        <f t="shared" si="17"/>
        <v>0</v>
      </c>
      <c r="T59" s="697">
        <f t="shared" si="17"/>
        <v>0</v>
      </c>
      <c r="U59" s="697">
        <f t="shared" si="17"/>
        <v>62870</v>
      </c>
      <c r="V59" s="697">
        <f t="shared" si="17"/>
        <v>0</v>
      </c>
      <c r="W59" s="697">
        <f t="shared" si="17"/>
        <v>0</v>
      </c>
      <c r="X59" s="697">
        <f t="shared" si="17"/>
        <v>0</v>
      </c>
      <c r="Y59" s="697">
        <f t="shared" si="17"/>
        <v>0</v>
      </c>
      <c r="Z59" s="697">
        <f t="shared" si="17"/>
        <v>0</v>
      </c>
      <c r="AA59" s="697">
        <f t="shared" si="17"/>
        <v>0</v>
      </c>
      <c r="AB59" s="697">
        <f t="shared" si="17"/>
        <v>0</v>
      </c>
      <c r="AC59" s="723"/>
    </row>
    <row r="60" spans="2:29" s="234" customFormat="1" ht="31.5" hidden="1" x14ac:dyDescent="0.3">
      <c r="B60" s="347" t="s">
        <v>3</v>
      </c>
      <c r="C60" s="288"/>
      <c r="D60" s="262"/>
      <c r="E60" s="262" t="s">
        <v>210</v>
      </c>
      <c r="F60" s="264">
        <v>0</v>
      </c>
      <c r="G60" s="264">
        <v>0</v>
      </c>
      <c r="H60" s="264">
        <v>0</v>
      </c>
      <c r="I60" s="264">
        <v>0</v>
      </c>
      <c r="J60" s="264"/>
      <c r="K60" s="264"/>
      <c r="L60" s="264"/>
      <c r="M60" s="624"/>
      <c r="N60" s="620" t="e">
        <f t="shared" si="16"/>
        <v>#DIV/0!</v>
      </c>
      <c r="O60" s="354" t="e">
        <f t="shared" si="13"/>
        <v>#DIV/0!</v>
      </c>
      <c r="P60" s="550" t="e">
        <f t="shared" si="1"/>
        <v>#DIV/0!</v>
      </c>
      <c r="Q60" s="536" t="s">
        <v>399</v>
      </c>
      <c r="R60" s="264"/>
      <c r="S60" s="264"/>
      <c r="T60" s="264"/>
      <c r="U60" s="289">
        <v>62870</v>
      </c>
      <c r="V60" s="289">
        <v>0</v>
      </c>
      <c r="W60" s="289">
        <v>0</v>
      </c>
      <c r="X60" s="289">
        <v>0</v>
      </c>
      <c r="Y60" s="748"/>
      <c r="Z60" s="528"/>
      <c r="AA60" s="528"/>
      <c r="AB60" s="747"/>
      <c r="AC60" s="673"/>
    </row>
    <row r="61" spans="2:29" s="234" customFormat="1" ht="31.5" x14ac:dyDescent="0.3">
      <c r="B61" s="347" t="s">
        <v>143</v>
      </c>
      <c r="C61" s="288"/>
      <c r="D61" s="262"/>
      <c r="E61" s="262" t="s">
        <v>210</v>
      </c>
      <c r="F61" s="264">
        <v>1298332</v>
      </c>
      <c r="G61" s="264">
        <v>2205745</v>
      </c>
      <c r="H61" s="264">
        <v>507575</v>
      </c>
      <c r="I61" s="857">
        <v>2324522</v>
      </c>
      <c r="J61" s="857">
        <v>2345348</v>
      </c>
      <c r="K61" s="264"/>
      <c r="L61" s="264"/>
      <c r="M61" s="624"/>
      <c r="N61" s="620"/>
      <c r="O61" s="354"/>
      <c r="P61" s="550"/>
      <c r="Q61" s="536"/>
      <c r="R61" s="264"/>
      <c r="S61" s="264"/>
      <c r="T61" s="264"/>
      <c r="U61" s="289"/>
      <c r="V61" s="788"/>
      <c r="W61" s="788"/>
      <c r="X61" s="788"/>
      <c r="Y61" s="528"/>
      <c r="Z61" s="528"/>
      <c r="AA61" s="528"/>
      <c r="AB61" s="747"/>
      <c r="AC61" s="673"/>
    </row>
    <row r="62" spans="2:29" s="701" customFormat="1" ht="27" x14ac:dyDescent="0.3">
      <c r="B62" s="720" t="s">
        <v>295</v>
      </c>
      <c r="C62" s="718"/>
      <c r="D62" s="694"/>
      <c r="E62" s="694"/>
      <c r="F62" s="697" t="e">
        <f>F64</f>
        <v>#REF!</v>
      </c>
      <c r="G62" s="697">
        <f t="shared" ref="G62:AB62" si="18">G64</f>
        <v>349924</v>
      </c>
      <c r="H62" s="697">
        <f t="shared" si="18"/>
        <v>161505</v>
      </c>
      <c r="I62" s="697">
        <f t="shared" si="18"/>
        <v>629905.5</v>
      </c>
      <c r="J62" s="697">
        <f t="shared" si="18"/>
        <v>727529</v>
      </c>
      <c r="K62" s="697">
        <f t="shared" si="18"/>
        <v>0</v>
      </c>
      <c r="L62" s="697">
        <f t="shared" si="18"/>
        <v>0</v>
      </c>
      <c r="M62" s="697">
        <f t="shared" si="18"/>
        <v>0</v>
      </c>
      <c r="N62" s="697">
        <f t="shared" si="18"/>
        <v>0</v>
      </c>
      <c r="O62" s="697">
        <f t="shared" si="18"/>
        <v>0</v>
      </c>
      <c r="P62" s="697">
        <f t="shared" si="18"/>
        <v>0</v>
      </c>
      <c r="Q62" s="697">
        <f t="shared" si="18"/>
        <v>0</v>
      </c>
      <c r="R62" s="697">
        <f t="shared" si="18"/>
        <v>0</v>
      </c>
      <c r="S62" s="697">
        <f t="shared" si="18"/>
        <v>0</v>
      </c>
      <c r="T62" s="697">
        <f t="shared" si="18"/>
        <v>0</v>
      </c>
      <c r="U62" s="697">
        <f t="shared" si="18"/>
        <v>0</v>
      </c>
      <c r="V62" s="697">
        <f t="shared" si="18"/>
        <v>0</v>
      </c>
      <c r="W62" s="697">
        <f t="shared" si="18"/>
        <v>0</v>
      </c>
      <c r="X62" s="697">
        <f t="shared" si="18"/>
        <v>0</v>
      </c>
      <c r="Y62" s="697">
        <f t="shared" si="18"/>
        <v>0</v>
      </c>
      <c r="Z62" s="697">
        <f t="shared" si="18"/>
        <v>0</v>
      </c>
      <c r="AA62" s="697">
        <f t="shared" si="18"/>
        <v>0</v>
      </c>
      <c r="AB62" s="697">
        <f t="shared" si="18"/>
        <v>0</v>
      </c>
      <c r="AC62" s="719"/>
    </row>
    <row r="63" spans="2:29" s="234" customFormat="1" hidden="1" x14ac:dyDescent="0.3">
      <c r="B63" s="347" t="s">
        <v>170</v>
      </c>
      <c r="C63" s="288"/>
      <c r="D63" s="262"/>
      <c r="E63" s="262" t="s">
        <v>201</v>
      </c>
      <c r="F63" s="518"/>
      <c r="G63" s="518"/>
      <c r="H63" s="518"/>
      <c r="I63" s="518"/>
      <c r="J63" s="354">
        <v>180236</v>
      </c>
      <c r="K63" s="354"/>
      <c r="L63" s="354"/>
      <c r="M63" s="620"/>
      <c r="N63" s="620" t="e">
        <f t="shared" si="16"/>
        <v>#DIV/0!</v>
      </c>
      <c r="O63" s="354" t="e">
        <f t="shared" si="10"/>
        <v>#DIV/0!</v>
      </c>
      <c r="P63" s="550" t="e">
        <f t="shared" si="1"/>
        <v>#DIV/0!</v>
      </c>
      <c r="Q63" s="538"/>
      <c r="R63" s="788"/>
      <c r="S63" s="788"/>
      <c r="T63" s="788"/>
      <c r="U63" s="289">
        <v>0</v>
      </c>
      <c r="V63" s="788">
        <v>0</v>
      </c>
      <c r="W63" s="788">
        <v>0</v>
      </c>
      <c r="X63" s="788">
        <v>0</v>
      </c>
      <c r="Y63" s="528"/>
      <c r="Z63" s="528"/>
      <c r="AA63" s="528"/>
      <c r="AB63" s="747"/>
      <c r="AC63" s="673"/>
    </row>
    <row r="64" spans="2:29" s="234" customFormat="1" ht="15.6" customHeight="1" x14ac:dyDescent="0.3">
      <c r="B64" s="347" t="s">
        <v>453</v>
      </c>
      <c r="C64" s="288"/>
      <c r="D64" s="262"/>
      <c r="E64" s="262" t="s">
        <v>201</v>
      </c>
      <c r="F64" s="264" t="e">
        <f>(#REF!/3)*12</f>
        <v>#REF!</v>
      </c>
      <c r="G64" s="264">
        <f>348403+1521</f>
        <v>349924</v>
      </c>
      <c r="H64" s="264">
        <f>38732+122773</f>
        <v>161505</v>
      </c>
      <c r="I64" s="858">
        <v>629905.5</v>
      </c>
      <c r="J64" s="857">
        <v>727529</v>
      </c>
      <c r="K64" s="264"/>
      <c r="L64" s="264"/>
      <c r="M64" s="624"/>
      <c r="N64" s="620"/>
      <c r="O64" s="354"/>
      <c r="P64" s="550"/>
      <c r="Q64" s="536"/>
      <c r="R64" s="264"/>
      <c r="S64" s="264"/>
      <c r="T64" s="264"/>
      <c r="U64" s="289"/>
      <c r="V64" s="788"/>
      <c r="W64" s="788"/>
      <c r="X64" s="788"/>
      <c r="Y64" s="528"/>
      <c r="Z64" s="528"/>
      <c r="AA64" s="528"/>
      <c r="AB64" s="747"/>
      <c r="AC64" s="673"/>
    </row>
    <row r="65" spans="2:29" s="724" customFormat="1" ht="25.15" customHeight="1" x14ac:dyDescent="0.3">
      <c r="B65" s="725" t="s">
        <v>474</v>
      </c>
      <c r="C65" s="726"/>
      <c r="D65" s="704"/>
      <c r="E65" s="704"/>
      <c r="F65" s="722"/>
      <c r="G65" s="722"/>
      <c r="H65" s="722"/>
      <c r="I65" s="697">
        <f>I66</f>
        <v>1613387</v>
      </c>
      <c r="J65" s="697">
        <f>J66</f>
        <v>2457188</v>
      </c>
      <c r="K65" s="697">
        <f>K66</f>
        <v>0</v>
      </c>
      <c r="L65" s="697">
        <f t="shared" ref="L65:AB65" si="19">L66</f>
        <v>0</v>
      </c>
      <c r="M65" s="697">
        <f t="shared" si="19"/>
        <v>0</v>
      </c>
      <c r="N65" s="697">
        <f t="shared" si="19"/>
        <v>0</v>
      </c>
      <c r="O65" s="697">
        <f t="shared" si="19"/>
        <v>0</v>
      </c>
      <c r="P65" s="697">
        <f t="shared" si="19"/>
        <v>0</v>
      </c>
      <c r="Q65" s="697">
        <f t="shared" si="19"/>
        <v>0</v>
      </c>
      <c r="R65" s="697">
        <f t="shared" si="19"/>
        <v>0</v>
      </c>
      <c r="S65" s="697">
        <f t="shared" si="19"/>
        <v>0</v>
      </c>
      <c r="T65" s="697">
        <f t="shared" si="19"/>
        <v>0</v>
      </c>
      <c r="U65" s="697">
        <f t="shared" si="19"/>
        <v>0</v>
      </c>
      <c r="V65" s="697">
        <f t="shared" si="19"/>
        <v>0</v>
      </c>
      <c r="W65" s="697">
        <f t="shared" si="19"/>
        <v>0</v>
      </c>
      <c r="X65" s="697">
        <f t="shared" si="19"/>
        <v>0</v>
      </c>
      <c r="Y65" s="697">
        <f t="shared" si="19"/>
        <v>0</v>
      </c>
      <c r="Z65" s="697">
        <f t="shared" si="19"/>
        <v>0</v>
      </c>
      <c r="AA65" s="697">
        <f t="shared" si="19"/>
        <v>0</v>
      </c>
      <c r="AB65" s="697">
        <f t="shared" si="19"/>
        <v>0</v>
      </c>
      <c r="AC65" s="723"/>
    </row>
    <row r="66" spans="2:29" s="234" customFormat="1" ht="15.6" customHeight="1" x14ac:dyDescent="0.3">
      <c r="B66" s="347" t="s">
        <v>475</v>
      </c>
      <c r="C66" s="288"/>
      <c r="D66" s="262"/>
      <c r="E66" s="262" t="s">
        <v>201</v>
      </c>
      <c r="F66" s="264"/>
      <c r="G66" s="264"/>
      <c r="H66" s="264"/>
      <c r="I66" s="857">
        <v>1613387</v>
      </c>
      <c r="J66" s="857">
        <v>2457188</v>
      </c>
      <c r="K66" s="264"/>
      <c r="L66" s="264"/>
      <c r="M66" s="624"/>
      <c r="N66" s="620"/>
      <c r="O66" s="354"/>
      <c r="P66" s="550"/>
      <c r="Q66" s="536"/>
      <c r="R66" s="264"/>
      <c r="S66" s="264"/>
      <c r="T66" s="264"/>
      <c r="U66" s="289"/>
      <c r="V66" s="788"/>
      <c r="W66" s="788"/>
      <c r="X66" s="788"/>
      <c r="Y66" s="528"/>
      <c r="Z66" s="528"/>
      <c r="AA66" s="528"/>
      <c r="AB66" s="747"/>
      <c r="AC66" s="673"/>
    </row>
    <row r="67" spans="2:29" s="701" customFormat="1" ht="15.6" customHeight="1" x14ac:dyDescent="0.3">
      <c r="B67" s="720" t="s">
        <v>306</v>
      </c>
      <c r="C67" s="718"/>
      <c r="D67" s="694"/>
      <c r="E67" s="694"/>
      <c r="F67" s="697" t="e">
        <f>F68</f>
        <v>#REF!</v>
      </c>
      <c r="G67" s="697">
        <f t="shared" ref="G67:AB67" si="20">G68</f>
        <v>306162</v>
      </c>
      <c r="H67" s="697">
        <f t="shared" si="20"/>
        <v>35818</v>
      </c>
      <c r="I67" s="697">
        <f t="shared" si="20"/>
        <v>338475</v>
      </c>
      <c r="J67" s="697">
        <f t="shared" si="20"/>
        <v>319042</v>
      </c>
      <c r="K67" s="697">
        <f t="shared" si="20"/>
        <v>0</v>
      </c>
      <c r="L67" s="697">
        <f t="shared" si="20"/>
        <v>0</v>
      </c>
      <c r="M67" s="697">
        <f t="shared" si="20"/>
        <v>0</v>
      </c>
      <c r="N67" s="697">
        <f t="shared" si="20"/>
        <v>0</v>
      </c>
      <c r="O67" s="697">
        <f t="shared" si="20"/>
        <v>0</v>
      </c>
      <c r="P67" s="697">
        <f t="shared" si="20"/>
        <v>0</v>
      </c>
      <c r="Q67" s="697">
        <f t="shared" si="20"/>
        <v>0</v>
      </c>
      <c r="R67" s="697">
        <f t="shared" si="20"/>
        <v>0</v>
      </c>
      <c r="S67" s="697">
        <f t="shared" si="20"/>
        <v>0</v>
      </c>
      <c r="T67" s="697">
        <f t="shared" si="20"/>
        <v>0</v>
      </c>
      <c r="U67" s="697">
        <f t="shared" si="20"/>
        <v>0</v>
      </c>
      <c r="V67" s="697">
        <f t="shared" si="20"/>
        <v>0</v>
      </c>
      <c r="W67" s="697">
        <f t="shared" si="20"/>
        <v>0</v>
      </c>
      <c r="X67" s="697">
        <f t="shared" si="20"/>
        <v>0</v>
      </c>
      <c r="Y67" s="697">
        <f t="shared" si="20"/>
        <v>0</v>
      </c>
      <c r="Z67" s="697">
        <f t="shared" si="20"/>
        <v>0</v>
      </c>
      <c r="AA67" s="697">
        <f t="shared" si="20"/>
        <v>0</v>
      </c>
      <c r="AB67" s="697">
        <f t="shared" si="20"/>
        <v>0</v>
      </c>
      <c r="AC67" s="719"/>
    </row>
    <row r="68" spans="2:29" s="234" customFormat="1" x14ac:dyDescent="0.3">
      <c r="B68" s="347" t="s">
        <v>57</v>
      </c>
      <c r="C68" s="288"/>
      <c r="D68" s="262"/>
      <c r="E68" s="262" t="s">
        <v>218</v>
      </c>
      <c r="F68" s="264" t="e">
        <f>(#REF!/3)*12</f>
        <v>#REF!</v>
      </c>
      <c r="G68" s="264">
        <v>306162</v>
      </c>
      <c r="H68" s="264">
        <v>35818</v>
      </c>
      <c r="I68" s="857">
        <v>338475</v>
      </c>
      <c r="J68" s="857">
        <v>319042</v>
      </c>
      <c r="K68" s="264"/>
      <c r="L68" s="264"/>
      <c r="M68" s="624"/>
      <c r="N68" s="620"/>
      <c r="O68" s="354"/>
      <c r="P68" s="550"/>
      <c r="Q68" s="536"/>
      <c r="R68" s="264"/>
      <c r="S68" s="264"/>
      <c r="T68" s="264"/>
      <c r="U68" s="289"/>
      <c r="V68" s="788"/>
      <c r="W68" s="788"/>
      <c r="X68" s="788"/>
      <c r="Y68" s="528"/>
      <c r="Z68" s="528"/>
      <c r="AA68" s="528"/>
      <c r="AB68" s="747"/>
      <c r="AC68" s="673"/>
    </row>
    <row r="69" spans="2:29" s="234" customFormat="1" ht="15" hidden="1" customHeight="1" x14ac:dyDescent="0.3">
      <c r="B69" s="421" t="s">
        <v>15</v>
      </c>
      <c r="C69" s="262"/>
      <c r="D69" s="262"/>
      <c r="E69" s="262"/>
      <c r="F69" s="518"/>
      <c r="G69" s="518"/>
      <c r="H69" s="518"/>
      <c r="I69" s="518"/>
      <c r="J69" s="518"/>
      <c r="K69" s="786"/>
      <c r="L69" s="786"/>
      <c r="M69" s="787"/>
      <c r="N69" s="620"/>
      <c r="O69" s="354" t="e">
        <f t="shared" si="10"/>
        <v>#DIV/0!</v>
      </c>
      <c r="P69" s="550" t="e">
        <f t="shared" ref="P69:P89" si="21">I69/G69*100</f>
        <v>#DIV/0!</v>
      </c>
      <c r="Q69" s="538"/>
      <c r="R69" s="788"/>
      <c r="S69" s="788"/>
      <c r="T69" s="788"/>
      <c r="U69" s="788"/>
      <c r="V69" s="788"/>
      <c r="W69" s="788"/>
      <c r="X69" s="788"/>
      <c r="Y69" s="528"/>
      <c r="Z69" s="528"/>
      <c r="AA69" s="528"/>
      <c r="AB69" s="747"/>
      <c r="AC69" s="673"/>
    </row>
    <row r="70" spans="2:29" s="234" customFormat="1" ht="15" customHeight="1" x14ac:dyDescent="0.3">
      <c r="B70" s="653" t="s">
        <v>340</v>
      </c>
      <c r="C70" s="363"/>
      <c r="D70" s="363"/>
      <c r="E70" s="262"/>
      <c r="F70" s="354" t="e">
        <f>F73+F92+F94+F96+F101+F104+F109+F120+F118</f>
        <v>#REF!</v>
      </c>
      <c r="G70" s="354" t="e">
        <f>G92+G94+G96+G101+G104+G109+G118+G120+G73</f>
        <v>#REF!</v>
      </c>
      <c r="H70" s="354" t="e">
        <f>H73+H92+H94+H96+H101+H104+H109+H120+H118</f>
        <v>#REF!</v>
      </c>
      <c r="I70" s="354">
        <f>I73+I92+I94+I96+I101+I104+I109+I120+I118</f>
        <v>2521747.5</v>
      </c>
      <c r="J70" s="354">
        <f>J73+J92+J94+J96+J101+J104+J109+J120+J118</f>
        <v>0</v>
      </c>
      <c r="K70" s="354">
        <f>K73+K92+K94+K96+K101+K104+K109+K120+K118</f>
        <v>0</v>
      </c>
      <c r="L70" s="354"/>
      <c r="M70" s="620"/>
      <c r="N70" s="620"/>
      <c r="O70" s="354"/>
      <c r="P70" s="550" t="e">
        <f t="shared" si="21"/>
        <v>#REF!</v>
      </c>
      <c r="Q70" s="550"/>
      <c r="R70" s="354"/>
      <c r="S70" s="354"/>
      <c r="T70" s="354"/>
      <c r="U70" s="788"/>
      <c r="V70" s="788"/>
      <c r="W70" s="788"/>
      <c r="X70" s="788"/>
      <c r="Y70" s="782"/>
      <c r="Z70" s="528"/>
      <c r="AA70" s="528"/>
      <c r="AB70" s="827">
        <f>AB42-AB44</f>
        <v>10009922</v>
      </c>
      <c r="AC70" s="673"/>
    </row>
    <row r="71" spans="2:29" s="234" customFormat="1" ht="15" hidden="1" customHeight="1" x14ac:dyDescent="0.3">
      <c r="B71" s="421" t="s">
        <v>341</v>
      </c>
      <c r="C71" s="262"/>
      <c r="D71" s="363"/>
      <c r="E71" s="262"/>
      <c r="F71" s="354" t="e">
        <f>F73+F96+F101+F104+F109+F118+F120+#REF!+#REF!+#REF!+F92+F94</f>
        <v>#REF!</v>
      </c>
      <c r="G71" s="354"/>
      <c r="H71" s="354"/>
      <c r="I71" s="354"/>
      <c r="J71" s="354"/>
      <c r="K71" s="354"/>
      <c r="L71" s="354"/>
      <c r="M71" s="620"/>
      <c r="N71" s="620" t="e">
        <f t="shared" si="16"/>
        <v>#DIV/0!</v>
      </c>
      <c r="O71" s="354" t="e">
        <f t="shared" si="10"/>
        <v>#DIV/0!</v>
      </c>
      <c r="P71" s="550" t="e">
        <f t="shared" si="21"/>
        <v>#DIV/0!</v>
      </c>
      <c r="Q71" s="550"/>
      <c r="R71" s="354"/>
      <c r="S71" s="354"/>
      <c r="T71" s="354"/>
      <c r="U71" s="354"/>
      <c r="V71" s="354"/>
      <c r="W71" s="354"/>
      <c r="X71" s="354"/>
      <c r="Y71" s="782"/>
      <c r="Z71" s="528"/>
      <c r="AA71" s="528"/>
      <c r="AB71" s="747"/>
      <c r="AC71" s="673"/>
    </row>
    <row r="72" spans="2:29" s="234" customFormat="1" ht="15" hidden="1" customHeight="1" x14ac:dyDescent="0.3">
      <c r="B72" s="421" t="s">
        <v>366</v>
      </c>
      <c r="C72" s="262"/>
      <c r="D72" s="363"/>
      <c r="E72" s="262"/>
      <c r="F72" s="354"/>
      <c r="G72" s="354"/>
      <c r="H72" s="354"/>
      <c r="I72" s="354"/>
      <c r="J72" s="354"/>
      <c r="K72" s="354"/>
      <c r="L72" s="354"/>
      <c r="M72" s="620"/>
      <c r="N72" s="620" t="e">
        <f t="shared" si="16"/>
        <v>#DIV/0!</v>
      </c>
      <c r="O72" s="354" t="e">
        <f t="shared" si="10"/>
        <v>#DIV/0!</v>
      </c>
      <c r="P72" s="550" t="e">
        <f t="shared" si="21"/>
        <v>#DIV/0!</v>
      </c>
      <c r="Q72" s="550"/>
      <c r="R72" s="354"/>
      <c r="S72" s="354"/>
      <c r="T72" s="354"/>
      <c r="U72" s="354"/>
      <c r="V72" s="354"/>
      <c r="W72" s="354"/>
      <c r="X72" s="354"/>
      <c r="Y72" s="782"/>
      <c r="Z72" s="528"/>
      <c r="AA72" s="528"/>
      <c r="AB72" s="747"/>
      <c r="AC72" s="673"/>
    </row>
    <row r="73" spans="2:29" s="701" customFormat="1" ht="15" customHeight="1" x14ac:dyDescent="0.3">
      <c r="B73" s="720" t="s">
        <v>251</v>
      </c>
      <c r="C73" s="718"/>
      <c r="D73" s="693"/>
      <c r="E73" s="694"/>
      <c r="F73" s="697" t="e">
        <f t="shared" ref="F73:K73" si="22">SUM(F74:F91)</f>
        <v>#REF!</v>
      </c>
      <c r="G73" s="697">
        <f t="shared" si="22"/>
        <v>1662584</v>
      </c>
      <c r="H73" s="697">
        <f t="shared" si="22"/>
        <v>37946.199999999997</v>
      </c>
      <c r="I73" s="697">
        <f>I78+I80+I82+I91</f>
        <v>154028.6</v>
      </c>
      <c r="J73" s="697">
        <f t="shared" si="22"/>
        <v>0</v>
      </c>
      <c r="K73" s="697">
        <f t="shared" si="22"/>
        <v>0</v>
      </c>
      <c r="L73" s="697"/>
      <c r="M73" s="705">
        <v>149910.1</v>
      </c>
      <c r="N73" s="705" t="e">
        <f t="shared" si="16"/>
        <v>#DIV/0!</v>
      </c>
      <c r="O73" s="697">
        <f>K73/M73*100</f>
        <v>0</v>
      </c>
      <c r="P73" s="698">
        <f t="shared" si="21"/>
        <v>9.2644100989784572</v>
      </c>
      <c r="Q73" s="698"/>
      <c r="R73" s="697">
        <f>SUM(R74:R91)</f>
        <v>1905608</v>
      </c>
      <c r="S73" s="697">
        <f>SUM(S74:S91)</f>
        <v>2495608.2999999998</v>
      </c>
      <c r="T73" s="697">
        <f>SUM(T74:T91)</f>
        <v>3094729.1999999997</v>
      </c>
      <c r="U73" s="697"/>
      <c r="V73" s="697"/>
      <c r="W73" s="697"/>
      <c r="X73" s="697"/>
      <c r="Y73" s="804"/>
      <c r="Z73" s="805"/>
      <c r="AA73" s="805"/>
      <c r="AB73" s="828"/>
      <c r="AC73" s="719"/>
    </row>
    <row r="74" spans="2:29" s="234" customFormat="1" ht="15" hidden="1" customHeight="1" x14ac:dyDescent="0.3">
      <c r="B74" s="347" t="s">
        <v>226</v>
      </c>
      <c r="C74" s="288" t="s">
        <v>354</v>
      </c>
      <c r="D74" s="262" t="s">
        <v>228</v>
      </c>
      <c r="E74" s="262" t="s">
        <v>227</v>
      </c>
      <c r="F74" s="515"/>
      <c r="G74" s="515"/>
      <c r="H74" s="515"/>
      <c r="I74" s="515"/>
      <c r="J74" s="515"/>
      <c r="K74" s="786"/>
      <c r="L74" s="786"/>
      <c r="M74" s="787"/>
      <c r="N74" s="620" t="e">
        <f t="shared" si="16"/>
        <v>#DIV/0!</v>
      </c>
      <c r="O74" s="354" t="e">
        <f t="shared" si="10"/>
        <v>#DIV/0!</v>
      </c>
      <c r="P74" s="550" t="e">
        <f t="shared" si="21"/>
        <v>#DIV/0!</v>
      </c>
      <c r="Q74" s="829"/>
      <c r="R74" s="786"/>
      <c r="S74" s="786"/>
      <c r="T74" s="786"/>
      <c r="U74" s="264">
        <v>21000</v>
      </c>
      <c r="V74" s="264">
        <v>23000</v>
      </c>
      <c r="W74" s="264">
        <v>25000</v>
      </c>
      <c r="X74" s="264">
        <v>27000</v>
      </c>
      <c r="Y74" s="528"/>
      <c r="Z74" s="528"/>
      <c r="AA74" s="528"/>
      <c r="AB74" s="747"/>
      <c r="AC74" s="673"/>
    </row>
    <row r="75" spans="2:29" s="234" customFormat="1" ht="15" hidden="1" customHeight="1" x14ac:dyDescent="0.3">
      <c r="B75" s="347" t="s">
        <v>224</v>
      </c>
      <c r="C75" s="288" t="s">
        <v>354</v>
      </c>
      <c r="D75" s="262" t="s">
        <v>225</v>
      </c>
      <c r="E75" s="262" t="s">
        <v>201</v>
      </c>
      <c r="F75" s="515"/>
      <c r="G75" s="515"/>
      <c r="H75" s="515"/>
      <c r="I75" s="515"/>
      <c r="J75" s="515"/>
      <c r="K75" s="786"/>
      <c r="L75" s="786"/>
      <c r="M75" s="787"/>
      <c r="N75" s="620" t="e">
        <f t="shared" si="16"/>
        <v>#DIV/0!</v>
      </c>
      <c r="O75" s="354" t="e">
        <f t="shared" si="10"/>
        <v>#DIV/0!</v>
      </c>
      <c r="P75" s="550" t="e">
        <f t="shared" si="21"/>
        <v>#DIV/0!</v>
      </c>
      <c r="Q75" s="829"/>
      <c r="R75" s="786"/>
      <c r="S75" s="786"/>
      <c r="T75" s="786"/>
      <c r="U75" s="786"/>
      <c r="V75" s="786"/>
      <c r="W75" s="786"/>
      <c r="X75" s="786"/>
      <c r="Y75" s="528"/>
      <c r="Z75" s="528"/>
      <c r="AA75" s="528"/>
      <c r="AB75" s="747"/>
      <c r="AC75" s="673"/>
    </row>
    <row r="76" spans="2:29" s="234" customFormat="1" ht="15" hidden="1" customHeight="1" x14ac:dyDescent="0.3">
      <c r="B76" s="347" t="s">
        <v>229</v>
      </c>
      <c r="C76" s="288" t="s">
        <v>354</v>
      </c>
      <c r="D76" s="262" t="s">
        <v>230</v>
      </c>
      <c r="E76" s="262" t="s">
        <v>201</v>
      </c>
      <c r="F76" s="515"/>
      <c r="G76" s="515"/>
      <c r="H76" s="515"/>
      <c r="I76" s="515"/>
      <c r="J76" s="515"/>
      <c r="K76" s="786"/>
      <c r="L76" s="786"/>
      <c r="M76" s="787"/>
      <c r="N76" s="620" t="e">
        <f t="shared" si="16"/>
        <v>#DIV/0!</v>
      </c>
      <c r="O76" s="354" t="e">
        <f t="shared" si="10"/>
        <v>#DIV/0!</v>
      </c>
      <c r="P76" s="550" t="e">
        <f t="shared" si="21"/>
        <v>#DIV/0!</v>
      </c>
      <c r="Q76" s="829"/>
      <c r="R76" s="786"/>
      <c r="S76" s="786"/>
      <c r="T76" s="786"/>
      <c r="U76" s="786"/>
      <c r="V76" s="786"/>
      <c r="W76" s="786"/>
      <c r="X76" s="786"/>
      <c r="Y76" s="528"/>
      <c r="Z76" s="528"/>
      <c r="AA76" s="528"/>
      <c r="AB76" s="747"/>
      <c r="AC76" s="673"/>
    </row>
    <row r="77" spans="2:29" s="368" customFormat="1" ht="15" hidden="1" customHeight="1" x14ac:dyDescent="0.3">
      <c r="B77" s="365" t="s">
        <v>356</v>
      </c>
      <c r="C77" s="366" t="s">
        <v>354</v>
      </c>
      <c r="D77" s="289" t="s">
        <v>231</v>
      </c>
      <c r="E77" s="289" t="s">
        <v>201</v>
      </c>
      <c r="F77" s="367"/>
      <c r="G77" s="367"/>
      <c r="H77" s="367"/>
      <c r="I77" s="367"/>
      <c r="J77" s="367"/>
      <c r="K77" s="830"/>
      <c r="L77" s="830"/>
      <c r="M77" s="831"/>
      <c r="N77" s="620" t="e">
        <f t="shared" si="16"/>
        <v>#DIV/0!</v>
      </c>
      <c r="O77" s="354" t="e">
        <f t="shared" si="10"/>
        <v>#DIV/0!</v>
      </c>
      <c r="P77" s="550" t="e">
        <f t="shared" si="21"/>
        <v>#DIV/0!</v>
      </c>
      <c r="Q77" s="829"/>
      <c r="R77" s="830"/>
      <c r="S77" s="830"/>
      <c r="T77" s="830"/>
      <c r="U77" s="830"/>
      <c r="V77" s="830"/>
      <c r="W77" s="830"/>
      <c r="X77" s="830"/>
      <c r="Y77" s="784"/>
      <c r="Z77" s="784"/>
      <c r="AA77" s="784"/>
      <c r="AB77" s="751"/>
      <c r="AC77" s="675"/>
    </row>
    <row r="78" spans="2:29" s="234" customFormat="1" ht="22.15" customHeight="1" x14ac:dyDescent="0.3">
      <c r="B78" s="771" t="s">
        <v>232</v>
      </c>
      <c r="C78" s="288" t="s">
        <v>354</v>
      </c>
      <c r="D78" s="262" t="s">
        <v>231</v>
      </c>
      <c r="E78" s="262" t="s">
        <v>201</v>
      </c>
      <c r="F78" s="264" t="e">
        <f>(#REF!/3)*12</f>
        <v>#REF!</v>
      </c>
      <c r="G78" s="264">
        <v>8431.2000000000007</v>
      </c>
      <c r="H78" s="264">
        <v>1868.2</v>
      </c>
      <c r="I78" s="264">
        <v>5727</v>
      </c>
      <c r="J78" s="264"/>
      <c r="K78" s="264"/>
      <c r="L78" s="264"/>
      <c r="M78" s="624"/>
      <c r="N78" s="620"/>
      <c r="O78" s="354"/>
      <c r="P78" s="550">
        <f t="shared" si="21"/>
        <v>67.926273840022759</v>
      </c>
      <c r="Q78" s="536" t="s">
        <v>397</v>
      </c>
      <c r="R78" s="264">
        <v>6245</v>
      </c>
      <c r="S78" s="264">
        <v>6309</v>
      </c>
      <c r="T78" s="264">
        <v>6500</v>
      </c>
      <c r="U78" s="786"/>
      <c r="V78" s="786"/>
      <c r="W78" s="786"/>
      <c r="X78" s="786"/>
      <c r="Y78" s="528"/>
      <c r="Z78" s="528"/>
      <c r="AA78" s="528"/>
      <c r="AB78" s="747"/>
      <c r="AC78" s="673"/>
    </row>
    <row r="79" spans="2:29" s="234" customFormat="1" ht="15" hidden="1" customHeight="1" x14ac:dyDescent="0.3">
      <c r="B79" s="771" t="s">
        <v>357</v>
      </c>
      <c r="C79" s="288" t="s">
        <v>354</v>
      </c>
      <c r="D79" s="262" t="s">
        <v>233</v>
      </c>
      <c r="E79" s="262" t="s">
        <v>201</v>
      </c>
      <c r="F79" s="515"/>
      <c r="G79" s="515"/>
      <c r="H79" s="515"/>
      <c r="I79" s="515"/>
      <c r="J79" s="515"/>
      <c r="K79" s="264"/>
      <c r="L79" s="264"/>
      <c r="M79" s="624"/>
      <c r="N79" s="620"/>
      <c r="O79" s="354"/>
      <c r="P79" s="550" t="e">
        <f t="shared" si="21"/>
        <v>#DIV/0!</v>
      </c>
      <c r="Q79" s="536" t="s">
        <v>397</v>
      </c>
      <c r="R79" s="786"/>
      <c r="S79" s="786"/>
      <c r="T79" s="786"/>
      <c r="U79" s="786"/>
      <c r="V79" s="786"/>
      <c r="W79" s="786"/>
      <c r="X79" s="786"/>
      <c r="Y79" s="528"/>
      <c r="Z79" s="528"/>
      <c r="AA79" s="528"/>
      <c r="AB79" s="747"/>
      <c r="AC79" s="673"/>
    </row>
    <row r="80" spans="2:29" s="234" customFormat="1" ht="19.899999999999999" customHeight="1" x14ac:dyDescent="0.3">
      <c r="B80" s="771" t="s">
        <v>234</v>
      </c>
      <c r="C80" s="288" t="s">
        <v>353</v>
      </c>
      <c r="D80" s="262" t="s">
        <v>231</v>
      </c>
      <c r="E80" s="262" t="s">
        <v>204</v>
      </c>
      <c r="F80" s="264">
        <v>471664</v>
      </c>
      <c r="G80" s="264">
        <v>489701</v>
      </c>
      <c r="H80" s="264">
        <v>3598</v>
      </c>
      <c r="I80" s="264">
        <v>12860</v>
      </c>
      <c r="J80" s="264"/>
      <c r="K80" s="264"/>
      <c r="L80" s="264"/>
      <c r="M80" s="624"/>
      <c r="N80" s="620"/>
      <c r="O80" s="354"/>
      <c r="P80" s="550">
        <f t="shared" si="21"/>
        <v>2.6260922481269184</v>
      </c>
      <c r="Q80" s="536" t="s">
        <v>397</v>
      </c>
      <c r="R80" s="264">
        <v>740026.4</v>
      </c>
      <c r="S80" s="264">
        <v>814029</v>
      </c>
      <c r="T80" s="264">
        <v>895431.9</v>
      </c>
      <c r="U80" s="264" t="e">
        <f>(#REF!/3)*12</f>
        <v>#REF!</v>
      </c>
      <c r="V80" s="264"/>
      <c r="W80" s="264"/>
      <c r="X80" s="264"/>
      <c r="Y80" s="528"/>
      <c r="Z80" s="528"/>
      <c r="AA80" s="528"/>
      <c r="AB80" s="747"/>
      <c r="AC80" s="673"/>
    </row>
    <row r="81" spans="2:29" s="234" customFormat="1" ht="15" hidden="1" customHeight="1" x14ac:dyDescent="0.3">
      <c r="B81" s="771" t="s">
        <v>235</v>
      </c>
      <c r="C81" s="288"/>
      <c r="D81" s="262" t="s">
        <v>236</v>
      </c>
      <c r="E81" s="262" t="s">
        <v>204</v>
      </c>
      <c r="F81" s="515"/>
      <c r="G81" s="515"/>
      <c r="H81" s="515"/>
      <c r="I81" s="515"/>
      <c r="J81" s="515"/>
      <c r="K81" s="264"/>
      <c r="L81" s="264"/>
      <c r="M81" s="624"/>
      <c r="N81" s="620"/>
      <c r="O81" s="354"/>
      <c r="P81" s="550" t="e">
        <f t="shared" si="21"/>
        <v>#DIV/0!</v>
      </c>
      <c r="Q81" s="829"/>
      <c r="R81" s="786"/>
      <c r="S81" s="786"/>
      <c r="T81" s="786"/>
      <c r="U81" s="786"/>
      <c r="V81" s="786"/>
      <c r="W81" s="786"/>
      <c r="X81" s="786"/>
      <c r="Y81" s="528"/>
      <c r="Z81" s="528"/>
      <c r="AA81" s="528"/>
      <c r="AB81" s="747"/>
      <c r="AC81" s="673"/>
    </row>
    <row r="82" spans="2:29" s="234" customFormat="1" ht="24.6" customHeight="1" x14ac:dyDescent="0.3">
      <c r="B82" s="771" t="s">
        <v>237</v>
      </c>
      <c r="C82" s="288" t="s">
        <v>353</v>
      </c>
      <c r="D82" s="262" t="s">
        <v>230</v>
      </c>
      <c r="E82" s="262" t="s">
        <v>238</v>
      </c>
      <c r="F82" s="264">
        <v>128296</v>
      </c>
      <c r="G82" s="264">
        <v>143642.79999999999</v>
      </c>
      <c r="H82" s="264">
        <v>29479</v>
      </c>
      <c r="I82" s="264">
        <v>135441.60000000001</v>
      </c>
      <c r="J82" s="264"/>
      <c r="K82" s="264"/>
      <c r="L82" s="264"/>
      <c r="M82" s="624"/>
      <c r="N82" s="620"/>
      <c r="O82" s="354"/>
      <c r="P82" s="550">
        <f t="shared" si="21"/>
        <v>94.290559638213693</v>
      </c>
      <c r="Q82" s="536" t="s">
        <v>441</v>
      </c>
      <c r="R82" s="264"/>
      <c r="S82" s="264"/>
      <c r="T82" s="264"/>
      <c r="U82" s="264" t="e">
        <f>(#REF!/3)*12</f>
        <v>#REF!</v>
      </c>
      <c r="V82" s="786"/>
      <c r="W82" s="786"/>
      <c r="X82" s="786"/>
      <c r="Y82" s="528"/>
      <c r="Z82" s="528"/>
      <c r="AA82" s="528"/>
      <c r="AB82" s="747"/>
      <c r="AC82" s="673"/>
    </row>
    <row r="83" spans="2:29" s="234" customFormat="1" ht="15" hidden="1" customHeight="1" x14ac:dyDescent="0.3">
      <c r="B83" s="771" t="s">
        <v>239</v>
      </c>
      <c r="C83" s="288" t="s">
        <v>354</v>
      </c>
      <c r="D83" s="262" t="s">
        <v>230</v>
      </c>
      <c r="E83" s="262" t="s">
        <v>238</v>
      </c>
      <c r="F83" s="515"/>
      <c r="G83" s="515"/>
      <c r="H83" s="515"/>
      <c r="I83" s="515"/>
      <c r="J83" s="515"/>
      <c r="K83" s="264"/>
      <c r="L83" s="264"/>
      <c r="M83" s="624"/>
      <c r="N83" s="620"/>
      <c r="O83" s="354"/>
      <c r="P83" s="550" t="e">
        <f t="shared" si="21"/>
        <v>#DIV/0!</v>
      </c>
      <c r="Q83" s="829"/>
      <c r="R83" s="786"/>
      <c r="S83" s="786"/>
      <c r="T83" s="786"/>
      <c r="U83" s="786"/>
      <c r="V83" s="786"/>
      <c r="W83" s="786"/>
      <c r="X83" s="786"/>
      <c r="Y83" s="528"/>
      <c r="Z83" s="528"/>
      <c r="AA83" s="528"/>
      <c r="AB83" s="747"/>
      <c r="AC83" s="673"/>
    </row>
    <row r="84" spans="2:29" s="234" customFormat="1" ht="15" hidden="1" customHeight="1" x14ac:dyDescent="0.3">
      <c r="B84" s="771" t="s">
        <v>240</v>
      </c>
      <c r="C84" s="288" t="s">
        <v>354</v>
      </c>
      <c r="D84" s="262" t="s">
        <v>241</v>
      </c>
      <c r="E84" s="262" t="s">
        <v>238</v>
      </c>
      <c r="F84" s="515"/>
      <c r="G84" s="515"/>
      <c r="H84" s="515"/>
      <c r="I84" s="515"/>
      <c r="J84" s="515"/>
      <c r="K84" s="264"/>
      <c r="L84" s="264"/>
      <c r="M84" s="624"/>
      <c r="N84" s="620"/>
      <c r="O84" s="354"/>
      <c r="P84" s="550" t="e">
        <f t="shared" si="21"/>
        <v>#DIV/0!</v>
      </c>
      <c r="Q84" s="829"/>
      <c r="R84" s="786"/>
      <c r="S84" s="786"/>
      <c r="T84" s="786"/>
      <c r="U84" s="786"/>
      <c r="V84" s="786"/>
      <c r="W84" s="786"/>
      <c r="X84" s="786"/>
      <c r="Y84" s="528"/>
      <c r="Z84" s="528"/>
      <c r="AA84" s="528"/>
      <c r="AB84" s="747"/>
      <c r="AC84" s="673"/>
    </row>
    <row r="85" spans="2:29" s="234" customFormat="1" ht="15" hidden="1" customHeight="1" x14ac:dyDescent="0.3">
      <c r="B85" s="771" t="s">
        <v>242</v>
      </c>
      <c r="C85" s="288" t="s">
        <v>354</v>
      </c>
      <c r="D85" s="262" t="s">
        <v>243</v>
      </c>
      <c r="E85" s="262" t="s">
        <v>244</v>
      </c>
      <c r="F85" s="515"/>
      <c r="G85" s="515"/>
      <c r="H85" s="515"/>
      <c r="I85" s="515"/>
      <c r="J85" s="515"/>
      <c r="K85" s="264"/>
      <c r="L85" s="264"/>
      <c r="M85" s="624"/>
      <c r="N85" s="620"/>
      <c r="O85" s="354"/>
      <c r="P85" s="550" t="e">
        <f t="shared" si="21"/>
        <v>#DIV/0!</v>
      </c>
      <c r="Q85" s="829"/>
      <c r="R85" s="786"/>
      <c r="S85" s="786"/>
      <c r="T85" s="786"/>
      <c r="U85" s="786"/>
      <c r="V85" s="786"/>
      <c r="W85" s="786"/>
      <c r="X85" s="786"/>
      <c r="Y85" s="528"/>
      <c r="Z85" s="528"/>
      <c r="AA85" s="528"/>
      <c r="AB85" s="747"/>
      <c r="AC85" s="673"/>
    </row>
    <row r="86" spans="2:29" s="234" customFormat="1" ht="15" hidden="1" customHeight="1" x14ac:dyDescent="0.3">
      <c r="B86" s="771" t="s">
        <v>245</v>
      </c>
      <c r="C86" s="288" t="s">
        <v>354</v>
      </c>
      <c r="D86" s="262" t="s">
        <v>246</v>
      </c>
      <c r="E86" s="262" t="s">
        <v>218</v>
      </c>
      <c r="F86" s="515"/>
      <c r="G86" s="515"/>
      <c r="H86" s="515"/>
      <c r="I86" s="515"/>
      <c r="J86" s="515"/>
      <c r="K86" s="264"/>
      <c r="L86" s="264"/>
      <c r="M86" s="624"/>
      <c r="N86" s="620"/>
      <c r="O86" s="354"/>
      <c r="P86" s="550" t="e">
        <f t="shared" si="21"/>
        <v>#DIV/0!</v>
      </c>
      <c r="Q86" s="829"/>
      <c r="R86" s="786"/>
      <c r="S86" s="786"/>
      <c r="T86" s="786"/>
      <c r="U86" s="786"/>
      <c r="V86" s="786"/>
      <c r="W86" s="786"/>
      <c r="X86" s="786"/>
      <c r="Y86" s="528"/>
      <c r="Z86" s="528"/>
      <c r="AA86" s="528"/>
      <c r="AB86" s="747"/>
      <c r="AC86" s="673"/>
    </row>
    <row r="87" spans="2:29" s="234" customFormat="1" ht="31.9" hidden="1" customHeight="1" x14ac:dyDescent="0.3">
      <c r="B87" s="771" t="s">
        <v>247</v>
      </c>
      <c r="C87" s="288" t="s">
        <v>353</v>
      </c>
      <c r="D87" s="262" t="s">
        <v>233</v>
      </c>
      <c r="E87" s="262" t="s">
        <v>219</v>
      </c>
      <c r="F87" s="264">
        <v>26231.1</v>
      </c>
      <c r="G87" s="264">
        <v>0</v>
      </c>
      <c r="H87" s="264">
        <v>0</v>
      </c>
      <c r="I87" s="264">
        <v>0</v>
      </c>
      <c r="J87" s="264"/>
      <c r="K87" s="264"/>
      <c r="L87" s="264"/>
      <c r="M87" s="624"/>
      <c r="N87" s="620"/>
      <c r="O87" s="354"/>
      <c r="P87" s="550" t="e">
        <f t="shared" si="21"/>
        <v>#DIV/0!</v>
      </c>
      <c r="Q87" s="536"/>
      <c r="R87" s="264"/>
      <c r="S87" s="264"/>
      <c r="T87" s="264"/>
      <c r="U87" s="264" t="e">
        <f>(#REF!/3)*12</f>
        <v>#REF!</v>
      </c>
      <c r="V87" s="264">
        <v>23000</v>
      </c>
      <c r="W87" s="264">
        <v>23000</v>
      </c>
      <c r="X87" s="264">
        <v>23000</v>
      </c>
      <c r="Y87" s="528"/>
      <c r="Z87" s="528"/>
      <c r="AA87" s="528"/>
      <c r="AB87" s="747"/>
      <c r="AC87" s="673"/>
    </row>
    <row r="88" spans="2:29" s="234" customFormat="1" ht="15" hidden="1" customHeight="1" x14ac:dyDescent="0.3">
      <c r="B88" s="771" t="s">
        <v>248</v>
      </c>
      <c r="C88" s="288" t="s">
        <v>354</v>
      </c>
      <c r="D88" s="262" t="s">
        <v>249</v>
      </c>
      <c r="E88" s="262" t="s">
        <v>250</v>
      </c>
      <c r="F88" s="515"/>
      <c r="G88" s="515"/>
      <c r="H88" s="515"/>
      <c r="I88" s="515"/>
      <c r="J88" s="515"/>
      <c r="K88" s="264"/>
      <c r="L88" s="264"/>
      <c r="M88" s="624"/>
      <c r="N88" s="620"/>
      <c r="O88" s="354"/>
      <c r="P88" s="550" t="e">
        <f t="shared" si="21"/>
        <v>#DIV/0!</v>
      </c>
      <c r="Q88" s="829"/>
      <c r="R88" s="786"/>
      <c r="S88" s="786"/>
      <c r="T88" s="786"/>
      <c r="U88" s="786"/>
      <c r="V88" s="786"/>
      <c r="W88" s="786"/>
      <c r="X88" s="786"/>
      <c r="Y88" s="528"/>
      <c r="Z88" s="528"/>
      <c r="AA88" s="528"/>
      <c r="AB88" s="747"/>
      <c r="AC88" s="673"/>
    </row>
    <row r="89" spans="2:29" s="234" customFormat="1" ht="18.600000000000001" hidden="1" customHeight="1" x14ac:dyDescent="0.3">
      <c r="B89" s="771" t="s">
        <v>494</v>
      </c>
      <c r="C89" s="288" t="s">
        <v>353</v>
      </c>
      <c r="D89" s="603" t="s">
        <v>368</v>
      </c>
      <c r="E89" s="262" t="s">
        <v>369</v>
      </c>
      <c r="F89" s="264">
        <v>699788</v>
      </c>
      <c r="G89" s="264">
        <v>1016188</v>
      </c>
      <c r="H89" s="264">
        <v>0</v>
      </c>
      <c r="I89" s="264">
        <v>1175637</v>
      </c>
      <c r="J89" s="264"/>
      <c r="K89" s="264"/>
      <c r="L89" s="264"/>
      <c r="M89" s="624"/>
      <c r="N89" s="620"/>
      <c r="O89" s="354"/>
      <c r="P89" s="550">
        <f t="shared" si="21"/>
        <v>115.69089577912747</v>
      </c>
      <c r="Q89" s="536" t="s">
        <v>455</v>
      </c>
      <c r="R89" s="264">
        <v>1000000</v>
      </c>
      <c r="S89" s="264">
        <v>1500000</v>
      </c>
      <c r="T89" s="264">
        <v>2000000</v>
      </c>
      <c r="U89" s="264" t="e">
        <f>#REF!*97/100</f>
        <v>#REF!</v>
      </c>
      <c r="V89" s="264" t="e">
        <f>#REF!*98/100</f>
        <v>#REF!</v>
      </c>
      <c r="W89" s="264" t="e">
        <f>#REF!*99/100</f>
        <v>#REF!</v>
      </c>
      <c r="X89" s="264" t="e">
        <f>#REF!*101.5/100</f>
        <v>#REF!</v>
      </c>
      <c r="Y89" s="528"/>
      <c r="Z89" s="528"/>
      <c r="AA89" s="528"/>
      <c r="AB89" s="747"/>
      <c r="AC89" s="673"/>
    </row>
    <row r="90" spans="2:29" s="234" customFormat="1" ht="38.450000000000003" hidden="1" customHeight="1" x14ac:dyDescent="0.3">
      <c r="B90" s="771" t="s">
        <v>379</v>
      </c>
      <c r="C90" s="288" t="s">
        <v>353</v>
      </c>
      <c r="D90" s="604" t="s">
        <v>380</v>
      </c>
      <c r="E90" s="262" t="s">
        <v>381</v>
      </c>
      <c r="F90" s="264">
        <v>129553.60000000001</v>
      </c>
      <c r="G90" s="264"/>
      <c r="H90" s="264"/>
      <c r="I90" s="264"/>
      <c r="J90" s="264"/>
      <c r="K90" s="264"/>
      <c r="L90" s="264"/>
      <c r="M90" s="624"/>
      <c r="N90" s="620"/>
      <c r="O90" s="354"/>
      <c r="P90" s="550"/>
      <c r="Q90" s="536"/>
      <c r="R90" s="264">
        <v>159336.6</v>
      </c>
      <c r="S90" s="264">
        <v>175270.3</v>
      </c>
      <c r="T90" s="264">
        <v>192797.3</v>
      </c>
      <c r="U90" s="264"/>
      <c r="V90" s="264"/>
      <c r="W90" s="264"/>
      <c r="X90" s="264"/>
      <c r="Y90" s="528"/>
      <c r="Z90" s="528"/>
      <c r="AA90" s="528"/>
      <c r="AB90" s="747"/>
      <c r="AC90" s="673"/>
    </row>
    <row r="91" spans="2:29" s="234" customFormat="1" ht="18.600000000000001" customHeight="1" x14ac:dyDescent="0.3">
      <c r="B91" s="771" t="s">
        <v>493</v>
      </c>
      <c r="C91" s="288" t="s">
        <v>353</v>
      </c>
      <c r="D91" s="604" t="s">
        <v>231</v>
      </c>
      <c r="E91" s="262" t="s">
        <v>388</v>
      </c>
      <c r="F91" s="264">
        <v>10484</v>
      </c>
      <c r="G91" s="264">
        <v>4621</v>
      </c>
      <c r="H91" s="264">
        <v>3001</v>
      </c>
      <c r="I91" s="264">
        <v>0</v>
      </c>
      <c r="J91" s="264"/>
      <c r="K91" s="264"/>
      <c r="L91" s="264"/>
      <c r="M91" s="624"/>
      <c r="N91" s="620"/>
      <c r="O91" s="354"/>
      <c r="P91" s="550">
        <f t="shared" ref="P91:P135" si="23">I91/G91*100</f>
        <v>0</v>
      </c>
      <c r="Q91" s="536"/>
      <c r="R91" s="264"/>
      <c r="S91" s="264"/>
      <c r="T91" s="264"/>
      <c r="U91" s="264"/>
      <c r="V91" s="264"/>
      <c r="W91" s="264"/>
      <c r="X91" s="264"/>
      <c r="Y91" s="528"/>
      <c r="Z91" s="528"/>
      <c r="AA91" s="528"/>
      <c r="AB91" s="747"/>
      <c r="AC91" s="673"/>
    </row>
    <row r="92" spans="2:29" s="701" customFormat="1" ht="28.9" customHeight="1" x14ac:dyDescent="0.3">
      <c r="B92" s="720" t="s">
        <v>385</v>
      </c>
      <c r="C92" s="720"/>
      <c r="D92" s="720"/>
      <c r="E92" s="720"/>
      <c r="F92" s="697" t="e">
        <f>F93</f>
        <v>#REF!</v>
      </c>
      <c r="G92" s="697">
        <f>G93</f>
        <v>37915.1</v>
      </c>
      <c r="H92" s="697">
        <f t="shared" ref="H92:K92" si="24">H93</f>
        <v>8006.8</v>
      </c>
      <c r="I92" s="697">
        <f t="shared" si="24"/>
        <v>71338</v>
      </c>
      <c r="J92" s="697">
        <f t="shared" si="24"/>
        <v>0</v>
      </c>
      <c r="K92" s="697">
        <f t="shared" si="24"/>
        <v>0</v>
      </c>
      <c r="L92" s="697">
        <v>39992.199999999997</v>
      </c>
      <c r="M92" s="705">
        <v>46468.5</v>
      </c>
      <c r="N92" s="705">
        <f t="shared" si="16"/>
        <v>0</v>
      </c>
      <c r="O92" s="697">
        <f>K92/M92*100</f>
        <v>0</v>
      </c>
      <c r="P92" s="698">
        <f t="shared" si="23"/>
        <v>188.15195001463798</v>
      </c>
      <c r="Q92" s="698"/>
      <c r="R92" s="697">
        <f t="shared" ref="R92:T92" si="25">R93</f>
        <v>0</v>
      </c>
      <c r="S92" s="697">
        <f t="shared" si="25"/>
        <v>0</v>
      </c>
      <c r="T92" s="697">
        <f t="shared" si="25"/>
        <v>0</v>
      </c>
      <c r="U92" s="832"/>
      <c r="V92" s="832"/>
      <c r="W92" s="832"/>
      <c r="X92" s="832"/>
      <c r="Y92" s="805"/>
      <c r="Z92" s="805"/>
      <c r="AA92" s="805"/>
      <c r="AB92" s="749"/>
      <c r="AC92" s="719"/>
    </row>
    <row r="93" spans="2:29" s="234" customFormat="1" ht="42.6" customHeight="1" x14ac:dyDescent="0.3">
      <c r="B93" s="771" t="s">
        <v>387</v>
      </c>
      <c r="C93" s="288" t="s">
        <v>353</v>
      </c>
      <c r="D93" s="604" t="s">
        <v>386</v>
      </c>
      <c r="E93" s="262" t="s">
        <v>388</v>
      </c>
      <c r="F93" s="264" t="e">
        <f>(#REF!/3)*12</f>
        <v>#REF!</v>
      </c>
      <c r="G93" s="264">
        <v>37915.1</v>
      </c>
      <c r="H93" s="264">
        <v>8006.8</v>
      </c>
      <c r="I93" s="264">
        <v>71338</v>
      </c>
      <c r="J93" s="264"/>
      <c r="K93" s="264"/>
      <c r="L93" s="264"/>
      <c r="M93" s="624"/>
      <c r="N93" s="620"/>
      <c r="O93" s="354"/>
      <c r="P93" s="550">
        <f t="shared" si="23"/>
        <v>188.15195001463798</v>
      </c>
      <c r="Q93" s="536" t="s">
        <v>464</v>
      </c>
      <c r="R93" s="264"/>
      <c r="S93" s="264"/>
      <c r="T93" s="264"/>
      <c r="U93" s="264"/>
      <c r="V93" s="264"/>
      <c r="W93" s="264"/>
      <c r="X93" s="264"/>
      <c r="Y93" s="528"/>
      <c r="Z93" s="528"/>
      <c r="AA93" s="528"/>
      <c r="AB93" s="747"/>
      <c r="AC93" s="673"/>
    </row>
    <row r="94" spans="2:29" s="701" customFormat="1" ht="20.45" customHeight="1" x14ac:dyDescent="0.3">
      <c r="B94" s="720" t="s">
        <v>382</v>
      </c>
      <c r="C94" s="720"/>
      <c r="D94" s="720"/>
      <c r="E94" s="720"/>
      <c r="F94" s="697">
        <f t="shared" ref="F94:T94" si="26">F95</f>
        <v>9828</v>
      </c>
      <c r="G94" s="697">
        <f>G95</f>
        <v>16557.3</v>
      </c>
      <c r="H94" s="697">
        <f t="shared" si="26"/>
        <v>1022</v>
      </c>
      <c r="I94" s="697">
        <f t="shared" si="26"/>
        <v>2830</v>
      </c>
      <c r="J94" s="697">
        <f t="shared" si="26"/>
        <v>0</v>
      </c>
      <c r="K94" s="697">
        <v>0</v>
      </c>
      <c r="L94" s="697">
        <v>0</v>
      </c>
      <c r="M94" s="705"/>
      <c r="N94" s="705"/>
      <c r="O94" s="697"/>
      <c r="P94" s="698">
        <f t="shared" si="23"/>
        <v>17.092158745689211</v>
      </c>
      <c r="Q94" s="698"/>
      <c r="R94" s="697">
        <f t="shared" si="26"/>
        <v>0</v>
      </c>
      <c r="S94" s="697">
        <f t="shared" si="26"/>
        <v>0</v>
      </c>
      <c r="T94" s="697">
        <f t="shared" si="26"/>
        <v>0</v>
      </c>
      <c r="U94" s="832"/>
      <c r="V94" s="832"/>
      <c r="W94" s="832"/>
      <c r="X94" s="832"/>
      <c r="Y94" s="805"/>
      <c r="Z94" s="805"/>
      <c r="AA94" s="805"/>
      <c r="AB94" s="749"/>
      <c r="AC94" s="719"/>
    </row>
    <row r="95" spans="2:29" s="234" customFormat="1" ht="32.450000000000003" customHeight="1" x14ac:dyDescent="0.3">
      <c r="B95" s="347" t="s">
        <v>383</v>
      </c>
      <c r="C95" s="288" t="s">
        <v>353</v>
      </c>
      <c r="D95" s="604" t="s">
        <v>384</v>
      </c>
      <c r="E95" s="262"/>
      <c r="F95" s="264">
        <v>9828</v>
      </c>
      <c r="G95" s="264">
        <v>16557.3</v>
      </c>
      <c r="H95" s="264">
        <v>1022</v>
      </c>
      <c r="I95" s="264">
        <v>2830</v>
      </c>
      <c r="J95" s="264">
        <v>0</v>
      </c>
      <c r="K95" s="264">
        <v>0</v>
      </c>
      <c r="L95" s="264"/>
      <c r="M95" s="624">
        <v>0</v>
      </c>
      <c r="N95" s="620"/>
      <c r="O95" s="354"/>
      <c r="P95" s="550">
        <f t="shared" si="23"/>
        <v>17.092158745689211</v>
      </c>
      <c r="Q95" s="536" t="s">
        <v>442</v>
      </c>
      <c r="R95" s="264"/>
      <c r="S95" s="264"/>
      <c r="T95" s="264"/>
      <c r="U95" s="264"/>
      <c r="V95" s="264"/>
      <c r="W95" s="264"/>
      <c r="X95" s="264"/>
      <c r="Y95" s="528"/>
      <c r="Z95" s="528"/>
      <c r="AA95" s="528"/>
      <c r="AB95" s="747"/>
      <c r="AC95" s="673"/>
    </row>
    <row r="96" spans="2:29" s="701" customFormat="1" ht="15" customHeight="1" x14ac:dyDescent="0.3">
      <c r="B96" s="720" t="s">
        <v>252</v>
      </c>
      <c r="C96" s="718"/>
      <c r="D96" s="693"/>
      <c r="E96" s="693"/>
      <c r="F96" s="697">
        <f t="shared" ref="F96:X96" si="27">F97+F98+F99+F100</f>
        <v>698596</v>
      </c>
      <c r="G96" s="697">
        <f>G97+G98+G99+G100</f>
        <v>1042517</v>
      </c>
      <c r="H96" s="697">
        <f t="shared" si="27"/>
        <v>270625.7</v>
      </c>
      <c r="I96" s="697">
        <f t="shared" si="27"/>
        <v>1273444</v>
      </c>
      <c r="J96" s="697">
        <f t="shared" si="27"/>
        <v>0</v>
      </c>
      <c r="K96" s="697">
        <f t="shared" si="27"/>
        <v>0</v>
      </c>
      <c r="L96" s="697">
        <v>1119306.8999999999</v>
      </c>
      <c r="M96" s="705">
        <v>1117574.8</v>
      </c>
      <c r="N96" s="705">
        <f t="shared" si="16"/>
        <v>0</v>
      </c>
      <c r="O96" s="697">
        <f>K96/M96*100</f>
        <v>0</v>
      </c>
      <c r="P96" s="698">
        <f t="shared" si="23"/>
        <v>122.15090976933709</v>
      </c>
      <c r="Q96" s="698"/>
      <c r="R96" s="697">
        <f t="shared" si="27"/>
        <v>836811</v>
      </c>
      <c r="S96" s="697">
        <f t="shared" si="27"/>
        <v>889792</v>
      </c>
      <c r="T96" s="697">
        <f t="shared" si="27"/>
        <v>947371.2</v>
      </c>
      <c r="U96" s="697" t="e">
        <f t="shared" si="27"/>
        <v>#REF!</v>
      </c>
      <c r="V96" s="697" t="e">
        <f t="shared" si="27"/>
        <v>#REF!</v>
      </c>
      <c r="W96" s="697" t="e">
        <f t="shared" si="27"/>
        <v>#REF!</v>
      </c>
      <c r="X96" s="697" t="e">
        <f t="shared" si="27"/>
        <v>#REF!</v>
      </c>
      <c r="Y96" s="805"/>
      <c r="Z96" s="805"/>
      <c r="AA96" s="805"/>
      <c r="AB96" s="749"/>
      <c r="AC96" s="719"/>
    </row>
    <row r="97" spans="2:29" s="234" customFormat="1" ht="19.899999999999999" customHeight="1" x14ac:dyDescent="0.3">
      <c r="B97" s="771" t="s">
        <v>253</v>
      </c>
      <c r="C97" s="288" t="s">
        <v>353</v>
      </c>
      <c r="D97" s="262" t="s">
        <v>254</v>
      </c>
      <c r="E97" s="262" t="s">
        <v>201</v>
      </c>
      <c r="F97" s="264">
        <v>330000</v>
      </c>
      <c r="G97" s="264">
        <v>483376</v>
      </c>
      <c r="H97" s="264">
        <v>125633.7</v>
      </c>
      <c r="I97" s="264">
        <v>456754</v>
      </c>
      <c r="J97" s="264"/>
      <c r="K97" s="264"/>
      <c r="L97" s="264"/>
      <c r="M97" s="624"/>
      <c r="N97" s="620"/>
      <c r="O97" s="354"/>
      <c r="P97" s="550">
        <f t="shared" si="23"/>
        <v>94.492486180530264</v>
      </c>
      <c r="Q97" s="593" t="s">
        <v>445</v>
      </c>
      <c r="R97" s="267">
        <v>335000</v>
      </c>
      <c r="S97" s="267">
        <v>340000</v>
      </c>
      <c r="T97" s="267">
        <v>345000</v>
      </c>
      <c r="U97" s="264">
        <v>260000</v>
      </c>
      <c r="V97" s="264">
        <v>270000</v>
      </c>
      <c r="W97" s="264">
        <v>280000</v>
      </c>
      <c r="X97" s="264">
        <v>290000</v>
      </c>
      <c r="Y97" s="528"/>
      <c r="Z97" s="528"/>
      <c r="AA97" s="528"/>
      <c r="AB97" s="747"/>
      <c r="AC97" s="673"/>
    </row>
    <row r="98" spans="2:29" s="234" customFormat="1" ht="15" hidden="1" customHeight="1" x14ac:dyDescent="0.3">
      <c r="B98" s="771" t="s">
        <v>255</v>
      </c>
      <c r="C98" s="288" t="s">
        <v>354</v>
      </c>
      <c r="D98" s="262" t="s">
        <v>256</v>
      </c>
      <c r="E98" s="262" t="s">
        <v>201</v>
      </c>
      <c r="F98" s="518"/>
      <c r="G98" s="518"/>
      <c r="H98" s="518"/>
      <c r="I98" s="518"/>
      <c r="J98" s="518"/>
      <c r="K98" s="264"/>
      <c r="L98" s="264"/>
      <c r="M98" s="624"/>
      <c r="N98" s="620"/>
      <c r="O98" s="354"/>
      <c r="P98" s="550" t="e">
        <f t="shared" si="23"/>
        <v>#DIV/0!</v>
      </c>
      <c r="Q98" s="593" t="s">
        <v>445</v>
      </c>
      <c r="R98" s="788"/>
      <c r="S98" s="788"/>
      <c r="T98" s="788"/>
      <c r="U98" s="264" t="e">
        <f>(#REF!/3)*12</f>
        <v>#REF!</v>
      </c>
      <c r="V98" s="264" t="e">
        <f>U98*102/100</f>
        <v>#REF!</v>
      </c>
      <c r="W98" s="264" t="e">
        <f>U98*103/100</f>
        <v>#REF!</v>
      </c>
      <c r="X98" s="264" t="e">
        <f>U98*104/100</f>
        <v>#REF!</v>
      </c>
      <c r="Y98" s="528"/>
      <c r="Z98" s="528"/>
      <c r="AA98" s="528"/>
      <c r="AB98" s="747"/>
      <c r="AC98" s="673"/>
    </row>
    <row r="99" spans="2:29" s="234" customFormat="1" ht="19.899999999999999" customHeight="1" x14ac:dyDescent="0.3">
      <c r="B99" s="771" t="s">
        <v>257</v>
      </c>
      <c r="C99" s="288" t="s">
        <v>353</v>
      </c>
      <c r="D99" s="262" t="s">
        <v>256</v>
      </c>
      <c r="E99" s="262" t="s">
        <v>201</v>
      </c>
      <c r="F99" s="264">
        <v>332224</v>
      </c>
      <c r="G99" s="264">
        <v>520398</v>
      </c>
      <c r="H99" s="264">
        <v>138033</v>
      </c>
      <c r="I99" s="264">
        <v>778306</v>
      </c>
      <c r="J99" s="264"/>
      <c r="K99" s="264"/>
      <c r="L99" s="264"/>
      <c r="M99" s="624"/>
      <c r="N99" s="620"/>
      <c r="O99" s="354"/>
      <c r="P99" s="550">
        <f t="shared" si="23"/>
        <v>149.55976002982331</v>
      </c>
      <c r="Q99" s="593" t="s">
        <v>445</v>
      </c>
      <c r="R99" s="264">
        <v>459811</v>
      </c>
      <c r="S99" s="264">
        <v>505792</v>
      </c>
      <c r="T99" s="264">
        <v>556371.19999999995</v>
      </c>
      <c r="U99" s="264" t="e">
        <f>(#REF!/3)*12</f>
        <v>#REF!</v>
      </c>
      <c r="V99" s="264" t="e">
        <f>U99*101/100</f>
        <v>#REF!</v>
      </c>
      <c r="W99" s="264" t="e">
        <f>U99*102/100</f>
        <v>#REF!</v>
      </c>
      <c r="X99" s="264" t="e">
        <f>U99*104/100</f>
        <v>#REF!</v>
      </c>
      <c r="Y99" s="528"/>
      <c r="Z99" s="528"/>
      <c r="AA99" s="528"/>
      <c r="AB99" s="833"/>
      <c r="AC99" s="673"/>
    </row>
    <row r="100" spans="2:29" s="234" customFormat="1" ht="18.600000000000001" customHeight="1" x14ac:dyDescent="0.3">
      <c r="B100" s="771" t="s">
        <v>258</v>
      </c>
      <c r="C100" s="288" t="s">
        <v>353</v>
      </c>
      <c r="D100" s="262" t="s">
        <v>259</v>
      </c>
      <c r="E100" s="262" t="s">
        <v>201</v>
      </c>
      <c r="F100" s="264">
        <v>36372</v>
      </c>
      <c r="G100" s="264">
        <v>38743</v>
      </c>
      <c r="H100" s="264">
        <v>6959</v>
      </c>
      <c r="I100" s="264">
        <v>38384</v>
      </c>
      <c r="J100" s="264"/>
      <c r="K100" s="264"/>
      <c r="L100" s="264"/>
      <c r="M100" s="624"/>
      <c r="N100" s="620"/>
      <c r="O100" s="354"/>
      <c r="P100" s="550">
        <f t="shared" si="23"/>
        <v>99.073380997857669</v>
      </c>
      <c r="Q100" s="593" t="s">
        <v>445</v>
      </c>
      <c r="R100" s="264">
        <v>42000</v>
      </c>
      <c r="S100" s="264">
        <v>44000</v>
      </c>
      <c r="T100" s="264">
        <v>46000</v>
      </c>
      <c r="U100" s="264">
        <v>35900</v>
      </c>
      <c r="V100" s="264">
        <v>38000</v>
      </c>
      <c r="W100" s="264">
        <v>41000</v>
      </c>
      <c r="X100" s="264">
        <v>43000</v>
      </c>
      <c r="Y100" s="528"/>
      <c r="Z100" s="528"/>
      <c r="AA100" s="528"/>
      <c r="AB100" s="747"/>
      <c r="AC100" s="673"/>
    </row>
    <row r="101" spans="2:29" s="701" customFormat="1" ht="15" customHeight="1" x14ac:dyDescent="0.3">
      <c r="B101" s="720" t="s">
        <v>260</v>
      </c>
      <c r="C101" s="718"/>
      <c r="D101" s="694"/>
      <c r="E101" s="694"/>
      <c r="F101" s="697">
        <v>20125</v>
      </c>
      <c r="G101" s="697">
        <v>21724</v>
      </c>
      <c r="H101" s="697">
        <v>20125</v>
      </c>
      <c r="I101" s="697">
        <v>20125</v>
      </c>
      <c r="J101" s="697">
        <f>J103</f>
        <v>0</v>
      </c>
      <c r="K101" s="697">
        <f>K103</f>
        <v>0</v>
      </c>
      <c r="L101" s="697"/>
      <c r="M101" s="705"/>
      <c r="N101" s="705"/>
      <c r="O101" s="697"/>
      <c r="P101" s="698">
        <f t="shared" si="23"/>
        <v>92.639477076044926</v>
      </c>
      <c r="Q101" s="698"/>
      <c r="R101" s="697">
        <v>33000</v>
      </c>
      <c r="S101" s="697">
        <v>36000</v>
      </c>
      <c r="T101" s="697">
        <v>40000</v>
      </c>
      <c r="U101" s="697" t="e">
        <f>U102+U103</f>
        <v>#REF!</v>
      </c>
      <c r="V101" s="697" t="e">
        <f>V102+V103</f>
        <v>#REF!</v>
      </c>
      <c r="W101" s="697" t="e">
        <f>W102+W103</f>
        <v>#REF!</v>
      </c>
      <c r="X101" s="697" t="e">
        <f>X102+X103</f>
        <v>#REF!</v>
      </c>
      <c r="Y101" s="805"/>
      <c r="Z101" s="805"/>
      <c r="AA101" s="805"/>
      <c r="AB101" s="749"/>
      <c r="AC101" s="719"/>
    </row>
    <row r="102" spans="2:29" s="234" customFormat="1" ht="15" hidden="1" customHeight="1" x14ac:dyDescent="0.3">
      <c r="B102" s="347" t="s">
        <v>262</v>
      </c>
      <c r="C102" s="288" t="s">
        <v>354</v>
      </c>
      <c r="D102" s="262" t="s">
        <v>261</v>
      </c>
      <c r="E102" s="262" t="s">
        <v>201</v>
      </c>
      <c r="F102" s="515"/>
      <c r="G102" s="515"/>
      <c r="H102" s="515"/>
      <c r="I102" s="515"/>
      <c r="J102" s="515"/>
      <c r="K102" s="786"/>
      <c r="L102" s="786"/>
      <c r="M102" s="787"/>
      <c r="N102" s="620"/>
      <c r="O102" s="354"/>
      <c r="P102" s="550" t="e">
        <f t="shared" si="23"/>
        <v>#DIV/0!</v>
      </c>
      <c r="Q102" s="829"/>
      <c r="R102" s="786"/>
      <c r="S102" s="786"/>
      <c r="T102" s="786"/>
      <c r="U102" s="786"/>
      <c r="V102" s="264"/>
      <c r="W102" s="264"/>
      <c r="X102" s="264"/>
      <c r="Y102" s="528"/>
      <c r="Z102" s="528"/>
      <c r="AA102" s="528"/>
      <c r="AB102" s="747"/>
      <c r="AC102" s="673"/>
    </row>
    <row r="103" spans="2:29" s="234" customFormat="1" ht="24.6" customHeight="1" x14ac:dyDescent="0.3">
      <c r="B103" s="771" t="s">
        <v>264</v>
      </c>
      <c r="C103" s="288" t="s">
        <v>358</v>
      </c>
      <c r="D103" s="262" t="s">
        <v>265</v>
      </c>
      <c r="E103" s="262" t="s">
        <v>250</v>
      </c>
      <c r="F103" s="264">
        <v>20125</v>
      </c>
      <c r="G103" s="264">
        <v>21724</v>
      </c>
      <c r="H103" s="264">
        <v>4700</v>
      </c>
      <c r="I103" s="264">
        <v>21247.4</v>
      </c>
      <c r="J103" s="264"/>
      <c r="K103" s="264"/>
      <c r="L103" s="264"/>
      <c r="M103" s="624"/>
      <c r="N103" s="620"/>
      <c r="O103" s="354"/>
      <c r="P103" s="550">
        <f t="shared" si="23"/>
        <v>97.80611305468608</v>
      </c>
      <c r="Q103" s="536" t="s">
        <v>466</v>
      </c>
      <c r="R103" s="264">
        <v>33000</v>
      </c>
      <c r="S103" s="264">
        <v>36000</v>
      </c>
      <c r="T103" s="264">
        <v>40000</v>
      </c>
      <c r="U103" s="264" t="e">
        <f>(#REF!/3)*12</f>
        <v>#REF!</v>
      </c>
      <c r="V103" s="264" t="e">
        <f>U103*100.5/100</f>
        <v>#REF!</v>
      </c>
      <c r="W103" s="264" t="e">
        <f>U103*101.5/100</f>
        <v>#REF!</v>
      </c>
      <c r="X103" s="264" t="e">
        <f>U103*102.5/100</f>
        <v>#REF!</v>
      </c>
      <c r="Y103" s="528"/>
      <c r="Z103" s="528"/>
      <c r="AA103" s="528"/>
      <c r="AB103" s="747"/>
      <c r="AC103" s="673"/>
    </row>
    <row r="104" spans="2:29" s="701" customFormat="1" ht="15" customHeight="1" x14ac:dyDescent="0.3">
      <c r="B104" s="720" t="s">
        <v>266</v>
      </c>
      <c r="C104" s="718"/>
      <c r="D104" s="706"/>
      <c r="E104" s="706"/>
      <c r="F104" s="697">
        <f>F108+F58+F105</f>
        <v>570804.5</v>
      </c>
      <c r="G104" s="697">
        <f>G58+G108</f>
        <v>972213.2</v>
      </c>
      <c r="H104" s="697">
        <f>H108+H58+H105</f>
        <v>360736.6</v>
      </c>
      <c r="I104" s="697">
        <f>I108+I105</f>
        <v>2650</v>
      </c>
      <c r="J104" s="697">
        <f t="shared" ref="J104:K104" si="28">J108+J105</f>
        <v>0</v>
      </c>
      <c r="K104" s="697">
        <f t="shared" si="28"/>
        <v>0</v>
      </c>
      <c r="L104" s="697"/>
      <c r="M104" s="705"/>
      <c r="N104" s="705"/>
      <c r="O104" s="697"/>
      <c r="P104" s="698">
        <f t="shared" si="23"/>
        <v>0.27257395805775936</v>
      </c>
      <c r="Q104" s="698"/>
      <c r="R104" s="697" t="e">
        <f>R108+#REF!+R105</f>
        <v>#REF!</v>
      </c>
      <c r="S104" s="697" t="e">
        <f>S108+#REF!+S105</f>
        <v>#REF!</v>
      </c>
      <c r="T104" s="697" t="e">
        <f>T108+#REF!+T105</f>
        <v>#REF!</v>
      </c>
      <c r="U104" s="697" t="e">
        <f>U105+U106+U108+#REF!+#REF!</f>
        <v>#REF!</v>
      </c>
      <c r="V104" s="697" t="e">
        <f>V105+V106+V108+#REF!+#REF!</f>
        <v>#REF!</v>
      </c>
      <c r="W104" s="697" t="e">
        <f>W105+W106+W108+#REF!+#REF!</f>
        <v>#REF!</v>
      </c>
      <c r="X104" s="697" t="e">
        <f>X105+X106+X108+#REF!+#REF!</f>
        <v>#REF!</v>
      </c>
      <c r="Y104" s="805"/>
      <c r="Z104" s="805"/>
      <c r="AA104" s="805"/>
      <c r="AB104" s="749"/>
      <c r="AC104" s="719"/>
    </row>
    <row r="105" spans="2:29" s="234" customFormat="1" ht="15" hidden="1" customHeight="1" x14ac:dyDescent="0.3">
      <c r="B105" s="347" t="s">
        <v>348</v>
      </c>
      <c r="C105" s="288" t="s">
        <v>353</v>
      </c>
      <c r="D105" s="262" t="s">
        <v>359</v>
      </c>
      <c r="E105" s="262" t="s">
        <v>218</v>
      </c>
      <c r="F105" s="515"/>
      <c r="G105" s="515"/>
      <c r="H105" s="515"/>
      <c r="I105" s="515"/>
      <c r="J105" s="515"/>
      <c r="K105" s="786"/>
      <c r="L105" s="786"/>
      <c r="M105" s="787"/>
      <c r="N105" s="620"/>
      <c r="O105" s="354"/>
      <c r="P105" s="550" t="e">
        <f t="shared" si="23"/>
        <v>#DIV/0!</v>
      </c>
      <c r="Q105" s="829"/>
      <c r="R105" s="786"/>
      <c r="S105" s="786"/>
      <c r="T105" s="786"/>
      <c r="U105" s="786"/>
      <c r="V105" s="786"/>
      <c r="W105" s="786"/>
      <c r="X105" s="786"/>
      <c r="Y105" s="528"/>
      <c r="Z105" s="528"/>
      <c r="AA105" s="528"/>
      <c r="AB105" s="747"/>
      <c r="AC105" s="673"/>
    </row>
    <row r="106" spans="2:29" s="234" customFormat="1" ht="15" customHeight="1" x14ac:dyDescent="0.3">
      <c r="B106" s="771" t="s">
        <v>268</v>
      </c>
      <c r="C106" s="288" t="s">
        <v>354</v>
      </c>
      <c r="D106" s="262" t="s">
        <v>269</v>
      </c>
      <c r="E106" s="262" t="s">
        <v>204</v>
      </c>
      <c r="F106" s="515"/>
      <c r="G106" s="515"/>
      <c r="H106" s="515"/>
      <c r="I106" s="515"/>
      <c r="J106" s="515"/>
      <c r="K106" s="786"/>
      <c r="L106" s="786"/>
      <c r="M106" s="787"/>
      <c r="N106" s="620"/>
      <c r="O106" s="354"/>
      <c r="P106" s="550" t="e">
        <f t="shared" si="23"/>
        <v>#DIV/0!</v>
      </c>
      <c r="Q106" s="829"/>
      <c r="R106" s="786"/>
      <c r="S106" s="786"/>
      <c r="T106" s="786"/>
      <c r="U106" s="786"/>
      <c r="V106" s="786"/>
      <c r="W106" s="786"/>
      <c r="X106" s="786"/>
      <c r="Y106" s="528"/>
      <c r="Z106" s="528"/>
      <c r="AA106" s="528"/>
      <c r="AB106" s="747"/>
      <c r="AC106" s="673"/>
    </row>
    <row r="107" spans="2:29" s="234" customFormat="1" ht="15" customHeight="1" x14ac:dyDescent="0.3">
      <c r="B107" s="771" t="s">
        <v>274</v>
      </c>
      <c r="C107" s="288"/>
      <c r="D107" s="262" t="s">
        <v>275</v>
      </c>
      <c r="E107" s="262" t="s">
        <v>250</v>
      </c>
      <c r="F107" s="264">
        <f>(140989/3)*12</f>
        <v>563956</v>
      </c>
      <c r="G107" s="264">
        <v>965284.2</v>
      </c>
      <c r="H107" s="264">
        <v>360074.1</v>
      </c>
      <c r="I107" s="264">
        <v>1191866.5</v>
      </c>
      <c r="J107" s="856"/>
      <c r="K107" s="895" t="s">
        <v>504</v>
      </c>
      <c r="L107" s="896"/>
      <c r="M107" s="896"/>
      <c r="N107" s="896"/>
      <c r="O107" s="896"/>
      <c r="P107" s="896"/>
      <c r="Q107" s="896"/>
      <c r="R107" s="896"/>
      <c r="S107" s="896"/>
      <c r="T107" s="896"/>
      <c r="U107" s="896"/>
      <c r="V107" s="896"/>
      <c r="W107" s="896"/>
      <c r="X107" s="896"/>
      <c r="Y107" s="896"/>
      <c r="Z107" s="896"/>
      <c r="AA107" s="896"/>
      <c r="AB107" s="896"/>
      <c r="AC107" s="673"/>
    </row>
    <row r="108" spans="2:29" s="234" customFormat="1" ht="19.149999999999999" customHeight="1" x14ac:dyDescent="0.3">
      <c r="B108" s="771" t="s">
        <v>492</v>
      </c>
      <c r="C108" s="288" t="s">
        <v>354</v>
      </c>
      <c r="D108" s="262" t="s">
        <v>270</v>
      </c>
      <c r="E108" s="262" t="s">
        <v>204</v>
      </c>
      <c r="F108" s="264">
        <v>6848.5</v>
      </c>
      <c r="G108" s="264">
        <v>6929</v>
      </c>
      <c r="H108" s="264">
        <v>662.5</v>
      </c>
      <c r="I108" s="264">
        <v>2650</v>
      </c>
      <c r="J108" s="264">
        <v>0</v>
      </c>
      <c r="K108" s="264"/>
      <c r="L108" s="264"/>
      <c r="M108" s="624"/>
      <c r="N108" s="620"/>
      <c r="O108" s="354"/>
      <c r="P108" s="550">
        <f t="shared" si="23"/>
        <v>38.245057006783085</v>
      </c>
      <c r="Q108" s="536" t="s">
        <v>465</v>
      </c>
      <c r="R108" s="264"/>
      <c r="S108" s="264"/>
      <c r="T108" s="264"/>
      <c r="U108" s="264" t="e">
        <f>(#REF!/3)*12</f>
        <v>#REF!</v>
      </c>
      <c r="V108" s="264" t="e">
        <f>U108*99/100</f>
        <v>#REF!</v>
      </c>
      <c r="W108" s="264" t="e">
        <f>U108*98.5/100</f>
        <v>#REF!</v>
      </c>
      <c r="X108" s="264" t="e">
        <f>W108*100.5/100</f>
        <v>#REF!</v>
      </c>
      <c r="Y108" s="528"/>
      <c r="Z108" s="528"/>
      <c r="AA108" s="528"/>
      <c r="AB108" s="747"/>
      <c r="AC108" s="673"/>
    </row>
    <row r="109" spans="2:29" s="701" customFormat="1" ht="25.9" customHeight="1" x14ac:dyDescent="0.3">
      <c r="B109" s="720" t="s">
        <v>279</v>
      </c>
      <c r="C109" s="718"/>
      <c r="D109" s="694"/>
      <c r="E109" s="694"/>
      <c r="F109" s="697">
        <f>F111+F113+F115+F117</f>
        <v>461149</v>
      </c>
      <c r="G109" s="697">
        <f>G115+G117</f>
        <v>861238.7</v>
      </c>
      <c r="H109" s="697">
        <f>H111+H113+H115+H117</f>
        <v>59123.7</v>
      </c>
      <c r="I109" s="697">
        <f>I111+I113+I115+I117</f>
        <v>986200.1</v>
      </c>
      <c r="J109" s="697">
        <f>SUM(J115:J117)</f>
        <v>0</v>
      </c>
      <c r="K109" s="697">
        <f>SUM(K115:K117)</f>
        <v>0</v>
      </c>
      <c r="L109" s="697"/>
      <c r="M109" s="705">
        <v>1017719.8</v>
      </c>
      <c r="N109" s="705" t="e">
        <f t="shared" si="16"/>
        <v>#DIV/0!</v>
      </c>
      <c r="O109" s="697">
        <f>K109/M109*100</f>
        <v>0</v>
      </c>
      <c r="P109" s="698">
        <f t="shared" si="23"/>
        <v>114.50949661226323</v>
      </c>
      <c r="Q109" s="698"/>
      <c r="R109" s="697">
        <f>R111+R113+R115+R117</f>
        <v>495362</v>
      </c>
      <c r="S109" s="697">
        <f>S111+S113+S115+S117</f>
        <v>540211</v>
      </c>
      <c r="T109" s="697">
        <f>T111+T113+T115+T117</f>
        <v>579807</v>
      </c>
      <c r="U109" s="697" t="e">
        <f>U110+U111+U112+U113+U114+U115+#REF!+U116</f>
        <v>#REF!</v>
      </c>
      <c r="V109" s="697" t="e">
        <f>V110+V111+V112+V113+V114+V115+#REF!+V116</f>
        <v>#REF!</v>
      </c>
      <c r="W109" s="697" t="e">
        <f>W110+W111+W112+W113+W114+W115+#REF!+W116</f>
        <v>#REF!</v>
      </c>
      <c r="X109" s="697" t="e">
        <f>X110+X111+X112+X113+X114+X115+#REF!+X116</f>
        <v>#REF!</v>
      </c>
      <c r="Y109" s="805"/>
      <c r="Z109" s="805"/>
      <c r="AA109" s="805"/>
      <c r="AB109" s="749"/>
      <c r="AC109" s="719"/>
    </row>
    <row r="110" spans="2:29" s="234" customFormat="1" ht="16.899999999999999" hidden="1" customHeight="1" x14ac:dyDescent="0.3">
      <c r="B110" s="347" t="s">
        <v>280</v>
      </c>
      <c r="C110" s="288"/>
      <c r="D110" s="262" t="s">
        <v>281</v>
      </c>
      <c r="E110" s="262" t="s">
        <v>201</v>
      </c>
      <c r="F110" s="515"/>
      <c r="G110" s="515"/>
      <c r="H110" s="515"/>
      <c r="I110" s="515"/>
      <c r="J110" s="515"/>
      <c r="K110" s="786"/>
      <c r="L110" s="786"/>
      <c r="M110" s="787"/>
      <c r="N110" s="620" t="e">
        <f t="shared" si="16"/>
        <v>#DIV/0!</v>
      </c>
      <c r="O110" s="354" t="e">
        <f t="shared" ref="O110:O134" si="29">K110/L110*100</f>
        <v>#DIV/0!</v>
      </c>
      <c r="P110" s="550" t="e">
        <f t="shared" si="23"/>
        <v>#DIV/0!</v>
      </c>
      <c r="Q110" s="829"/>
      <c r="R110" s="786"/>
      <c r="S110" s="786"/>
      <c r="T110" s="786"/>
      <c r="U110" s="786"/>
      <c r="V110" s="786"/>
      <c r="W110" s="786"/>
      <c r="X110" s="786"/>
      <c r="Y110" s="528"/>
      <c r="Z110" s="528"/>
      <c r="AA110" s="528"/>
      <c r="AB110" s="747"/>
      <c r="AC110" s="673"/>
    </row>
    <row r="111" spans="2:29" s="234" customFormat="1" ht="15" hidden="1" customHeight="1" x14ac:dyDescent="0.3">
      <c r="B111" s="347" t="s">
        <v>282</v>
      </c>
      <c r="C111" s="288" t="s">
        <v>353</v>
      </c>
      <c r="D111" s="262" t="s">
        <v>281</v>
      </c>
      <c r="E111" s="262" t="s">
        <v>201</v>
      </c>
      <c r="F111" s="515"/>
      <c r="G111" s="515"/>
      <c r="H111" s="515"/>
      <c r="I111" s="515"/>
      <c r="J111" s="515"/>
      <c r="K111" s="786"/>
      <c r="L111" s="786"/>
      <c r="M111" s="787"/>
      <c r="N111" s="620" t="e">
        <f t="shared" si="16"/>
        <v>#DIV/0!</v>
      </c>
      <c r="O111" s="354" t="e">
        <f t="shared" si="29"/>
        <v>#DIV/0!</v>
      </c>
      <c r="P111" s="550" t="e">
        <f t="shared" si="23"/>
        <v>#DIV/0!</v>
      </c>
      <c r="Q111" s="829"/>
      <c r="R111" s="786"/>
      <c r="S111" s="786"/>
      <c r="T111" s="786"/>
      <c r="U111" s="264" t="e">
        <f>(#REF!/3)*12</f>
        <v>#REF!</v>
      </c>
      <c r="V111" s="786"/>
      <c r="W111" s="786"/>
      <c r="X111" s="786"/>
      <c r="Y111" s="528"/>
      <c r="Z111" s="528"/>
      <c r="AA111" s="528"/>
      <c r="AB111" s="747"/>
      <c r="AC111" s="673"/>
    </row>
    <row r="112" spans="2:29" s="234" customFormat="1" ht="15" hidden="1" customHeight="1" x14ac:dyDescent="0.3">
      <c r="B112" s="347" t="s">
        <v>283</v>
      </c>
      <c r="C112" s="288" t="s">
        <v>354</v>
      </c>
      <c r="D112" s="262" t="s">
        <v>284</v>
      </c>
      <c r="E112" s="262" t="s">
        <v>201</v>
      </c>
      <c r="F112" s="515"/>
      <c r="G112" s="515"/>
      <c r="H112" s="515"/>
      <c r="I112" s="515"/>
      <c r="J112" s="515"/>
      <c r="K112" s="786"/>
      <c r="L112" s="786"/>
      <c r="M112" s="787"/>
      <c r="N112" s="620" t="e">
        <f t="shared" si="16"/>
        <v>#DIV/0!</v>
      </c>
      <c r="O112" s="354" t="e">
        <f t="shared" si="29"/>
        <v>#DIV/0!</v>
      </c>
      <c r="P112" s="550" t="e">
        <f t="shared" si="23"/>
        <v>#DIV/0!</v>
      </c>
      <c r="Q112" s="829"/>
      <c r="R112" s="786"/>
      <c r="S112" s="786"/>
      <c r="T112" s="786"/>
      <c r="U112" s="786"/>
      <c r="V112" s="786"/>
      <c r="W112" s="786"/>
      <c r="X112" s="786"/>
      <c r="Y112" s="528"/>
      <c r="Z112" s="528"/>
      <c r="AA112" s="528"/>
      <c r="AB112" s="747"/>
      <c r="AC112" s="673"/>
    </row>
    <row r="113" spans="2:30" s="234" customFormat="1" ht="15" hidden="1" customHeight="1" x14ac:dyDescent="0.3">
      <c r="B113" s="347" t="s">
        <v>285</v>
      </c>
      <c r="C113" s="288"/>
      <c r="D113" s="262" t="s">
        <v>284</v>
      </c>
      <c r="E113" s="262" t="s">
        <v>204</v>
      </c>
      <c r="F113" s="515"/>
      <c r="G113" s="515"/>
      <c r="H113" s="515"/>
      <c r="I113" s="515"/>
      <c r="J113" s="515"/>
      <c r="K113" s="786"/>
      <c r="L113" s="786"/>
      <c r="M113" s="787"/>
      <c r="N113" s="620" t="e">
        <f t="shared" si="16"/>
        <v>#DIV/0!</v>
      </c>
      <c r="O113" s="354" t="e">
        <f t="shared" si="29"/>
        <v>#DIV/0!</v>
      </c>
      <c r="P113" s="550" t="e">
        <f t="shared" si="23"/>
        <v>#DIV/0!</v>
      </c>
      <c r="Q113" s="829"/>
      <c r="R113" s="786"/>
      <c r="S113" s="786"/>
      <c r="T113" s="786"/>
      <c r="U113" s="264" t="e">
        <f>(#REF!/3)*12</f>
        <v>#REF!</v>
      </c>
      <c r="V113" s="786"/>
      <c r="W113" s="786"/>
      <c r="X113" s="786"/>
      <c r="Y113" s="528"/>
      <c r="Z113" s="528"/>
      <c r="AA113" s="528"/>
      <c r="AB113" s="747"/>
      <c r="AC113" s="673"/>
    </row>
    <row r="114" spans="2:30" s="234" customFormat="1" ht="15" hidden="1" customHeight="1" x14ac:dyDescent="0.3">
      <c r="B114" s="347" t="s">
        <v>286</v>
      </c>
      <c r="C114" s="288" t="s">
        <v>354</v>
      </c>
      <c r="D114" s="262" t="s">
        <v>287</v>
      </c>
      <c r="E114" s="262" t="s">
        <v>244</v>
      </c>
      <c r="F114" s="515"/>
      <c r="G114" s="515"/>
      <c r="H114" s="515"/>
      <c r="I114" s="515"/>
      <c r="J114" s="515"/>
      <c r="K114" s="786"/>
      <c r="L114" s="786"/>
      <c r="M114" s="787"/>
      <c r="N114" s="620" t="e">
        <f t="shared" si="16"/>
        <v>#DIV/0!</v>
      </c>
      <c r="O114" s="354" t="e">
        <f t="shared" si="29"/>
        <v>#DIV/0!</v>
      </c>
      <c r="P114" s="550" t="e">
        <f t="shared" si="23"/>
        <v>#DIV/0!</v>
      </c>
      <c r="Q114" s="829"/>
      <c r="R114" s="786"/>
      <c r="S114" s="786"/>
      <c r="T114" s="786"/>
      <c r="U114" s="264"/>
      <c r="V114" s="786"/>
      <c r="W114" s="786"/>
      <c r="X114" s="786"/>
      <c r="Y114" s="528"/>
      <c r="Z114" s="528"/>
      <c r="AA114" s="528"/>
      <c r="AB114" s="747"/>
      <c r="AC114" s="673"/>
    </row>
    <row r="115" spans="2:30" s="234" customFormat="1" ht="27.6" customHeight="1" x14ac:dyDescent="0.3">
      <c r="B115" s="771" t="s">
        <v>288</v>
      </c>
      <c r="C115" s="288" t="s">
        <v>353</v>
      </c>
      <c r="D115" s="262" t="s">
        <v>281</v>
      </c>
      <c r="E115" s="262" t="s">
        <v>250</v>
      </c>
      <c r="F115" s="264">
        <v>30000</v>
      </c>
      <c r="G115" s="264">
        <v>29049.7</v>
      </c>
      <c r="H115" s="264">
        <v>7130.7</v>
      </c>
      <c r="I115" s="264">
        <v>37475.1</v>
      </c>
      <c r="J115" s="264"/>
      <c r="K115" s="264"/>
      <c r="L115" s="264"/>
      <c r="M115" s="624"/>
      <c r="N115" s="620"/>
      <c r="O115" s="354"/>
      <c r="P115" s="550">
        <f t="shared" si="23"/>
        <v>129.0033976254488</v>
      </c>
      <c r="Q115" s="536" t="s">
        <v>467</v>
      </c>
      <c r="R115" s="264">
        <v>30000</v>
      </c>
      <c r="S115" s="264">
        <v>30000</v>
      </c>
      <c r="T115" s="264">
        <v>30000</v>
      </c>
      <c r="U115" s="264" t="e">
        <f>(#REF!/3)*12</f>
        <v>#REF!</v>
      </c>
      <c r="V115" s="786"/>
      <c r="W115" s="786"/>
      <c r="X115" s="786"/>
      <c r="Y115" s="528"/>
      <c r="Z115" s="528"/>
      <c r="AA115" s="528"/>
      <c r="AB115" s="747"/>
      <c r="AC115" s="673"/>
    </row>
    <row r="116" spans="2:30" s="234" customFormat="1" ht="15" customHeight="1" x14ac:dyDescent="0.3">
      <c r="B116" s="771" t="s">
        <v>456</v>
      </c>
      <c r="C116" s="288" t="s">
        <v>353</v>
      </c>
      <c r="D116" s="603"/>
      <c r="E116" s="262" t="s">
        <v>381</v>
      </c>
      <c r="F116" s="264"/>
      <c r="G116" s="264">
        <v>42367</v>
      </c>
      <c r="H116" s="264">
        <v>91990</v>
      </c>
      <c r="I116" s="264">
        <v>1345148</v>
      </c>
      <c r="J116" s="264"/>
      <c r="K116" s="264"/>
      <c r="L116" s="264"/>
      <c r="M116" s="624"/>
      <c r="N116" s="620"/>
      <c r="O116" s="354"/>
      <c r="P116" s="550">
        <f t="shared" si="23"/>
        <v>3174.9899686076428</v>
      </c>
      <c r="Q116" s="536" t="s">
        <v>455</v>
      </c>
      <c r="R116" s="788"/>
      <c r="S116" s="788"/>
      <c r="T116" s="788"/>
      <c r="U116" s="788"/>
      <c r="V116" s="788"/>
      <c r="W116" s="788"/>
      <c r="X116" s="788"/>
      <c r="Y116" s="528"/>
      <c r="Z116" s="528"/>
      <c r="AA116" s="528"/>
      <c r="AB116" s="747"/>
      <c r="AC116" s="673"/>
    </row>
    <row r="117" spans="2:30" s="234" customFormat="1" ht="28.15" customHeight="1" x14ac:dyDescent="0.3">
      <c r="B117" s="771" t="s">
        <v>346</v>
      </c>
      <c r="C117" s="288" t="s">
        <v>354</v>
      </c>
      <c r="D117" s="262" t="s">
        <v>347</v>
      </c>
      <c r="E117" s="262" t="s">
        <v>206</v>
      </c>
      <c r="F117" s="264">
        <v>431149</v>
      </c>
      <c r="G117" s="264">
        <v>832189</v>
      </c>
      <c r="H117" s="264">
        <v>51993</v>
      </c>
      <c r="I117" s="264">
        <v>948725</v>
      </c>
      <c r="J117" s="264"/>
      <c r="K117" s="264"/>
      <c r="L117" s="264"/>
      <c r="M117" s="624"/>
      <c r="N117" s="620"/>
      <c r="O117" s="354"/>
      <c r="P117" s="550">
        <f t="shared" si="23"/>
        <v>114.00354967441291</v>
      </c>
      <c r="Q117" s="536" t="s">
        <v>468</v>
      </c>
      <c r="R117" s="264">
        <v>465362</v>
      </c>
      <c r="S117" s="264">
        <v>510211</v>
      </c>
      <c r="T117" s="264">
        <v>549807</v>
      </c>
      <c r="U117" s="264">
        <v>327771</v>
      </c>
      <c r="V117" s="264">
        <v>352504</v>
      </c>
      <c r="W117" s="264">
        <v>391710</v>
      </c>
      <c r="X117" s="264">
        <v>426380</v>
      </c>
      <c r="Y117" s="528"/>
      <c r="Z117" s="528"/>
      <c r="AA117" s="528"/>
      <c r="AB117" s="833">
        <f>I117/G117*100</f>
        <v>114.00354967441291</v>
      </c>
      <c r="AC117" s="673"/>
    </row>
    <row r="118" spans="2:30" s="701" customFormat="1" ht="15" customHeight="1" x14ac:dyDescent="0.3">
      <c r="B118" s="720" t="s">
        <v>292</v>
      </c>
      <c r="C118" s="718"/>
      <c r="D118" s="694"/>
      <c r="E118" s="694"/>
      <c r="F118" s="697" t="e">
        <f>#REF!+F119</f>
        <v>#REF!</v>
      </c>
      <c r="G118" s="697" t="e">
        <f>#REF!+G119</f>
        <v>#REF!</v>
      </c>
      <c r="H118" s="697" t="e">
        <f>#REF!+H119</f>
        <v>#REF!</v>
      </c>
      <c r="I118" s="697">
        <f>I119</f>
        <v>11131.8</v>
      </c>
      <c r="J118" s="697">
        <f>J119</f>
        <v>0</v>
      </c>
      <c r="K118" s="697">
        <f>K119</f>
        <v>0</v>
      </c>
      <c r="L118" s="697"/>
      <c r="M118" s="705">
        <v>11558.6</v>
      </c>
      <c r="N118" s="705"/>
      <c r="O118" s="697">
        <f>K118/M118*100</f>
        <v>0</v>
      </c>
      <c r="P118" s="698" t="e">
        <f t="shared" si="23"/>
        <v>#REF!</v>
      </c>
      <c r="Q118" s="698"/>
      <c r="R118" s="697" t="e">
        <f>#REF!+R119</f>
        <v>#REF!</v>
      </c>
      <c r="S118" s="697" t="e">
        <f>#REF!+S119</f>
        <v>#REF!</v>
      </c>
      <c r="T118" s="697" t="e">
        <f>#REF!+T119</f>
        <v>#REF!</v>
      </c>
      <c r="U118" s="697" t="e">
        <f>U119+#REF!</f>
        <v>#REF!</v>
      </c>
      <c r="V118" s="697" t="e">
        <f>V119+#REF!</f>
        <v>#REF!</v>
      </c>
      <c r="W118" s="697" t="e">
        <f>W119+#REF!</f>
        <v>#REF!</v>
      </c>
      <c r="X118" s="697" t="e">
        <f>X119+#REF!</f>
        <v>#REF!</v>
      </c>
      <c r="Y118" s="805"/>
      <c r="Z118" s="805"/>
      <c r="AA118" s="805"/>
      <c r="AB118" s="749"/>
      <c r="AC118" s="719"/>
    </row>
    <row r="119" spans="2:30" s="234" customFormat="1" ht="33" customHeight="1" x14ac:dyDescent="0.3">
      <c r="B119" s="771" t="s">
        <v>378</v>
      </c>
      <c r="C119" s="288" t="s">
        <v>354</v>
      </c>
      <c r="D119" s="262" t="s">
        <v>294</v>
      </c>
      <c r="E119" s="262" t="s">
        <v>250</v>
      </c>
      <c r="F119" s="264">
        <v>10867.2</v>
      </c>
      <c r="G119" s="264">
        <v>15334.6</v>
      </c>
      <c r="H119" s="264">
        <v>2092.1</v>
      </c>
      <c r="I119" s="264">
        <v>11131.8</v>
      </c>
      <c r="J119" s="264"/>
      <c r="K119" s="264"/>
      <c r="L119" s="264"/>
      <c r="M119" s="624"/>
      <c r="N119" s="620"/>
      <c r="O119" s="354"/>
      <c r="P119" s="550">
        <f t="shared" si="23"/>
        <v>72.592698864006877</v>
      </c>
      <c r="Q119" s="536" t="s">
        <v>398</v>
      </c>
      <c r="R119" s="264">
        <v>15000</v>
      </c>
      <c r="S119" s="264">
        <v>15000</v>
      </c>
      <c r="T119" s="264">
        <v>15000</v>
      </c>
      <c r="U119" s="264">
        <v>3868</v>
      </c>
      <c r="V119" s="264">
        <v>3800</v>
      </c>
      <c r="W119" s="264">
        <v>3500</v>
      </c>
      <c r="X119" s="264">
        <v>3200</v>
      </c>
      <c r="Y119" s="528"/>
      <c r="Z119" s="528"/>
      <c r="AA119" s="528"/>
      <c r="AB119" s="747"/>
      <c r="AC119" s="673"/>
    </row>
    <row r="120" spans="2:30" s="701" customFormat="1" ht="15" customHeight="1" x14ac:dyDescent="0.3">
      <c r="B120" s="720" t="s">
        <v>306</v>
      </c>
      <c r="C120" s="718"/>
      <c r="D120" s="694"/>
      <c r="E120" s="694"/>
      <c r="F120" s="694">
        <f t="shared" ref="F120:T120" si="30">F121</f>
        <v>10201.200000000001</v>
      </c>
      <c r="G120" s="694">
        <f t="shared" si="30"/>
        <v>9766</v>
      </c>
      <c r="H120" s="694">
        <f t="shared" si="30"/>
        <v>0</v>
      </c>
      <c r="I120" s="694">
        <f t="shared" si="30"/>
        <v>0</v>
      </c>
      <c r="J120" s="694"/>
      <c r="K120" s="727"/>
      <c r="L120" s="727"/>
      <c r="M120" s="728"/>
      <c r="N120" s="705"/>
      <c r="O120" s="697"/>
      <c r="P120" s="698">
        <f t="shared" si="23"/>
        <v>0</v>
      </c>
      <c r="Q120" s="721"/>
      <c r="R120" s="697">
        <f t="shared" si="30"/>
        <v>0</v>
      </c>
      <c r="S120" s="697">
        <f t="shared" si="30"/>
        <v>0</v>
      </c>
      <c r="T120" s="697">
        <f t="shared" si="30"/>
        <v>0</v>
      </c>
      <c r="U120" s="697" t="e">
        <f>#REF!+U121+U122</f>
        <v>#REF!</v>
      </c>
      <c r="V120" s="697" t="e">
        <f>#REF!+V121+V122</f>
        <v>#REF!</v>
      </c>
      <c r="W120" s="697" t="e">
        <f>#REF!+W121+W122</f>
        <v>#REF!</v>
      </c>
      <c r="X120" s="697" t="e">
        <f>#REF!+X121+X122</f>
        <v>#REF!</v>
      </c>
      <c r="Y120" s="805"/>
      <c r="Z120" s="805"/>
      <c r="AA120" s="805"/>
      <c r="AB120" s="749"/>
      <c r="AC120" s="719"/>
    </row>
    <row r="121" spans="2:30" s="234" customFormat="1" ht="45" customHeight="1" thickBot="1" x14ac:dyDescent="0.35">
      <c r="B121" s="771" t="s">
        <v>491</v>
      </c>
      <c r="C121" s="288" t="s">
        <v>353</v>
      </c>
      <c r="D121" s="262" t="s">
        <v>310</v>
      </c>
      <c r="E121" s="262" t="s">
        <v>201</v>
      </c>
      <c r="F121" s="264">
        <v>10201.200000000001</v>
      </c>
      <c r="G121" s="264">
        <v>9766</v>
      </c>
      <c r="H121" s="264">
        <v>0</v>
      </c>
      <c r="I121" s="264">
        <v>0</v>
      </c>
      <c r="J121" s="264">
        <v>0</v>
      </c>
      <c r="K121" s="264">
        <v>0</v>
      </c>
      <c r="L121" s="264"/>
      <c r="M121" s="624"/>
      <c r="N121" s="620"/>
      <c r="O121" s="354"/>
      <c r="P121" s="550">
        <f t="shared" si="23"/>
        <v>0</v>
      </c>
      <c r="Q121" s="536"/>
      <c r="R121" s="264"/>
      <c r="S121" s="264"/>
      <c r="T121" s="264"/>
      <c r="U121" s="264" t="e">
        <f>(#REF!/3)*12</f>
        <v>#REF!</v>
      </c>
      <c r="V121" s="786"/>
      <c r="W121" s="786"/>
      <c r="X121" s="786"/>
      <c r="Y121" s="528"/>
      <c r="Z121" s="528"/>
      <c r="AA121" s="528"/>
      <c r="AB121" s="747"/>
      <c r="AC121" s="673"/>
    </row>
    <row r="122" spans="2:30" ht="15" hidden="1" customHeight="1" x14ac:dyDescent="0.3">
      <c r="B122" s="347" t="s">
        <v>311</v>
      </c>
      <c r="C122" s="288" t="s">
        <v>354</v>
      </c>
      <c r="D122" s="7" t="s">
        <v>308</v>
      </c>
      <c r="E122" s="7" t="s">
        <v>250</v>
      </c>
      <c r="F122" s="327"/>
      <c r="G122" s="355"/>
      <c r="H122" s="327"/>
      <c r="I122" s="327"/>
      <c r="J122" s="327"/>
      <c r="K122" s="789"/>
      <c r="L122" s="789"/>
      <c r="M122" s="790"/>
      <c r="N122" s="622" t="e">
        <f t="shared" ref="N122:N134" si="31">K122/L122*100</f>
        <v>#DIV/0!</v>
      </c>
      <c r="O122" s="354" t="e">
        <f t="shared" si="29"/>
        <v>#DIV/0!</v>
      </c>
      <c r="P122" s="550" t="e">
        <f t="shared" si="23"/>
        <v>#DIV/0!</v>
      </c>
      <c r="Q122" s="834"/>
      <c r="R122" s="789"/>
      <c r="S122" s="789"/>
      <c r="T122" s="789"/>
      <c r="U122" s="835"/>
      <c r="V122" s="835"/>
      <c r="W122" s="835"/>
      <c r="X122" s="835"/>
      <c r="AB122" s="747"/>
    </row>
    <row r="123" spans="2:30" ht="15" hidden="1" customHeight="1" thickBot="1" x14ac:dyDescent="0.35">
      <c r="B123" s="424" t="s">
        <v>363</v>
      </c>
      <c r="C123" s="425" t="s">
        <v>354</v>
      </c>
      <c r="D123" s="426" t="s">
        <v>310</v>
      </c>
      <c r="E123" s="426" t="s">
        <v>218</v>
      </c>
      <c r="F123" s="427"/>
      <c r="G123" s="488"/>
      <c r="H123" s="427"/>
      <c r="I123" s="427"/>
      <c r="J123" s="427"/>
      <c r="K123" s="836"/>
      <c r="L123" s="836"/>
      <c r="M123" s="837"/>
      <c r="N123" s="622" t="e">
        <f t="shared" si="31"/>
        <v>#DIV/0!</v>
      </c>
      <c r="O123" s="354" t="e">
        <f t="shared" si="29"/>
        <v>#DIV/0!</v>
      </c>
      <c r="P123" s="550" t="e">
        <f t="shared" si="23"/>
        <v>#DIV/0!</v>
      </c>
      <c r="Q123" s="838"/>
      <c r="R123" s="836"/>
      <c r="S123" s="836"/>
      <c r="T123" s="836"/>
      <c r="U123" s="839"/>
      <c r="V123" s="839"/>
      <c r="W123" s="839"/>
      <c r="X123" s="839"/>
      <c r="AB123" s="747"/>
    </row>
    <row r="124" spans="2:30" s="597" customFormat="1" ht="32.450000000000003" customHeight="1" x14ac:dyDescent="0.3">
      <c r="B124" s="707" t="s">
        <v>189</v>
      </c>
      <c r="C124" s="708"/>
      <c r="D124" s="709"/>
      <c r="E124" s="709"/>
      <c r="F124" s="710" t="e">
        <f>F125+F127</f>
        <v>#REF!</v>
      </c>
      <c r="G124" s="710" t="e">
        <f>G125+G127</f>
        <v>#REF!</v>
      </c>
      <c r="H124" s="710" t="e">
        <f t="shared" ref="H124:K124" si="32">H125+H127</f>
        <v>#REF!</v>
      </c>
      <c r="I124" s="710">
        <f t="shared" si="32"/>
        <v>215290.2</v>
      </c>
      <c r="J124" s="710">
        <f t="shared" si="32"/>
        <v>112386</v>
      </c>
      <c r="K124" s="710">
        <f t="shared" si="32"/>
        <v>0</v>
      </c>
      <c r="L124" s="710">
        <v>135520</v>
      </c>
      <c r="M124" s="711">
        <f>M126+M127</f>
        <v>165823.6</v>
      </c>
      <c r="N124" s="705">
        <f t="shared" si="31"/>
        <v>0</v>
      </c>
      <c r="O124" s="697">
        <f>K124/M124*100</f>
        <v>0</v>
      </c>
      <c r="P124" s="698" t="e">
        <f t="shared" si="23"/>
        <v>#REF!</v>
      </c>
      <c r="Q124" s="712"/>
      <c r="R124" s="710">
        <f t="shared" ref="R124:T124" si="33">R125+R127</f>
        <v>0</v>
      </c>
      <c r="S124" s="710">
        <f t="shared" si="33"/>
        <v>0</v>
      </c>
      <c r="T124" s="710">
        <f t="shared" si="33"/>
        <v>0</v>
      </c>
      <c r="U124" s="710" t="e">
        <f>U125+U127</f>
        <v>#REF!</v>
      </c>
      <c r="V124" s="710" t="e">
        <f>V125+V127</f>
        <v>#REF!</v>
      </c>
      <c r="W124" s="710" t="e">
        <f>W125+W127</f>
        <v>#REF!</v>
      </c>
      <c r="X124" s="713" t="e">
        <f>X125+X127</f>
        <v>#REF!</v>
      </c>
      <c r="Y124" s="840"/>
      <c r="Z124" s="805"/>
      <c r="AA124" s="805"/>
      <c r="AB124" s="825">
        <v>154485</v>
      </c>
      <c r="AC124" s="677"/>
      <c r="AD124" s="601"/>
    </row>
    <row r="125" spans="2:30" s="737" customFormat="1" ht="18.600000000000001" customHeight="1" x14ac:dyDescent="0.3">
      <c r="B125" s="739" t="s">
        <v>342</v>
      </c>
      <c r="C125" s="730"/>
      <c r="D125" s="731"/>
      <c r="E125" s="731"/>
      <c r="F125" s="732" t="e">
        <f>F126</f>
        <v>#REF!</v>
      </c>
      <c r="G125" s="732">
        <f t="shared" ref="G125:K125" si="34">G126</f>
        <v>129125</v>
      </c>
      <c r="H125" s="732">
        <f t="shared" si="34"/>
        <v>26228</v>
      </c>
      <c r="I125" s="732">
        <f t="shared" si="34"/>
        <v>97901</v>
      </c>
      <c r="J125" s="732">
        <f t="shared" si="34"/>
        <v>112386</v>
      </c>
      <c r="K125" s="732">
        <f t="shared" si="34"/>
        <v>0</v>
      </c>
      <c r="L125" s="732"/>
      <c r="M125" s="733"/>
      <c r="N125" s="733"/>
      <c r="O125" s="732"/>
      <c r="P125" s="734">
        <f t="shared" si="23"/>
        <v>75.818780251694093</v>
      </c>
      <c r="Q125" s="734"/>
      <c r="R125" s="732">
        <f t="shared" ref="R125:T125" si="35">R126</f>
        <v>0</v>
      </c>
      <c r="S125" s="732">
        <f t="shared" si="35"/>
        <v>0</v>
      </c>
      <c r="T125" s="732">
        <f t="shared" si="35"/>
        <v>0</v>
      </c>
      <c r="U125" s="732">
        <f>U126</f>
        <v>0</v>
      </c>
      <c r="V125" s="841"/>
      <c r="W125" s="841"/>
      <c r="X125" s="842"/>
      <c r="Y125" s="795"/>
      <c r="Z125" s="795"/>
      <c r="AA125" s="795"/>
      <c r="AB125" s="745">
        <f>AB126</f>
        <v>0</v>
      </c>
      <c r="AC125" s="738"/>
      <c r="AD125" s="736"/>
    </row>
    <row r="126" spans="2:30" s="234" customFormat="1" ht="19.149999999999999" customHeight="1" x14ac:dyDescent="0.3">
      <c r="B126" s="406" t="s">
        <v>80</v>
      </c>
      <c r="C126" s="288"/>
      <c r="D126" s="262"/>
      <c r="E126" s="262" t="s">
        <v>201</v>
      </c>
      <c r="F126" s="264" t="e">
        <f>(#REF!/3)*12</f>
        <v>#REF!</v>
      </c>
      <c r="G126" s="264">
        <v>129125</v>
      </c>
      <c r="H126" s="264">
        <v>26228</v>
      </c>
      <c r="I126" s="857">
        <v>97901</v>
      </c>
      <c r="J126" s="857">
        <v>112386</v>
      </c>
      <c r="K126" s="264"/>
      <c r="L126" s="264"/>
      <c r="M126" s="624"/>
      <c r="N126" s="620"/>
      <c r="O126" s="354"/>
      <c r="P126" s="550"/>
      <c r="Q126" s="536"/>
      <c r="R126" s="264"/>
      <c r="S126" s="264"/>
      <c r="T126" s="264"/>
      <c r="U126" s="264"/>
      <c r="V126" s="786"/>
      <c r="W126" s="786"/>
      <c r="X126" s="843"/>
      <c r="Y126" s="528"/>
      <c r="Z126" s="528"/>
      <c r="AA126" s="528"/>
      <c r="AB126" s="747"/>
      <c r="AC126" s="673"/>
    </row>
    <row r="127" spans="2:30" s="737" customFormat="1" ht="18" customHeight="1" x14ac:dyDescent="0.3">
      <c r="B127" s="739" t="s">
        <v>339</v>
      </c>
      <c r="C127" s="730"/>
      <c r="D127" s="731"/>
      <c r="E127" s="731"/>
      <c r="F127" s="732" t="e">
        <f>#REF!+F130</f>
        <v>#REF!</v>
      </c>
      <c r="G127" s="732" t="e">
        <f>#REF!+G130</f>
        <v>#REF!</v>
      </c>
      <c r="H127" s="732" t="e">
        <f>#REF!+H130</f>
        <v>#REF!</v>
      </c>
      <c r="I127" s="732">
        <f>I130</f>
        <v>117389.20000000001</v>
      </c>
      <c r="J127" s="732">
        <f t="shared" ref="J127:K127" si="36">J130</f>
        <v>0</v>
      </c>
      <c r="K127" s="732">
        <f t="shared" si="36"/>
        <v>0</v>
      </c>
      <c r="L127" s="732"/>
      <c r="M127" s="733">
        <v>165823.6</v>
      </c>
      <c r="N127" s="733"/>
      <c r="O127" s="732">
        <f t="shared" ref="O127" si="37">K127/M127*100</f>
        <v>0</v>
      </c>
      <c r="P127" s="734" t="e">
        <f t="shared" si="23"/>
        <v>#REF!</v>
      </c>
      <c r="Q127" s="734"/>
      <c r="R127" s="732"/>
      <c r="S127" s="732"/>
      <c r="T127" s="732"/>
      <c r="U127" s="732" t="e">
        <f>#REF!+U130</f>
        <v>#REF!</v>
      </c>
      <c r="V127" s="732" t="e">
        <f>#REF!+V130</f>
        <v>#REF!</v>
      </c>
      <c r="W127" s="732" t="e">
        <f>#REF!+W130</f>
        <v>#REF!</v>
      </c>
      <c r="X127" s="742" t="e">
        <f>#REF!+X130</f>
        <v>#REF!</v>
      </c>
      <c r="Y127" s="794" t="e">
        <f>#REF!-#REF!</f>
        <v>#REF!</v>
      </c>
      <c r="Z127" s="795"/>
      <c r="AA127" s="795"/>
      <c r="AB127" s="844">
        <f>AB124-AB125</f>
        <v>154485</v>
      </c>
      <c r="AC127" s="738"/>
    </row>
    <row r="128" spans="2:30" s="234" customFormat="1" ht="16.149999999999999" customHeight="1" x14ac:dyDescent="0.3">
      <c r="B128" s="647" t="s">
        <v>341</v>
      </c>
      <c r="C128" s="262"/>
      <c r="D128" s="262"/>
      <c r="E128" s="262"/>
      <c r="F128" s="354" t="e">
        <f>#REF!+F130</f>
        <v>#REF!</v>
      </c>
      <c r="G128" s="354" t="e">
        <f>#REF!+G130</f>
        <v>#REF!</v>
      </c>
      <c r="H128" s="354" t="e">
        <f>#REF!+H130</f>
        <v>#REF!</v>
      </c>
      <c r="I128" s="354">
        <f>I130</f>
        <v>117389.20000000001</v>
      </c>
      <c r="J128" s="354">
        <f t="shared" ref="J128:K128" si="38">J130</f>
        <v>0</v>
      </c>
      <c r="K128" s="354">
        <f t="shared" si="38"/>
        <v>0</v>
      </c>
      <c r="L128" s="354"/>
      <c r="M128" s="620"/>
      <c r="N128" s="620"/>
      <c r="O128" s="354"/>
      <c r="P128" s="550" t="e">
        <f t="shared" si="23"/>
        <v>#REF!</v>
      </c>
      <c r="Q128" s="550"/>
      <c r="R128" s="354" t="e">
        <f>#REF!+R130</f>
        <v>#REF!</v>
      </c>
      <c r="S128" s="354" t="e">
        <f>#REF!+S130</f>
        <v>#REF!</v>
      </c>
      <c r="T128" s="354" t="e">
        <f>#REF!+T130</f>
        <v>#REF!</v>
      </c>
      <c r="U128" s="354" t="e">
        <f>#REF!+U130</f>
        <v>#REF!</v>
      </c>
      <c r="V128" s="354" t="e">
        <f>#REF!+V130</f>
        <v>#REF!</v>
      </c>
      <c r="W128" s="354" t="e">
        <f>#REF!+W130</f>
        <v>#REF!</v>
      </c>
      <c r="X128" s="648" t="e">
        <f>#REF!+X130</f>
        <v>#REF!</v>
      </c>
      <c r="Y128" s="528"/>
      <c r="Z128" s="528"/>
      <c r="AA128" s="528"/>
      <c r="AB128" s="747"/>
      <c r="AC128" s="673"/>
    </row>
    <row r="129" spans="2:40" s="234" customFormat="1" ht="16.149999999999999" hidden="1" customHeight="1" x14ac:dyDescent="0.3">
      <c r="B129" s="647"/>
      <c r="C129" s="262"/>
      <c r="D129" s="262"/>
      <c r="E129" s="262"/>
      <c r="F129" s="354"/>
      <c r="G129" s="354"/>
      <c r="H129" s="354"/>
      <c r="I129" s="354"/>
      <c r="J129" s="354"/>
      <c r="K129" s="354"/>
      <c r="L129" s="354"/>
      <c r="M129" s="620"/>
      <c r="N129" s="620"/>
      <c r="O129" s="354"/>
      <c r="P129" s="550" t="e">
        <f t="shared" si="23"/>
        <v>#DIV/0!</v>
      </c>
      <c r="Q129" s="550"/>
      <c r="R129" s="354"/>
      <c r="S129" s="354"/>
      <c r="T129" s="354"/>
      <c r="U129" s="354"/>
      <c r="V129" s="354"/>
      <c r="W129" s="354"/>
      <c r="X129" s="648"/>
      <c r="Y129" s="528"/>
      <c r="Z129" s="528"/>
      <c r="AA129" s="528"/>
      <c r="AB129" s="747"/>
      <c r="AC129" s="673"/>
    </row>
    <row r="130" spans="2:40" s="234" customFormat="1" ht="40.9" customHeight="1" x14ac:dyDescent="0.3">
      <c r="B130" s="654" t="s">
        <v>321</v>
      </c>
      <c r="C130" s="650"/>
      <c r="D130" s="262"/>
      <c r="E130" s="262"/>
      <c r="F130" s="354">
        <f>F131+F132</f>
        <v>109520</v>
      </c>
      <c r="G130" s="354">
        <v>166021.20000000001</v>
      </c>
      <c r="H130" s="354">
        <f t="shared" ref="H130" si="39">H131+H132</f>
        <v>53319.149999999994</v>
      </c>
      <c r="I130" s="354">
        <f>I131+I132</f>
        <v>117389.20000000001</v>
      </c>
      <c r="J130" s="354">
        <f t="shared" ref="J130:K130" si="40">J131+J132</f>
        <v>0</v>
      </c>
      <c r="K130" s="354">
        <f t="shared" si="40"/>
        <v>0</v>
      </c>
      <c r="L130" s="354"/>
      <c r="M130" s="620"/>
      <c r="N130" s="620"/>
      <c r="O130" s="354"/>
      <c r="P130" s="550">
        <f t="shared" si="23"/>
        <v>70.707355446171931</v>
      </c>
      <c r="Q130" s="550"/>
      <c r="R130" s="354">
        <f t="shared" ref="R130:T130" si="41">R131+R132</f>
        <v>0</v>
      </c>
      <c r="S130" s="354">
        <f t="shared" si="41"/>
        <v>0</v>
      </c>
      <c r="T130" s="354">
        <f t="shared" si="41"/>
        <v>0</v>
      </c>
      <c r="U130" s="354">
        <f>U131+U132</f>
        <v>0</v>
      </c>
      <c r="V130" s="354">
        <f>V131+V132</f>
        <v>0</v>
      </c>
      <c r="W130" s="354">
        <f>W131+W132</f>
        <v>0</v>
      </c>
      <c r="X130" s="648">
        <f>X131+X132</f>
        <v>0</v>
      </c>
      <c r="Y130" s="528"/>
      <c r="Z130" s="528"/>
      <c r="AA130" s="528"/>
      <c r="AB130" s="747"/>
      <c r="AC130" s="673"/>
    </row>
    <row r="131" spans="2:40" s="234" customFormat="1" ht="28.15" customHeight="1" x14ac:dyDescent="0.3">
      <c r="B131" s="753" t="s">
        <v>313</v>
      </c>
      <c r="C131" s="288" t="s">
        <v>353</v>
      </c>
      <c r="D131" s="262" t="s">
        <v>314</v>
      </c>
      <c r="E131" s="262" t="s">
        <v>201</v>
      </c>
      <c r="F131" s="264">
        <v>40520</v>
      </c>
      <c r="G131" s="264">
        <v>48623.3</v>
      </c>
      <c r="H131" s="264">
        <v>22702.85</v>
      </c>
      <c r="I131" s="264">
        <v>46047.9</v>
      </c>
      <c r="J131" s="264"/>
      <c r="K131" s="264"/>
      <c r="L131" s="264"/>
      <c r="M131" s="624"/>
      <c r="N131" s="620"/>
      <c r="O131" s="354"/>
      <c r="P131" s="550"/>
      <c r="Q131" s="536"/>
      <c r="R131" s="264"/>
      <c r="S131" s="264"/>
      <c r="T131" s="264"/>
      <c r="U131" s="264"/>
      <c r="V131" s="264"/>
      <c r="W131" s="264"/>
      <c r="X131" s="448"/>
      <c r="Y131" s="528"/>
      <c r="Z131" s="528"/>
      <c r="AA131" s="528"/>
      <c r="AB131" s="747"/>
      <c r="AC131" s="673"/>
    </row>
    <row r="132" spans="2:40" s="234" customFormat="1" ht="34.9" customHeight="1" x14ac:dyDescent="0.3">
      <c r="B132" s="753" t="s">
        <v>319</v>
      </c>
      <c r="C132" s="288" t="s">
        <v>353</v>
      </c>
      <c r="D132" s="262" t="s">
        <v>320</v>
      </c>
      <c r="E132" s="262" t="s">
        <v>250</v>
      </c>
      <c r="F132" s="264">
        <v>69000</v>
      </c>
      <c r="G132" s="264">
        <v>70819</v>
      </c>
      <c r="H132" s="264">
        <v>30616.3</v>
      </c>
      <c r="I132" s="264">
        <v>71341.3</v>
      </c>
      <c r="J132" s="264"/>
      <c r="K132" s="264"/>
      <c r="L132" s="264"/>
      <c r="M132" s="624"/>
      <c r="N132" s="620"/>
      <c r="O132" s="354"/>
      <c r="P132" s="550"/>
      <c r="Q132" s="536"/>
      <c r="R132" s="264"/>
      <c r="S132" s="264"/>
      <c r="T132" s="264"/>
      <c r="U132" s="264"/>
      <c r="V132" s="264"/>
      <c r="W132" s="264"/>
      <c r="X132" s="448"/>
      <c r="Y132" s="528"/>
      <c r="Z132" s="528"/>
      <c r="AA132" s="528"/>
      <c r="AB132" s="833"/>
      <c r="AC132" s="673"/>
    </row>
    <row r="133" spans="2:40" s="597" customFormat="1" ht="31.15" customHeight="1" x14ac:dyDescent="0.3">
      <c r="B133" s="714" t="s">
        <v>195</v>
      </c>
      <c r="C133" s="703"/>
      <c r="D133" s="704"/>
      <c r="E133" s="704"/>
      <c r="F133" s="697" t="e">
        <f t="shared" ref="F133:K133" si="42">F135+F139</f>
        <v>#REF!</v>
      </c>
      <c r="G133" s="715">
        <f t="shared" si="42"/>
        <v>150317</v>
      </c>
      <c r="H133" s="697">
        <f t="shared" si="42"/>
        <v>37838</v>
      </c>
      <c r="I133" s="697">
        <f t="shared" si="42"/>
        <v>132065.60000000001</v>
      </c>
      <c r="J133" s="697">
        <f t="shared" si="42"/>
        <v>179408</v>
      </c>
      <c r="K133" s="697">
        <f t="shared" si="42"/>
        <v>0</v>
      </c>
      <c r="L133" s="697">
        <f t="shared" ref="L133:AB133" si="43">L135+L139</f>
        <v>0</v>
      </c>
      <c r="M133" s="697">
        <f t="shared" si="43"/>
        <v>0</v>
      </c>
      <c r="N133" s="697">
        <f t="shared" si="43"/>
        <v>0</v>
      </c>
      <c r="O133" s="697">
        <f t="shared" si="43"/>
        <v>0</v>
      </c>
      <c r="P133" s="697">
        <f t="shared" si="43"/>
        <v>151.40674305583195</v>
      </c>
      <c r="Q133" s="697">
        <f t="shared" si="43"/>
        <v>0</v>
      </c>
      <c r="R133" s="697">
        <f t="shared" si="43"/>
        <v>0</v>
      </c>
      <c r="S133" s="697">
        <f t="shared" si="43"/>
        <v>0</v>
      </c>
      <c r="T133" s="697">
        <f t="shared" si="43"/>
        <v>0</v>
      </c>
      <c r="U133" s="697" t="e">
        <f t="shared" ca="1" si="43"/>
        <v>#REF!</v>
      </c>
      <c r="V133" s="697" t="e">
        <f t="shared" ca="1" si="43"/>
        <v>#REF!</v>
      </c>
      <c r="W133" s="697" t="e">
        <f t="shared" ca="1" si="43"/>
        <v>#REF!</v>
      </c>
      <c r="X133" s="697" t="e">
        <f t="shared" ca="1" si="43"/>
        <v>#REF!</v>
      </c>
      <c r="Y133" s="697">
        <f t="shared" si="43"/>
        <v>0</v>
      </c>
      <c r="Z133" s="697">
        <f t="shared" si="43"/>
        <v>0</v>
      </c>
      <c r="AA133" s="697">
        <f t="shared" si="43"/>
        <v>0</v>
      </c>
      <c r="AB133" s="697">
        <f t="shared" si="43"/>
        <v>0</v>
      </c>
      <c r="AC133" s="677"/>
    </row>
    <row r="134" spans="2:40" ht="31.15" hidden="1" customHeight="1" x14ac:dyDescent="0.3">
      <c r="B134" s="435"/>
      <c r="C134" s="268"/>
      <c r="D134" s="269"/>
      <c r="E134" s="269"/>
      <c r="F134" s="270"/>
      <c r="G134" s="287"/>
      <c r="H134" s="270"/>
      <c r="I134" s="270"/>
      <c r="J134" s="270"/>
      <c r="K134" s="270"/>
      <c r="L134" s="270"/>
      <c r="M134" s="637"/>
      <c r="N134" s="622" t="e">
        <f t="shared" si="31"/>
        <v>#DIV/0!</v>
      </c>
      <c r="O134" s="354" t="e">
        <f t="shared" si="29"/>
        <v>#DIV/0!</v>
      </c>
      <c r="P134" s="550" t="e">
        <f t="shared" si="23"/>
        <v>#DIV/0!</v>
      </c>
      <c r="Q134" s="569"/>
      <c r="R134" s="270"/>
      <c r="S134" s="270"/>
      <c r="T134" s="270"/>
      <c r="U134" s="287"/>
      <c r="V134" s="287"/>
      <c r="W134" s="287"/>
      <c r="X134" s="405"/>
      <c r="Y134" s="845"/>
      <c r="AB134" s="747"/>
    </row>
    <row r="135" spans="2:40" s="737" customFormat="1" ht="18.600000000000001" customHeight="1" x14ac:dyDescent="0.3">
      <c r="B135" s="739" t="s">
        <v>343</v>
      </c>
      <c r="C135" s="730"/>
      <c r="D135" s="731"/>
      <c r="E135" s="731"/>
      <c r="F135" s="732" t="e">
        <f>F136+F137</f>
        <v>#REF!</v>
      </c>
      <c r="G135" s="732">
        <f t="shared" ref="G135:K135" si="44">G136+G137</f>
        <v>122438</v>
      </c>
      <c r="H135" s="732">
        <f t="shared" si="44"/>
        <v>30093</v>
      </c>
      <c r="I135" s="732">
        <f t="shared" si="44"/>
        <v>116347</v>
      </c>
      <c r="J135" s="732">
        <f t="shared" si="44"/>
        <v>179408</v>
      </c>
      <c r="K135" s="732">
        <f t="shared" si="44"/>
        <v>0</v>
      </c>
      <c r="L135" s="732"/>
      <c r="M135" s="733"/>
      <c r="N135" s="733"/>
      <c r="O135" s="732"/>
      <c r="P135" s="734">
        <f t="shared" si="23"/>
        <v>95.025237262941246</v>
      </c>
      <c r="Q135" s="734"/>
      <c r="R135" s="732"/>
      <c r="S135" s="732"/>
      <c r="T135" s="732"/>
      <c r="U135" s="732">
        <f>U136+U137</f>
        <v>0</v>
      </c>
      <c r="V135" s="732">
        <f>V136+V137</f>
        <v>0</v>
      </c>
      <c r="W135" s="732">
        <f>W136+W137</f>
        <v>0</v>
      </c>
      <c r="X135" s="742">
        <f>X136+X137</f>
        <v>0</v>
      </c>
      <c r="Y135" s="794"/>
      <c r="Z135" s="795"/>
      <c r="AA135" s="795"/>
      <c r="AB135" s="844">
        <f>AB137+AB138+AB136</f>
        <v>0</v>
      </c>
      <c r="AC135" s="738"/>
    </row>
    <row r="136" spans="2:40" s="234" customFormat="1" ht="19.149999999999999" customHeight="1" x14ac:dyDescent="0.3">
      <c r="B136" s="406" t="s">
        <v>82</v>
      </c>
      <c r="C136" s="288"/>
      <c r="D136" s="262"/>
      <c r="E136" s="262" t="s">
        <v>201</v>
      </c>
      <c r="F136" s="264" t="e">
        <f>(#REF!/3)*12</f>
        <v>#REF!</v>
      </c>
      <c r="G136" s="264">
        <v>92704</v>
      </c>
      <c r="H136" s="264">
        <v>21306</v>
      </c>
      <c r="I136" s="857">
        <v>100596</v>
      </c>
      <c r="J136" s="857">
        <v>159947</v>
      </c>
      <c r="K136" s="264"/>
      <c r="L136" s="264"/>
      <c r="M136" s="624"/>
      <c r="N136" s="620"/>
      <c r="O136" s="354"/>
      <c r="P136" s="550"/>
      <c r="Q136" s="536"/>
      <c r="R136" s="264"/>
      <c r="S136" s="264"/>
      <c r="T136" s="264"/>
      <c r="U136" s="264"/>
      <c r="V136" s="786"/>
      <c r="W136" s="786"/>
      <c r="X136" s="843"/>
      <c r="Y136" s="528"/>
      <c r="Z136" s="528"/>
      <c r="AA136" s="528"/>
      <c r="AB136" s="833"/>
      <c r="AC136" s="673"/>
    </row>
    <row r="137" spans="2:40" s="234" customFormat="1" ht="18.600000000000001" customHeight="1" x14ac:dyDescent="0.3">
      <c r="B137" s="406" t="s">
        <v>83</v>
      </c>
      <c r="C137" s="288"/>
      <c r="D137" s="262"/>
      <c r="E137" s="262" t="s">
        <v>201</v>
      </c>
      <c r="F137" s="264">
        <v>20080</v>
      </c>
      <c r="G137" s="264">
        <v>29734</v>
      </c>
      <c r="H137" s="264">
        <v>8787</v>
      </c>
      <c r="I137" s="857">
        <v>15751</v>
      </c>
      <c r="J137" s="857">
        <v>19461</v>
      </c>
      <c r="K137" s="264"/>
      <c r="L137" s="264"/>
      <c r="M137" s="624"/>
      <c r="N137" s="620"/>
      <c r="O137" s="354"/>
      <c r="P137" s="550"/>
      <c r="Q137" s="536"/>
      <c r="R137" s="264"/>
      <c r="S137" s="264"/>
      <c r="T137" s="264"/>
      <c r="U137" s="264"/>
      <c r="V137" s="264"/>
      <c r="W137" s="264"/>
      <c r="X137" s="448"/>
      <c r="Y137" s="528"/>
      <c r="Z137" s="528"/>
      <c r="AA137" s="528"/>
      <c r="AB137" s="775"/>
      <c r="AC137" s="673"/>
    </row>
    <row r="138" spans="2:40" ht="20.45" customHeight="1" x14ac:dyDescent="0.3">
      <c r="B138" s="406" t="s">
        <v>325</v>
      </c>
      <c r="C138" s="288"/>
      <c r="D138" s="262" t="s">
        <v>323</v>
      </c>
      <c r="E138" s="262" t="s">
        <v>204</v>
      </c>
      <c r="F138" s="512">
        <v>1016008</v>
      </c>
      <c r="G138" s="512">
        <v>1283041</v>
      </c>
      <c r="H138" s="512">
        <v>299622.59999999998</v>
      </c>
      <c r="I138" s="859">
        <v>112528</v>
      </c>
      <c r="J138" s="859">
        <v>438554</v>
      </c>
      <c r="K138" s="512"/>
      <c r="L138" s="512"/>
      <c r="M138" s="643"/>
      <c r="N138" s="643"/>
      <c r="O138" s="354"/>
      <c r="P138" s="550"/>
      <c r="Q138" s="536"/>
      <c r="R138" s="512"/>
      <c r="S138" s="512"/>
      <c r="T138" s="512"/>
      <c r="U138" s="512"/>
      <c r="V138" s="512"/>
      <c r="W138" s="512"/>
      <c r="X138" s="602"/>
      <c r="Y138" s="528"/>
      <c r="Z138" s="528"/>
      <c r="AA138" s="528"/>
      <c r="AB138" s="262"/>
    </row>
    <row r="139" spans="2:40" s="737" customFormat="1" ht="19.149999999999999" customHeight="1" x14ac:dyDescent="0.25">
      <c r="B139" s="739" t="s">
        <v>339</v>
      </c>
      <c r="C139" s="730"/>
      <c r="D139" s="730"/>
      <c r="E139" s="731"/>
      <c r="F139" s="732">
        <f>F140</f>
        <v>29000</v>
      </c>
      <c r="G139" s="732">
        <f t="shared" ref="G139:AB139" si="45">G140</f>
        <v>27879</v>
      </c>
      <c r="H139" s="732">
        <f t="shared" si="45"/>
        <v>7745</v>
      </c>
      <c r="I139" s="732">
        <f t="shared" si="45"/>
        <v>15718.6</v>
      </c>
      <c r="J139" s="732">
        <f t="shared" si="45"/>
        <v>0</v>
      </c>
      <c r="K139" s="732">
        <f t="shared" si="45"/>
        <v>0</v>
      </c>
      <c r="L139" s="732">
        <f t="shared" si="45"/>
        <v>0</v>
      </c>
      <c r="M139" s="732">
        <f t="shared" si="45"/>
        <v>0</v>
      </c>
      <c r="N139" s="732">
        <f t="shared" si="45"/>
        <v>0</v>
      </c>
      <c r="O139" s="732">
        <f t="shared" si="45"/>
        <v>0</v>
      </c>
      <c r="P139" s="732">
        <f t="shared" si="45"/>
        <v>56.381505792890707</v>
      </c>
      <c r="Q139" s="732">
        <f t="shared" si="45"/>
        <v>0</v>
      </c>
      <c r="R139" s="732">
        <f t="shared" si="45"/>
        <v>0</v>
      </c>
      <c r="S139" s="732">
        <f t="shared" si="45"/>
        <v>0</v>
      </c>
      <c r="T139" s="732">
        <f t="shared" si="45"/>
        <v>0</v>
      </c>
      <c r="U139" s="732">
        <f t="shared" ca="1" si="45"/>
        <v>0</v>
      </c>
      <c r="V139" s="732">
        <f t="shared" ca="1" si="45"/>
        <v>0</v>
      </c>
      <c r="W139" s="732">
        <f t="shared" ca="1" si="45"/>
        <v>0</v>
      </c>
      <c r="X139" s="732">
        <f t="shared" ca="1" si="45"/>
        <v>0</v>
      </c>
      <c r="Y139" s="732">
        <f t="shared" si="45"/>
        <v>0</v>
      </c>
      <c r="Z139" s="732">
        <f t="shared" si="45"/>
        <v>0</v>
      </c>
      <c r="AA139" s="732">
        <f t="shared" si="45"/>
        <v>0</v>
      </c>
      <c r="AB139" s="732">
        <f t="shared" si="45"/>
        <v>0</v>
      </c>
      <c r="AC139" s="743"/>
      <c r="AD139" s="744"/>
      <c r="AE139" s="744"/>
      <c r="AF139" s="744"/>
      <c r="AG139" s="744"/>
    </row>
    <row r="140" spans="2:40" s="234" customFormat="1" ht="18.600000000000001" customHeight="1" x14ac:dyDescent="0.25">
      <c r="B140" s="647" t="s">
        <v>341</v>
      </c>
      <c r="C140" s="262"/>
      <c r="D140" s="363"/>
      <c r="E140" s="262"/>
      <c r="F140" s="354">
        <f t="shared" ref="F140:K140" si="46">SUM(F141:F147)</f>
        <v>29000</v>
      </c>
      <c r="G140" s="354">
        <f t="shared" si="46"/>
        <v>27879</v>
      </c>
      <c r="H140" s="354">
        <f t="shared" si="46"/>
        <v>7745</v>
      </c>
      <c r="I140" s="354">
        <f t="shared" si="46"/>
        <v>15718.6</v>
      </c>
      <c r="J140" s="354">
        <f t="shared" si="46"/>
        <v>0</v>
      </c>
      <c r="K140" s="354">
        <f t="shared" si="46"/>
        <v>0</v>
      </c>
      <c r="L140" s="354"/>
      <c r="M140" s="620"/>
      <c r="N140" s="620"/>
      <c r="O140" s="354"/>
      <c r="P140" s="550">
        <f t="shared" ref="P140:P147" si="47">I140/G140*100</f>
        <v>56.381505792890707</v>
      </c>
      <c r="Q140" s="550"/>
      <c r="R140" s="354">
        <f>SUM(R141:R147)</f>
        <v>0</v>
      </c>
      <c r="S140" s="354">
        <f>SUM(S141:S147)</f>
        <v>0</v>
      </c>
      <c r="T140" s="354">
        <f>SUM(T141:T147)</f>
        <v>0</v>
      </c>
      <c r="U140" s="354" t="e">
        <f ca="1">U139-U141-U138</f>
        <v>#REF!</v>
      </c>
      <c r="V140" s="354" t="e">
        <f ca="1">V139-V141-V138</f>
        <v>#REF!</v>
      </c>
      <c r="W140" s="354" t="e">
        <f ca="1">W139-W141-W138</f>
        <v>#REF!</v>
      </c>
      <c r="X140" s="648" t="e">
        <f ca="1">X139-X141-X138</f>
        <v>#REF!</v>
      </c>
      <c r="Y140" s="782"/>
      <c r="Z140" s="528"/>
      <c r="AA140" s="528"/>
      <c r="AB140" s="262"/>
      <c r="AC140" s="678"/>
      <c r="AD140" s="664"/>
      <c r="AE140" s="664"/>
      <c r="AF140" s="664"/>
      <c r="AG140" s="664"/>
      <c r="AI140" s="886" t="s">
        <v>483</v>
      </c>
      <c r="AJ140" s="886"/>
      <c r="AK140" s="886"/>
      <c r="AL140" s="886"/>
      <c r="AM140" s="886"/>
      <c r="AN140" s="886"/>
    </row>
    <row r="141" spans="2:40" s="234" customFormat="1" ht="17.45" customHeight="1" x14ac:dyDescent="0.25">
      <c r="B141" s="848" t="s">
        <v>322</v>
      </c>
      <c r="C141" s="849" t="s">
        <v>353</v>
      </c>
      <c r="D141" s="850" t="s">
        <v>323</v>
      </c>
      <c r="E141" s="850" t="s">
        <v>201</v>
      </c>
      <c r="F141" s="851">
        <v>29000</v>
      </c>
      <c r="G141" s="851">
        <v>27879</v>
      </c>
      <c r="H141" s="851">
        <v>7745</v>
      </c>
      <c r="I141" s="851">
        <v>15718.6</v>
      </c>
      <c r="J141" s="889" t="s">
        <v>490</v>
      </c>
      <c r="K141" s="890"/>
      <c r="L141" s="890"/>
      <c r="M141" s="890"/>
      <c r="N141" s="890"/>
      <c r="O141" s="890"/>
      <c r="P141" s="890"/>
      <c r="Q141" s="890"/>
      <c r="R141" s="890"/>
      <c r="S141" s="890"/>
      <c r="T141" s="890"/>
      <c r="U141" s="890"/>
      <c r="V141" s="890"/>
      <c r="W141" s="890"/>
      <c r="X141" s="890"/>
      <c r="Y141" s="890"/>
      <c r="Z141" s="890"/>
      <c r="AA141" s="890"/>
      <c r="AB141" s="891"/>
      <c r="AC141" s="678"/>
      <c r="AD141" s="664"/>
      <c r="AE141" s="664"/>
      <c r="AF141" s="664"/>
      <c r="AG141" s="664"/>
      <c r="AI141" s="886"/>
      <c r="AJ141" s="886"/>
      <c r="AK141" s="886"/>
      <c r="AL141" s="886"/>
      <c r="AM141" s="886"/>
      <c r="AN141" s="886"/>
    </row>
    <row r="142" spans="2:40" s="234" customFormat="1" ht="15.6" hidden="1" customHeight="1" x14ac:dyDescent="0.25">
      <c r="B142" s="406" t="s">
        <v>373</v>
      </c>
      <c r="C142" s="288" t="s">
        <v>353</v>
      </c>
      <c r="D142" s="262" t="s">
        <v>324</v>
      </c>
      <c r="E142" s="262" t="s">
        <v>201</v>
      </c>
      <c r="F142" s="515"/>
      <c r="G142" s="515"/>
      <c r="H142" s="515"/>
      <c r="I142" s="515"/>
      <c r="J142" s="515"/>
      <c r="K142" s="786"/>
      <c r="L142" s="786"/>
      <c r="M142" s="787"/>
      <c r="N142" s="787"/>
      <c r="O142" s="354"/>
      <c r="P142" s="550" t="e">
        <f t="shared" si="47"/>
        <v>#DIV/0!</v>
      </c>
      <c r="Q142" s="829"/>
      <c r="R142" s="786"/>
      <c r="S142" s="786"/>
      <c r="T142" s="786"/>
      <c r="U142" s="512"/>
      <c r="V142" s="786"/>
      <c r="W142" s="786"/>
      <c r="X142" s="843"/>
      <c r="Y142" s="528"/>
      <c r="Z142" s="528"/>
      <c r="AA142" s="528"/>
      <c r="AB142" s="262"/>
      <c r="AC142" s="678"/>
      <c r="AD142" s="664"/>
      <c r="AE142" s="664"/>
      <c r="AF142" s="664"/>
      <c r="AG142" s="664"/>
      <c r="AI142" s="886"/>
      <c r="AJ142" s="886"/>
      <c r="AK142" s="886"/>
      <c r="AL142" s="886"/>
      <c r="AM142" s="886"/>
      <c r="AN142" s="886"/>
    </row>
    <row r="143" spans="2:40" s="234" customFormat="1" ht="39" customHeight="1" x14ac:dyDescent="0.25">
      <c r="AC143" s="678"/>
      <c r="AD143" s="664"/>
      <c r="AE143" s="664"/>
      <c r="AF143" s="664"/>
      <c r="AG143" s="664"/>
      <c r="AI143" s="886"/>
      <c r="AJ143" s="886"/>
      <c r="AK143" s="886"/>
      <c r="AL143" s="886"/>
      <c r="AM143" s="886"/>
      <c r="AN143" s="886"/>
    </row>
    <row r="144" spans="2:40" ht="15.6" hidden="1" customHeight="1" x14ac:dyDescent="0.3">
      <c r="B144" s="406" t="s">
        <v>326</v>
      </c>
      <c r="C144" s="288" t="s">
        <v>353</v>
      </c>
      <c r="D144" s="7" t="s">
        <v>327</v>
      </c>
      <c r="E144" s="7" t="s">
        <v>218</v>
      </c>
      <c r="F144" s="515"/>
      <c r="G144" s="515"/>
      <c r="H144" s="515"/>
      <c r="I144" s="515"/>
      <c r="J144" s="515"/>
      <c r="K144" s="786"/>
      <c r="L144" s="786"/>
      <c r="M144" s="787"/>
      <c r="N144" s="787"/>
      <c r="O144" s="830"/>
      <c r="P144" s="550" t="e">
        <f t="shared" si="47"/>
        <v>#DIV/0!</v>
      </c>
      <c r="Q144" s="834"/>
      <c r="R144" s="789"/>
      <c r="S144" s="789"/>
      <c r="T144" s="789"/>
      <c r="U144" s="493" t="e">
        <f>#REF!*97/100</f>
        <v>#REF!</v>
      </c>
      <c r="V144" s="493" t="e">
        <f>#REF!*99.4/100</f>
        <v>#REF!</v>
      </c>
      <c r="W144" s="493" t="e">
        <f>#REF!*99.6/100</f>
        <v>#REF!</v>
      </c>
      <c r="X144" s="494" t="e">
        <f>#REF!*101.2/100</f>
        <v>#REF!</v>
      </c>
      <c r="AI144" s="886"/>
      <c r="AJ144" s="886"/>
      <c r="AK144" s="886"/>
      <c r="AL144" s="886"/>
      <c r="AM144" s="886"/>
      <c r="AN144" s="886"/>
    </row>
    <row r="145" spans="2:24" ht="15.6" hidden="1" customHeight="1" x14ac:dyDescent="0.3">
      <c r="B145" s="406" t="s">
        <v>328</v>
      </c>
      <c r="C145" s="288" t="s">
        <v>353</v>
      </c>
      <c r="D145" s="7" t="s">
        <v>329</v>
      </c>
      <c r="E145" s="7" t="s">
        <v>218</v>
      </c>
      <c r="F145" s="515"/>
      <c r="G145" s="515"/>
      <c r="H145" s="515"/>
      <c r="I145" s="515"/>
      <c r="J145" s="515"/>
      <c r="K145" s="786"/>
      <c r="L145" s="786"/>
      <c r="M145" s="787"/>
      <c r="N145" s="787"/>
      <c r="O145" s="830"/>
      <c r="P145" s="550" t="e">
        <f t="shared" si="47"/>
        <v>#DIV/0!</v>
      </c>
      <c r="Q145" s="834"/>
      <c r="R145" s="789"/>
      <c r="S145" s="789"/>
      <c r="T145" s="789"/>
      <c r="U145" s="493"/>
      <c r="V145" s="835"/>
      <c r="W145" s="835"/>
      <c r="X145" s="846"/>
    </row>
    <row r="146" spans="2:24" ht="15.6" hidden="1" customHeight="1" x14ac:dyDescent="0.3">
      <c r="B146" s="406" t="s">
        <v>330</v>
      </c>
      <c r="C146" s="288" t="s">
        <v>353</v>
      </c>
      <c r="D146" s="7" t="s">
        <v>331</v>
      </c>
      <c r="E146" s="7" t="s">
        <v>250</v>
      </c>
      <c r="F146" s="515"/>
      <c r="G146" s="515"/>
      <c r="H146" s="515"/>
      <c r="I146" s="515"/>
      <c r="J146" s="515"/>
      <c r="K146" s="786"/>
      <c r="L146" s="786"/>
      <c r="M146" s="787"/>
      <c r="N146" s="787"/>
      <c r="O146" s="830"/>
      <c r="P146" s="550" t="e">
        <f t="shared" si="47"/>
        <v>#DIV/0!</v>
      </c>
      <c r="Q146" s="834"/>
      <c r="R146" s="789"/>
      <c r="S146" s="789"/>
      <c r="T146" s="789"/>
      <c r="U146" s="493" t="e">
        <f>#REF!*97/100</f>
        <v>#REF!</v>
      </c>
      <c r="V146" s="493" t="e">
        <f>#REF!*99.4/100</f>
        <v>#REF!</v>
      </c>
      <c r="W146" s="493" t="e">
        <f>#REF!*99.6/100</f>
        <v>#REF!</v>
      </c>
      <c r="X146" s="494" t="e">
        <f>#REF!*101.2/100</f>
        <v>#REF!</v>
      </c>
    </row>
    <row r="147" spans="2:24" ht="15.6" hidden="1" customHeight="1" x14ac:dyDescent="0.3">
      <c r="B147" s="459" t="s">
        <v>374</v>
      </c>
      <c r="C147" s="425" t="s">
        <v>353</v>
      </c>
      <c r="D147" s="426" t="s">
        <v>331</v>
      </c>
      <c r="E147" s="426" t="s">
        <v>250</v>
      </c>
      <c r="F147" s="554"/>
      <c r="G147" s="554"/>
      <c r="H147" s="554"/>
      <c r="I147" s="554"/>
      <c r="J147" s="554"/>
      <c r="K147" s="799"/>
      <c r="L147" s="799"/>
      <c r="M147" s="800"/>
      <c r="N147" s="800"/>
      <c r="O147" s="847"/>
      <c r="P147" s="550" t="e">
        <f t="shared" si="47"/>
        <v>#DIV/0!</v>
      </c>
      <c r="Q147" s="838"/>
      <c r="R147" s="836"/>
      <c r="S147" s="836"/>
      <c r="T147" s="836"/>
      <c r="U147" s="495"/>
      <c r="V147" s="495"/>
      <c r="W147" s="495"/>
      <c r="X147" s="496"/>
    </row>
    <row r="148" spans="2:24" x14ac:dyDescent="0.3">
      <c r="F148" s="234"/>
      <c r="G148" s="234"/>
    </row>
    <row r="149" spans="2:24" ht="13.9" customHeight="1" x14ac:dyDescent="0.3">
      <c r="F149" s="234"/>
      <c r="G149" s="234"/>
    </row>
    <row r="150" spans="2:24" ht="14.45" customHeight="1" x14ac:dyDescent="0.3">
      <c r="F150" s="234"/>
      <c r="G150" s="234"/>
    </row>
    <row r="151" spans="2:24" ht="14.45" customHeight="1" x14ac:dyDescent="0.3">
      <c r="F151" s="234"/>
      <c r="G151" s="234"/>
    </row>
    <row r="152" spans="2:24" ht="14.45" customHeight="1" x14ac:dyDescent="0.3">
      <c r="F152" s="234"/>
      <c r="G152" s="234"/>
    </row>
    <row r="153" spans="2:24" ht="14.45" customHeight="1" x14ac:dyDescent="0.3">
      <c r="F153" s="234"/>
      <c r="G153" s="234"/>
    </row>
    <row r="154" spans="2:24" x14ac:dyDescent="0.3">
      <c r="F154" s="234"/>
      <c r="G154" s="234"/>
    </row>
    <row r="155" spans="2:24" x14ac:dyDescent="0.3">
      <c r="F155" s="234"/>
      <c r="G155" s="234"/>
    </row>
    <row r="156" spans="2:24" x14ac:dyDescent="0.3">
      <c r="F156" s="234"/>
      <c r="G156" s="234"/>
    </row>
    <row r="157" spans="2:24" x14ac:dyDescent="0.3">
      <c r="F157" s="234"/>
      <c r="G157" s="234"/>
    </row>
    <row r="158" spans="2:24" x14ac:dyDescent="0.3">
      <c r="F158" s="234"/>
      <c r="G158" s="234"/>
    </row>
    <row r="159" spans="2:24" x14ac:dyDescent="0.3">
      <c r="F159" s="234"/>
      <c r="G159" s="234"/>
    </row>
    <row r="160" spans="2:24" x14ac:dyDescent="0.3">
      <c r="F160" s="234"/>
      <c r="G160" s="234"/>
    </row>
    <row r="161" spans="6:7" x14ac:dyDescent="0.3">
      <c r="F161" s="234"/>
      <c r="G161" s="234"/>
    </row>
    <row r="162" spans="6:7" x14ac:dyDescent="0.3">
      <c r="F162" s="234"/>
      <c r="G162" s="234"/>
    </row>
    <row r="163" spans="6:7" x14ac:dyDescent="0.3">
      <c r="F163" s="234"/>
      <c r="G163" s="234"/>
    </row>
    <row r="164" spans="6:7" x14ac:dyDescent="0.3">
      <c r="F164" s="234"/>
      <c r="G164" s="234"/>
    </row>
    <row r="165" spans="6:7" x14ac:dyDescent="0.3">
      <c r="F165" s="234"/>
      <c r="G165" s="234"/>
    </row>
    <row r="166" spans="6:7" x14ac:dyDescent="0.3">
      <c r="F166" s="234"/>
      <c r="G166" s="234"/>
    </row>
    <row r="167" spans="6:7" x14ac:dyDescent="0.3">
      <c r="F167" s="234"/>
      <c r="G167" s="234"/>
    </row>
    <row r="168" spans="6:7" x14ac:dyDescent="0.3">
      <c r="F168" s="234"/>
      <c r="G168" s="234"/>
    </row>
    <row r="169" spans="6:7" x14ac:dyDescent="0.3">
      <c r="F169" s="234"/>
      <c r="G169" s="234"/>
    </row>
    <row r="170" spans="6:7" x14ac:dyDescent="0.3">
      <c r="F170" s="234"/>
      <c r="G170" s="234"/>
    </row>
    <row r="171" spans="6:7" x14ac:dyDescent="0.3">
      <c r="F171" s="234"/>
      <c r="G171" s="234"/>
    </row>
    <row r="172" spans="6:7" x14ac:dyDescent="0.3">
      <c r="F172" s="234"/>
      <c r="G172" s="234"/>
    </row>
    <row r="173" spans="6:7" x14ac:dyDescent="0.3">
      <c r="F173" s="234"/>
      <c r="G173" s="234"/>
    </row>
    <row r="174" spans="6:7" x14ac:dyDescent="0.3">
      <c r="F174" s="234"/>
      <c r="G174" s="234"/>
    </row>
    <row r="175" spans="6:7" x14ac:dyDescent="0.3">
      <c r="F175" s="234"/>
      <c r="G175" s="234"/>
    </row>
    <row r="176" spans="6:7" x14ac:dyDescent="0.3">
      <c r="F176" s="234"/>
      <c r="G176" s="234"/>
    </row>
    <row r="177" spans="6:7" x14ac:dyDescent="0.3">
      <c r="F177" s="234"/>
      <c r="G177" s="234"/>
    </row>
    <row r="178" spans="6:7" x14ac:dyDescent="0.3">
      <c r="F178" s="234"/>
      <c r="G178" s="234"/>
    </row>
    <row r="179" spans="6:7" x14ac:dyDescent="0.3">
      <c r="F179" s="234"/>
      <c r="G179" s="234"/>
    </row>
    <row r="180" spans="6:7" x14ac:dyDescent="0.3">
      <c r="F180" s="234"/>
      <c r="G180" s="234"/>
    </row>
    <row r="181" spans="6:7" x14ac:dyDescent="0.3">
      <c r="F181" s="234"/>
      <c r="G181" s="234"/>
    </row>
    <row r="182" spans="6:7" x14ac:dyDescent="0.3">
      <c r="F182" s="234"/>
      <c r="G182" s="234"/>
    </row>
    <row r="183" spans="6:7" x14ac:dyDescent="0.3">
      <c r="F183" s="234"/>
      <c r="G183" s="234"/>
    </row>
    <row r="184" spans="6:7" x14ac:dyDescent="0.3">
      <c r="F184" s="234"/>
      <c r="G184" s="234"/>
    </row>
    <row r="185" spans="6:7" x14ac:dyDescent="0.3">
      <c r="F185" s="234"/>
      <c r="G185" s="234"/>
    </row>
    <row r="186" spans="6:7" x14ac:dyDescent="0.3">
      <c r="F186" s="234"/>
      <c r="G186" s="234"/>
    </row>
  </sheetData>
  <autoFilter ref="B8:X9"/>
  <mergeCells count="10">
    <mergeCell ref="AI140:AN144"/>
    <mergeCell ref="J141:AB141"/>
    <mergeCell ref="B1:X1"/>
    <mergeCell ref="B2:X2"/>
    <mergeCell ref="B3:E3"/>
    <mergeCell ref="F31:F39"/>
    <mergeCell ref="G32:G39"/>
    <mergeCell ref="O32:O39"/>
    <mergeCell ref="K107:AB107"/>
    <mergeCell ref="I58:J58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39</vt:i4>
      </vt:variant>
      <vt:variant>
        <vt:lpstr>Именованные диапазоны</vt:lpstr>
      </vt:variant>
      <vt:variant>
        <vt:i4>39</vt:i4>
      </vt:variant>
    </vt:vector>
  </HeadingPairs>
  <TitlesOfParts>
    <vt:vector size="78" baseType="lpstr">
      <vt:lpstr>Лист1</vt:lpstr>
      <vt:lpstr>январь-сентябрь</vt:lpstr>
      <vt:lpstr>9-10 мес.</vt:lpstr>
      <vt:lpstr>январь-октябрь</vt:lpstr>
      <vt:lpstr>январь-ноябрь</vt:lpstr>
      <vt:lpstr>январь-февраль 2018</vt:lpstr>
      <vt:lpstr>январь-март 2018 </vt:lpstr>
      <vt:lpstr>январь-апрель 2018</vt:lpstr>
      <vt:lpstr>январь-май 2018 </vt:lpstr>
      <vt:lpstr>январь-июнь 2018</vt:lpstr>
      <vt:lpstr>январь-июль 2018 </vt:lpstr>
      <vt:lpstr>январь-август 2018 </vt:lpstr>
      <vt:lpstr>январь-сентябрь 2018</vt:lpstr>
      <vt:lpstr>январь-октябрь 2018 </vt:lpstr>
      <vt:lpstr>январь-ноябрь 2018  </vt:lpstr>
      <vt:lpstr>январь-декабрь 2018  </vt:lpstr>
      <vt:lpstr>январь 2019</vt:lpstr>
      <vt:lpstr>январь 2019 (2)</vt:lpstr>
      <vt:lpstr>январь-февраль 2019</vt:lpstr>
      <vt:lpstr>янв.-фев.2019 с учетом обл.</vt:lpstr>
      <vt:lpstr>Главе янв.-фев.2019 с уч обл.</vt:lpstr>
      <vt:lpstr>янв.-март 2019</vt:lpstr>
      <vt:lpstr>янв.-апрель 2019</vt:lpstr>
      <vt:lpstr>январь-май 2019</vt:lpstr>
      <vt:lpstr>январь-июнь 2019 </vt:lpstr>
      <vt:lpstr>январь-июль 2019  </vt:lpstr>
      <vt:lpstr>Главе январь-июль промышл.</vt:lpstr>
      <vt:lpstr>январь-август 2019</vt:lpstr>
      <vt:lpstr>Январь-август промышл.</vt:lpstr>
      <vt:lpstr>С оценкой 9 мес. промышл </vt:lpstr>
      <vt:lpstr>9 мес. промышл.</vt:lpstr>
      <vt:lpstr>10 мес. промышл.</vt:lpstr>
      <vt:lpstr>11 мес. промышл. </vt:lpstr>
      <vt:lpstr>2019 год  промышл. по крупным  </vt:lpstr>
      <vt:lpstr>2019 год  по полному кругу</vt:lpstr>
      <vt:lpstr>2020 год  по полному кругу</vt:lpstr>
      <vt:lpstr>2021 год  по полному кругу</vt:lpstr>
      <vt:lpstr>2023 год ОЦЕНКА по полн кругу</vt:lpstr>
      <vt:lpstr>2024 год ОЦЕНКА по полн кругу </vt:lpstr>
      <vt:lpstr>'10 мес. промышл.'!Область_печати</vt:lpstr>
      <vt:lpstr>'11 мес. промышл. '!Область_печати</vt:lpstr>
      <vt:lpstr>'2019 год  по полному кругу'!Область_печати</vt:lpstr>
      <vt:lpstr>'2019 год  промышл. по крупным  '!Область_печати</vt:lpstr>
      <vt:lpstr>'2020 год  по полному кругу'!Область_печати</vt:lpstr>
      <vt:lpstr>'2021 год  по полному кругу'!Область_печати</vt:lpstr>
      <vt:lpstr>'2023 год ОЦЕНКА по полн кругу'!Область_печати</vt:lpstr>
      <vt:lpstr>'2024 год ОЦЕНКА по полн кругу '!Область_печати</vt:lpstr>
      <vt:lpstr>'9 мес. промышл.'!Область_печати</vt:lpstr>
      <vt:lpstr>'9-10 мес.'!Область_печати</vt:lpstr>
      <vt:lpstr>'Главе янв.-фев.2019 с уч обл.'!Область_печати</vt:lpstr>
      <vt:lpstr>'Главе январь-июль промышл.'!Область_печати</vt:lpstr>
      <vt:lpstr>Лист1!Область_печати</vt:lpstr>
      <vt:lpstr>'С оценкой 9 мес. промышл '!Область_печати</vt:lpstr>
      <vt:lpstr>'янв.-апрель 2019'!Область_печати</vt:lpstr>
      <vt:lpstr>'янв.-март 2019'!Область_печати</vt:lpstr>
      <vt:lpstr>'янв.-фев.2019 с учетом обл.'!Область_печати</vt:lpstr>
      <vt:lpstr>'январь 2019'!Область_печати</vt:lpstr>
      <vt:lpstr>'январь 2019 (2)'!Область_печати</vt:lpstr>
      <vt:lpstr>'январь-август 2018 '!Область_печати</vt:lpstr>
      <vt:lpstr>'январь-август 2019'!Область_печати</vt:lpstr>
      <vt:lpstr>'Январь-август промышл.'!Область_печати</vt:lpstr>
      <vt:lpstr>'январь-апрель 2018'!Область_печати</vt:lpstr>
      <vt:lpstr>'январь-декабрь 2018  '!Область_печати</vt:lpstr>
      <vt:lpstr>'январь-июль 2018 '!Область_печати</vt:lpstr>
      <vt:lpstr>'январь-июль 2019  '!Область_печати</vt:lpstr>
      <vt:lpstr>'январь-июнь 2018'!Область_печати</vt:lpstr>
      <vt:lpstr>'январь-июнь 2019 '!Область_печати</vt:lpstr>
      <vt:lpstr>'январь-май 2018 '!Область_печати</vt:lpstr>
      <vt:lpstr>'январь-май 2019'!Область_печати</vt:lpstr>
      <vt:lpstr>'январь-март 2018 '!Область_печати</vt:lpstr>
      <vt:lpstr>'январь-ноябрь'!Область_печати</vt:lpstr>
      <vt:lpstr>'январь-ноябрь 2018  '!Область_печати</vt:lpstr>
      <vt:lpstr>'январь-октябрь'!Область_печати</vt:lpstr>
      <vt:lpstr>'январь-октябрь 2018 '!Область_печати</vt:lpstr>
      <vt:lpstr>'январь-сентябрь'!Область_печати</vt:lpstr>
      <vt:lpstr>'январь-сентябрь 2018'!Область_печати</vt:lpstr>
      <vt:lpstr>'январь-февраль 2018'!Область_печати</vt:lpstr>
      <vt:lpstr>'январь-февраль 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2024-05-08T08:41:36Z</dcterms:modified>
</cp:coreProperties>
</file>